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https://usepa-my.sharepoint.com/personal/wetmore_barbara_epa_gov/Documents/Profile/Documents/In Vitro TK Work/Hughes Study/Korol-Bexell etal/Manuscript Docs/To Journal Plus/"/>
    </mc:Choice>
  </mc:AlternateContent>
  <xr:revisionPtr revIDLastSave="81" documentId="8_{BE494BBD-613C-4FF9-B0AB-4D3DB68403A9}" xr6:coauthVersionLast="47" xr6:coauthVersionMax="47" xr10:uidLastSave="{B05765CC-7CA8-4083-B041-9C579975EFF3}"/>
  <bookViews>
    <workbookView xWindow="28680" yWindow="-120" windowWidth="38640" windowHeight="21120" tabRatio="839" firstSheet="4" activeTab="13" xr2:uid="{901D060D-C7A1-49BA-9F35-6C4D8C114413}"/>
  </bookViews>
  <sheets>
    <sheet name="Table S1 - Chemical List " sheetId="2" r:id="rId1"/>
    <sheet name="Table S2-Anatlytic Methods" sheetId="28" r:id="rId2"/>
    <sheet name="Table S3- IS Method " sheetId="4" r:id="rId3"/>
    <sheet name="Table S4- Fup- UC Data " sheetId="8" r:id="rId4"/>
    <sheet name="Table S5- Fuhlm - RED" sheetId="9" r:id="rId5"/>
    <sheet name="Table S6-Fuhim - RED " sheetId="10" r:id="rId6"/>
    <sheet name="Table S7 - HLM Clint" sheetId="11" r:id="rId7"/>
    <sheet name="Table S8 - HIM Clint" sheetId="12" r:id="rId8"/>
    <sheet name="Table S9 SimCyp Chem Inputs" sheetId="13" r:id="rId9"/>
    <sheet name="Table S10- SimCyp output-Median" sheetId="14" r:id="rId10"/>
    <sheet name="Table S11 SimCyp output-95th %" sheetId="27" r:id="rId11"/>
    <sheet name="Table S12_Midazolam-in vivo" sheetId="25" r:id="rId12"/>
    <sheet name="Table S13_ToxCast Bioactivity D" sheetId="31" r:id="rId13"/>
    <sheet name="Table S14_POD-NAM_BER"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15" l="1"/>
  <c r="F53" i="15"/>
  <c r="B30" i="25" l="1"/>
  <c r="H30" i="25"/>
  <c r="B29" i="25" l="1"/>
  <c r="S65" i="13" l="1"/>
  <c r="S59" i="13"/>
  <c r="S53" i="13"/>
  <c r="S47" i="13"/>
  <c r="S41" i="13"/>
  <c r="S35" i="13"/>
  <c r="S29" i="13"/>
  <c r="S23" i="13"/>
  <c r="S11" i="13"/>
  <c r="S17" i="13"/>
  <c r="S5" i="13"/>
  <c r="M16" i="15"/>
  <c r="M19" i="15"/>
  <c r="M21" i="15"/>
  <c r="M22" i="15"/>
  <c r="M24" i="15"/>
  <c r="M25" i="15"/>
  <c r="M26" i="15"/>
  <c r="M27" i="15"/>
  <c r="M29" i="15"/>
  <c r="M30" i="15"/>
  <c r="M31" i="15"/>
  <c r="M32" i="15"/>
  <c r="M33" i="15"/>
  <c r="M36" i="15"/>
  <c r="M38" i="15"/>
  <c r="M39" i="15"/>
  <c r="M41" i="15"/>
  <c r="M60" i="15"/>
  <c r="M64" i="15"/>
  <c r="M65" i="15"/>
  <c r="M66" i="15"/>
  <c r="M67" i="15"/>
  <c r="M68" i="15"/>
  <c r="M69" i="15"/>
  <c r="J10" i="15"/>
  <c r="J15" i="15"/>
  <c r="J16" i="15"/>
  <c r="J19" i="15"/>
  <c r="J21" i="15"/>
  <c r="J22" i="15"/>
  <c r="J24" i="15"/>
  <c r="J25" i="15"/>
  <c r="J26" i="15"/>
  <c r="J27" i="15"/>
  <c r="J29" i="15"/>
  <c r="J30" i="15"/>
  <c r="J31" i="15"/>
  <c r="J36" i="15"/>
  <c r="J38" i="15"/>
  <c r="J39" i="15"/>
  <c r="J41" i="15"/>
  <c r="J44" i="15"/>
  <c r="J45" i="15"/>
  <c r="J46" i="15"/>
  <c r="J49" i="15"/>
  <c r="J50" i="15"/>
  <c r="J53" i="15"/>
  <c r="J54" i="15"/>
  <c r="J55" i="15"/>
  <c r="J57" i="15"/>
  <c r="J59" i="15"/>
  <c r="J60" i="15"/>
  <c r="J63" i="15"/>
  <c r="J64" i="15"/>
  <c r="J65" i="15"/>
  <c r="J66" i="15"/>
  <c r="J67" i="15"/>
  <c r="J68" i="15"/>
  <c r="J69" i="15"/>
  <c r="F9" i="15"/>
  <c r="J9" i="15" s="1"/>
  <c r="F10" i="15"/>
  <c r="M10" i="15" s="1"/>
  <c r="F11" i="15"/>
  <c r="J11" i="15" s="1"/>
  <c r="F12" i="15"/>
  <c r="J12" i="15" s="1"/>
  <c r="F13" i="15"/>
  <c r="J13" i="15" s="1"/>
  <c r="F14" i="15"/>
  <c r="J14" i="15" s="1"/>
  <c r="F15" i="15"/>
  <c r="M15" i="15" s="1"/>
  <c r="F16" i="15"/>
  <c r="F17" i="15"/>
  <c r="M17" i="15" s="1"/>
  <c r="F18" i="15"/>
  <c r="M18" i="15" s="1"/>
  <c r="F19" i="15"/>
  <c r="F20" i="15"/>
  <c r="M20" i="15" s="1"/>
  <c r="F21" i="15"/>
  <c r="F22" i="15"/>
  <c r="F23" i="15"/>
  <c r="M23" i="15" s="1"/>
  <c r="F24" i="15"/>
  <c r="F25" i="15"/>
  <c r="F26" i="15"/>
  <c r="F27" i="15"/>
  <c r="F28" i="15"/>
  <c r="J28" i="15" s="1"/>
  <c r="F29" i="15"/>
  <c r="F30" i="15"/>
  <c r="F31" i="15"/>
  <c r="F32" i="15"/>
  <c r="J32" i="15" s="1"/>
  <c r="F33" i="15"/>
  <c r="J33" i="15" s="1"/>
  <c r="F34" i="15"/>
  <c r="M34" i="15" s="1"/>
  <c r="F35" i="15"/>
  <c r="M35" i="15" s="1"/>
  <c r="F36" i="15"/>
  <c r="F37" i="15"/>
  <c r="J37" i="15" s="1"/>
  <c r="F38" i="15"/>
  <c r="F39" i="15"/>
  <c r="F40" i="15"/>
  <c r="J40" i="15" s="1"/>
  <c r="F41" i="15"/>
  <c r="F42" i="15"/>
  <c r="J42" i="15" s="1"/>
  <c r="F43" i="15"/>
  <c r="J43" i="15" s="1"/>
  <c r="F44" i="15"/>
  <c r="M44" i="15" s="1"/>
  <c r="F45" i="15"/>
  <c r="M45" i="15" s="1"/>
  <c r="F46" i="15"/>
  <c r="M46" i="15" s="1"/>
  <c r="F47" i="15"/>
  <c r="M47" i="15" s="1"/>
  <c r="F48" i="15"/>
  <c r="M48" i="15" s="1"/>
  <c r="F49" i="15"/>
  <c r="M49" i="15" s="1"/>
  <c r="F50" i="15"/>
  <c r="M50" i="15" s="1"/>
  <c r="F51" i="15"/>
  <c r="M51" i="15" s="1"/>
  <c r="F52" i="15"/>
  <c r="J52" i="15" s="1"/>
  <c r="M53" i="15"/>
  <c r="F54" i="15"/>
  <c r="M54" i="15" s="1"/>
  <c r="F55" i="15"/>
  <c r="M55" i="15" s="1"/>
  <c r="F56" i="15"/>
  <c r="J56" i="15" s="1"/>
  <c r="F57" i="15"/>
  <c r="M57" i="15" s="1"/>
  <c r="F58" i="15"/>
  <c r="J58" i="15" s="1"/>
  <c r="F59" i="15"/>
  <c r="M59" i="15" s="1"/>
  <c r="F60" i="15"/>
  <c r="F61" i="15"/>
  <c r="J61" i="15" s="1"/>
  <c r="F62" i="15"/>
  <c r="M62" i="15" s="1"/>
  <c r="F63" i="15"/>
  <c r="M63" i="15" s="1"/>
  <c r="F64" i="15"/>
  <c r="F65" i="15"/>
  <c r="F66" i="15"/>
  <c r="F67" i="15"/>
  <c r="F68" i="15"/>
  <c r="F69" i="15"/>
  <c r="F5" i="15"/>
  <c r="M5" i="15" s="1"/>
  <c r="F6" i="15"/>
  <c r="M6" i="15" s="1"/>
  <c r="F7" i="15"/>
  <c r="M7" i="15" s="1"/>
  <c r="F8" i="15"/>
  <c r="M8" i="15" s="1"/>
  <c r="F4" i="15"/>
  <c r="J4" i="15" s="1"/>
  <c r="J62" i="15" l="1"/>
  <c r="M61" i="15"/>
  <c r="M58" i="15"/>
  <c r="M56" i="15"/>
  <c r="M52" i="15"/>
  <c r="J51" i="15"/>
  <c r="J48" i="15"/>
  <c r="J47" i="15"/>
  <c r="M43" i="15"/>
  <c r="M42" i="15"/>
  <c r="M40" i="15"/>
  <c r="M37" i="15"/>
  <c r="J35" i="15"/>
  <c r="J34" i="15"/>
  <c r="M28" i="15"/>
  <c r="J23" i="15"/>
  <c r="J20" i="15"/>
  <c r="J18" i="15"/>
  <c r="M9" i="15"/>
  <c r="J8" i="15"/>
  <c r="J7" i="15"/>
  <c r="J6" i="15"/>
  <c r="J5" i="15"/>
  <c r="M4" i="15"/>
  <c r="M13" i="15"/>
  <c r="M11" i="15"/>
  <c r="M14" i="15"/>
  <c r="M12" i="15"/>
  <c r="H12" i="25"/>
  <c r="H11" i="25"/>
  <c r="H25" i="25" l="1"/>
  <c r="H26" i="25" s="1"/>
  <c r="B26" i="25"/>
  <c r="B25" i="25"/>
  <c r="B19" i="25"/>
  <c r="B18" i="25"/>
  <c r="B12" i="25"/>
  <c r="B11" i="25"/>
  <c r="E69" i="15"/>
  <c r="L69" i="15" s="1"/>
  <c r="E68" i="15"/>
  <c r="L68" i="15" s="1"/>
  <c r="E67" i="15"/>
  <c r="L67" i="15" s="1"/>
  <c r="E66" i="15"/>
  <c r="E65" i="15"/>
  <c r="L65" i="15" s="1"/>
  <c r="E64" i="15"/>
  <c r="E63" i="15"/>
  <c r="I63" i="15" s="1"/>
  <c r="E62" i="15"/>
  <c r="I62" i="15" s="1"/>
  <c r="E61" i="15"/>
  <c r="I61" i="15" s="1"/>
  <c r="E60" i="15"/>
  <c r="L60" i="15" s="1"/>
  <c r="E59" i="15"/>
  <c r="L59" i="15" s="1"/>
  <c r="E58" i="15"/>
  <c r="E57" i="15"/>
  <c r="E56" i="15"/>
  <c r="E55" i="15"/>
  <c r="E54" i="15"/>
  <c r="I54" i="15" s="1"/>
  <c r="E53" i="15"/>
  <c r="E52" i="15"/>
  <c r="I52" i="15" s="1"/>
  <c r="E51" i="15"/>
  <c r="L51" i="15" s="1"/>
  <c r="E50" i="15"/>
  <c r="L50" i="15" s="1"/>
  <c r="E49" i="15"/>
  <c r="L49" i="15" s="1"/>
  <c r="E48" i="15"/>
  <c r="L48" i="15" s="1"/>
  <c r="E47" i="15"/>
  <c r="L47" i="15" s="1"/>
  <c r="E46" i="15"/>
  <c r="L46" i="15" s="1"/>
  <c r="E45" i="15"/>
  <c r="L45" i="15" s="1"/>
  <c r="E44" i="15"/>
  <c r="L44" i="15" s="1"/>
  <c r="E43" i="15"/>
  <c r="L43" i="15" s="1"/>
  <c r="E42" i="15"/>
  <c r="L42" i="15" s="1"/>
  <c r="E41" i="15"/>
  <c r="E40" i="15"/>
  <c r="L40" i="15" s="1"/>
  <c r="E39" i="15"/>
  <c r="I39" i="15" s="1"/>
  <c r="E38" i="15"/>
  <c r="I38" i="15" s="1"/>
  <c r="E37" i="15"/>
  <c r="L37" i="15" s="1"/>
  <c r="E36" i="15"/>
  <c r="L36" i="15" s="1"/>
  <c r="E35" i="15"/>
  <c r="L35" i="15" s="1"/>
  <c r="E34" i="15"/>
  <c r="L34" i="15" s="1"/>
  <c r="E33" i="15"/>
  <c r="E32" i="15"/>
  <c r="L32" i="15" s="1"/>
  <c r="E31" i="15"/>
  <c r="I31" i="15" s="1"/>
  <c r="E30" i="15"/>
  <c r="I30" i="15" s="1"/>
  <c r="E29" i="15"/>
  <c r="L29" i="15" s="1"/>
  <c r="E28" i="15"/>
  <c r="L28" i="15" s="1"/>
  <c r="E27" i="15"/>
  <c r="L27" i="15" s="1"/>
  <c r="E26" i="15"/>
  <c r="E25" i="15"/>
  <c r="E24" i="15"/>
  <c r="L24" i="15" s="1"/>
  <c r="E23" i="15"/>
  <c r="L23" i="15" s="1"/>
  <c r="E22" i="15"/>
  <c r="I22" i="15" s="1"/>
  <c r="E21" i="15"/>
  <c r="L21" i="15" s="1"/>
  <c r="E20" i="15"/>
  <c r="I20" i="15" s="1"/>
  <c r="E19" i="15"/>
  <c r="L19" i="15" s="1"/>
  <c r="E18" i="15"/>
  <c r="E17" i="15"/>
  <c r="I17" i="15" s="1"/>
  <c r="E16" i="15"/>
  <c r="L16" i="15" s="1"/>
  <c r="E15" i="15"/>
  <c r="I15" i="15" s="1"/>
  <c r="E14" i="15"/>
  <c r="L14" i="15" s="1"/>
  <c r="E13" i="15"/>
  <c r="L13" i="15" s="1"/>
  <c r="E12" i="15"/>
  <c r="L12" i="15" s="1"/>
  <c r="E11" i="15"/>
  <c r="L11" i="15" s="1"/>
  <c r="E10" i="15"/>
  <c r="E9" i="15"/>
  <c r="E8" i="15"/>
  <c r="L8" i="15" s="1"/>
  <c r="E7" i="15"/>
  <c r="I7" i="15" s="1"/>
  <c r="E6" i="15"/>
  <c r="I6" i="15" s="1"/>
  <c r="E5" i="15"/>
  <c r="L5" i="15" s="1"/>
  <c r="E4" i="15"/>
  <c r="L4" i="15" s="1"/>
  <c r="H4" i="8"/>
  <c r="H5" i="8"/>
  <c r="H6" i="8"/>
  <c r="H10" i="8"/>
  <c r="H11" i="8"/>
  <c r="H13" i="8"/>
  <c r="H15" i="8"/>
  <c r="L52" i="15" l="1"/>
  <c r="L15" i="15"/>
  <c r="L61" i="15"/>
  <c r="I60" i="15"/>
  <c r="I37" i="15"/>
  <c r="L39" i="15"/>
  <c r="I21" i="15"/>
  <c r="I28" i="15"/>
  <c r="L55" i="15"/>
  <c r="L7" i="15"/>
  <c r="L20" i="15"/>
  <c r="I45" i="15"/>
  <c r="I69" i="15"/>
  <c r="I4" i="15"/>
  <c r="L63" i="15"/>
  <c r="I53" i="15"/>
  <c r="I44" i="15"/>
  <c r="I55" i="15"/>
  <c r="I47" i="15"/>
  <c r="L58" i="15"/>
  <c r="I29" i="15"/>
  <c r="L53" i="15"/>
  <c r="L18" i="15"/>
  <c r="I5" i="15"/>
  <c r="L66" i="15"/>
  <c r="L31" i="15"/>
  <c r="L10" i="15"/>
  <c r="I23" i="15"/>
  <c r="I36" i="15"/>
  <c r="I12" i="15"/>
  <c r="I13" i="15"/>
  <c r="L26" i="15"/>
  <c r="I68" i="15"/>
  <c r="I67" i="15"/>
  <c r="I9" i="15"/>
  <c r="I25" i="15"/>
  <c r="I41" i="15"/>
  <c r="I49" i="15"/>
  <c r="I65" i="15"/>
  <c r="I14" i="15"/>
  <c r="I46" i="15"/>
  <c r="L9" i="15"/>
  <c r="I11" i="15"/>
  <c r="L17" i="15"/>
  <c r="I19" i="15"/>
  <c r="L25" i="15"/>
  <c r="I27" i="15"/>
  <c r="L33" i="15"/>
  <c r="I35" i="15"/>
  <c r="L41" i="15"/>
  <c r="I43" i="15"/>
  <c r="I51" i="15"/>
  <c r="L57" i="15"/>
  <c r="I59" i="15"/>
  <c r="L6" i="15"/>
  <c r="I8" i="15"/>
  <c r="I16" i="15"/>
  <c r="L22" i="15"/>
  <c r="I24" i="15"/>
  <c r="L30" i="15"/>
  <c r="I32" i="15"/>
  <c r="L38" i="15"/>
  <c r="I40" i="15"/>
  <c r="I48" i="15"/>
  <c r="L54" i="15"/>
  <c r="I56" i="15"/>
  <c r="L62" i="15"/>
  <c r="I64" i="15"/>
  <c r="I33" i="15"/>
  <c r="I57" i="15"/>
  <c r="I10" i="15"/>
  <c r="I18" i="15"/>
  <c r="I26" i="15"/>
  <c r="I34" i="15"/>
  <c r="I42" i="15"/>
  <c r="I50" i="15"/>
  <c r="L56" i="15"/>
  <c r="I58" i="15"/>
  <c r="L64" i="15"/>
  <c r="I66" i="15"/>
</calcChain>
</file>

<file path=xl/sharedStrings.xml><?xml version="1.0" encoding="utf-8"?>
<sst xmlns="http://schemas.openxmlformats.org/spreadsheetml/2006/main" count="14606" uniqueCount="1693">
  <si>
    <t>SDEH-006</t>
  </si>
  <si>
    <t>CLM-8285-1.2</t>
  </si>
  <si>
    <t>Cambridge Isotope Laboratories</t>
  </si>
  <si>
    <t>C11H14O3 </t>
  </si>
  <si>
    <t>n-Butylparaben 13C6</t>
  </si>
  <si>
    <t>SDGA-016</t>
  </si>
  <si>
    <t>DLM-1148-A-1.2</t>
  </si>
  <si>
    <t>C12H11D10N2O3PS</t>
  </si>
  <si>
    <t>Diazinon-D10</t>
  </si>
  <si>
    <t>I-27562</t>
  </si>
  <si>
    <t>CLM-9164-C</t>
  </si>
  <si>
    <t>C16*C3H28O2</t>
  </si>
  <si>
    <t>Testosterone 13C3</t>
  </si>
  <si>
    <t>FE0542108</t>
  </si>
  <si>
    <t>M918-1mL</t>
  </si>
  <si>
    <t>Supelco</t>
  </si>
  <si>
    <t>C18D4H9ClFN3 · C4H4O4</t>
  </si>
  <si>
    <t>Midazolam-D4 maleate</t>
  </si>
  <si>
    <t>mkbq9569v</t>
  </si>
  <si>
    <t>d3630-5g</t>
  </si>
  <si>
    <t>Sigma-Aldrich</t>
  </si>
  <si>
    <t>C17H22ClNO</t>
  </si>
  <si>
    <t>Diphenhydramine Hydrochloride</t>
  </si>
  <si>
    <t>147-24-0</t>
  </si>
  <si>
    <t>DTXSID4020537</t>
  </si>
  <si>
    <t>NA</t>
  </si>
  <si>
    <t>NDC-00216-2888-01</t>
  </si>
  <si>
    <t>USP Reference standards</t>
  </si>
  <si>
    <t>C18H13ClFN3</t>
  </si>
  <si>
    <t>Midazolam</t>
  </si>
  <si>
    <t>59467-70-8</t>
  </si>
  <si>
    <t>DTXSID5023320</t>
  </si>
  <si>
    <t>BCBT332</t>
  </si>
  <si>
    <t>54680-50g-F</t>
  </si>
  <si>
    <t>C11H14O3</t>
  </si>
  <si>
    <t>n-Butylparaben</t>
  </si>
  <si>
    <t>94-26-8</t>
  </si>
  <si>
    <t>DTXSID3020209</t>
  </si>
  <si>
    <t>SLBV0956</t>
  </si>
  <si>
    <t>T1500-16</t>
  </si>
  <si>
    <t>C19H28O2</t>
  </si>
  <si>
    <t>Testosterone</t>
  </si>
  <si>
    <t>58-22-0</t>
  </si>
  <si>
    <t>DTXSID8022371</t>
  </si>
  <si>
    <t>SLBW8767</t>
  </si>
  <si>
    <t>A2250-10g</t>
  </si>
  <si>
    <t>C19H16O4</t>
  </si>
  <si>
    <t>Warfarin</t>
  </si>
  <si>
    <t>81-81-2</t>
  </si>
  <si>
    <t>DTXSID5023742</t>
  </si>
  <si>
    <t>BCCG5797</t>
  </si>
  <si>
    <t>31599-100mg</t>
  </si>
  <si>
    <t>C13H23N2O3PS </t>
  </si>
  <si>
    <t>Tebupirimfos</t>
  </si>
  <si>
    <t>96182-53-5</t>
  </si>
  <si>
    <t>DTXSID1032482</t>
  </si>
  <si>
    <t>SLCH3270</t>
  </si>
  <si>
    <t>T2573-5mg</t>
  </si>
  <si>
    <t> C24H27NO5S </t>
  </si>
  <si>
    <t>Troglitazone</t>
  </si>
  <si>
    <t>97322-87-7</t>
  </si>
  <si>
    <t>DTXSID8023719</t>
  </si>
  <si>
    <t>BCCD4900</t>
  </si>
  <si>
    <t>36531-250mg</t>
  </si>
  <si>
    <t>C19H17Cl2N3O3</t>
  </si>
  <si>
    <t>Difenoconazole</t>
  </si>
  <si>
    <t>119446-68-3</t>
  </si>
  <si>
    <t>DTXSID4032372</t>
  </si>
  <si>
    <t>BCBV6191</t>
  </si>
  <si>
    <t>45428-250mg</t>
  </si>
  <si>
    <t>C12H21N2O3PS </t>
  </si>
  <si>
    <t>Diazinon</t>
  </si>
  <si>
    <t>333-41-5</t>
  </si>
  <si>
    <t>DTXSID9020407</t>
  </si>
  <si>
    <t>C22H19Br2NO3</t>
  </si>
  <si>
    <t>Deltamethrin</t>
  </si>
  <si>
    <t>52918-63-5</t>
  </si>
  <si>
    <t>DTXSID8020381</t>
  </si>
  <si>
    <t>N-11507-100mg</t>
  </si>
  <si>
    <t>Chemical Services</t>
  </si>
  <si>
    <t>C14H16ClO5PS </t>
  </si>
  <si>
    <t>Coumaphos</t>
  </si>
  <si>
    <t>56-72-4</t>
  </si>
  <si>
    <t>DTXSID2020347</t>
  </si>
  <si>
    <t>C10H12ClNO2</t>
  </si>
  <si>
    <t>Chloropropham</t>
  </si>
  <si>
    <t>101-21-3</t>
  </si>
  <si>
    <t>DTXSID7020764</t>
  </si>
  <si>
    <t>BCBT118V</t>
  </si>
  <si>
    <t>C22H17N3O5 </t>
  </si>
  <si>
    <t>Azoxystrobin</t>
  </si>
  <si>
    <t>131860-33-8</t>
  </si>
  <si>
    <t>DTXSID0032520</t>
  </si>
  <si>
    <t>BCBW5538</t>
  </si>
  <si>
    <t>34311-50mg</t>
  </si>
  <si>
    <t>C14H7ClF3NO5</t>
  </si>
  <si>
    <t>Acifluorfen</t>
  </si>
  <si>
    <t>50594-66-6</t>
  </si>
  <si>
    <t>DTXSID0020022</t>
  </si>
  <si>
    <t>BCBZ1987</t>
  </si>
  <si>
    <t>33379-100MG</t>
  </si>
  <si>
    <t> C14H20ClNO2</t>
  </si>
  <si>
    <t>Acetochlor</t>
  </si>
  <si>
    <t>34256-82-1</t>
  </si>
  <si>
    <t>DTXSID8023848</t>
  </si>
  <si>
    <t>C4H10NO3PS</t>
  </si>
  <si>
    <t>Acephate</t>
  </si>
  <si>
    <t>30560-19-1</t>
  </si>
  <si>
    <t>DTXSID8023846</t>
  </si>
  <si>
    <t>% Purity</t>
  </si>
  <si>
    <t>Lot #</t>
  </si>
  <si>
    <t>Vendor Cat #</t>
  </si>
  <si>
    <t>Vendor</t>
  </si>
  <si>
    <t>Mol. Weight (monoisotopic)</t>
  </si>
  <si>
    <t>Formula</t>
  </si>
  <si>
    <t>Compound Name</t>
  </si>
  <si>
    <t>CASRN</t>
  </si>
  <si>
    <t>DTXSID</t>
  </si>
  <si>
    <t xml:space="preserve">Table S1- Chemicals List </t>
  </si>
  <si>
    <t>Testosterone 13C6</t>
  </si>
  <si>
    <t>289.2 &gt; 97.1</t>
  </si>
  <si>
    <t>193.01 &gt; 92.02</t>
  </si>
  <si>
    <t>Midazolam-D4</t>
  </si>
  <si>
    <t>326.1 &gt; 291.1</t>
  </si>
  <si>
    <t>406.09 &gt; 251.08</t>
  </si>
  <si>
    <t>305.2 &gt; 169.11</t>
  </si>
  <si>
    <t>404 &gt; 372</t>
  </si>
  <si>
    <t>359.9 &gt; 316.1</t>
  </si>
  <si>
    <t>270 &gt; 59.005</t>
  </si>
  <si>
    <t>Internal Standard</t>
  </si>
  <si>
    <t>Collision Energy</t>
  </si>
  <si>
    <t>Cone Voltage</t>
  </si>
  <si>
    <t>Quantifier MRM Transition</t>
  </si>
  <si>
    <r>
      <t>Method R</t>
    </r>
    <r>
      <rPr>
        <b/>
        <vertAlign val="subscript"/>
        <sz val="11"/>
        <color theme="1"/>
        <rFont val="Ebrima"/>
      </rPr>
      <t>t</t>
    </r>
    <r>
      <rPr>
        <b/>
        <sz val="11"/>
        <color theme="1"/>
        <rFont val="Ebrima"/>
      </rPr>
      <t xml:space="preserve"> (min)</t>
    </r>
  </si>
  <si>
    <t>Average Molecular Weight (g/mol)</t>
  </si>
  <si>
    <t xml:space="preserve">Analyte </t>
  </si>
  <si>
    <t>292.02 &gt; 100.02</t>
  </si>
  <si>
    <t>312.3 &gt; 255.20</t>
  </si>
  <si>
    <t>Warfarin D5</t>
  </si>
  <si>
    <t>330.15 &gt; 295.15</t>
  </si>
  <si>
    <t xml:space="preserve">Testosterone 13C6 </t>
  </si>
  <si>
    <t>256.14 &gt; 167.07</t>
  </si>
  <si>
    <t>315.25 &gt; 170.11</t>
  </si>
  <si>
    <r>
      <t>Method R</t>
    </r>
    <r>
      <rPr>
        <b/>
        <vertAlign val="subscript"/>
        <sz val="10"/>
        <color theme="1"/>
        <rFont val="Ebrima"/>
      </rPr>
      <t>t</t>
    </r>
    <r>
      <rPr>
        <b/>
        <sz val="10"/>
        <color theme="1"/>
        <rFont val="Ebrima"/>
      </rPr>
      <t xml:space="preserve"> (min)</t>
    </r>
  </si>
  <si>
    <t xml:space="preserve">Table S3- LC-MS/MS Method for Internal standard (IS) compounds </t>
  </si>
  <si>
    <t>NT</t>
  </si>
  <si>
    <t>`7.64</t>
  </si>
  <si>
    <t>T5h-C (µM)</t>
  </si>
  <si>
    <t>T5h-B (µM)</t>
  </si>
  <si>
    <t>T5h-A (µM)</t>
  </si>
  <si>
    <t>T1h- C (µM)</t>
  </si>
  <si>
    <t>T1h-B (µM)</t>
  </si>
  <si>
    <t>T1h-A (µM)</t>
  </si>
  <si>
    <t>Standard Deviation T5 hour Stability (µM)</t>
  </si>
  <si>
    <t>Average T5 hour stability (µM)</t>
  </si>
  <si>
    <t>Standard Deviation T1 hour Stability (µM)</t>
  </si>
  <si>
    <t>Average T1 hour Stability (µM)</t>
  </si>
  <si>
    <t>Average unbound-C (µM)</t>
  </si>
  <si>
    <t>Average unbound-B (µM)</t>
  </si>
  <si>
    <t>Average unbound-A (µM)</t>
  </si>
  <si>
    <t>Percent Avarage Stability (%)</t>
  </si>
  <si>
    <t>CV (%)</t>
  </si>
  <si>
    <r>
      <t>Starting Concentration (</t>
    </r>
    <r>
      <rPr>
        <b/>
        <sz val="10"/>
        <color theme="1"/>
        <rFont val="Calibri"/>
        <family val="2"/>
      </rPr>
      <t>µ</t>
    </r>
    <r>
      <rPr>
        <b/>
        <sz val="10"/>
        <color theme="1"/>
        <rFont val="Ebrima"/>
      </rPr>
      <t>M)</t>
    </r>
  </si>
  <si>
    <t xml:space="preserve">Table S5-  Human- Plasma Protein Binding Assay detailed results </t>
  </si>
  <si>
    <t>ND= Not Detected</t>
  </si>
  <si>
    <t>NT= Not Tested</t>
  </si>
  <si>
    <t>1xPBS-Compound-F (µM)</t>
  </si>
  <si>
    <t>1xPBS-F (µM)</t>
  </si>
  <si>
    <t>1xPBS-Compound-E (µM)</t>
  </si>
  <si>
    <t>1xPBS-E (µM)</t>
  </si>
  <si>
    <t>1xPBS-Compound-D (µM)</t>
  </si>
  <si>
    <t>1xPBS-D (µM)</t>
  </si>
  <si>
    <t>Microsomes-Compound-C (µM)</t>
  </si>
  <si>
    <t>1xPBS-C (µM)</t>
  </si>
  <si>
    <t>Microsomes- Compound-B (µM)</t>
  </si>
  <si>
    <t>1xPBS-B (µM)</t>
  </si>
  <si>
    <t>Microsomes-Compound-A (µM)</t>
  </si>
  <si>
    <t>1xPBS-A (µM)</t>
  </si>
  <si>
    <t xml:space="preserve">EC. CV % </t>
  </si>
  <si>
    <t xml:space="preserve">CV % </t>
  </si>
  <si>
    <t>F- well pair-Control</t>
  </si>
  <si>
    <t>E- well pair-Control</t>
  </si>
  <si>
    <t>D- well pair-Control</t>
  </si>
  <si>
    <t>C- well pair-Experiment</t>
  </si>
  <si>
    <t>B- well pair-Experiemnt</t>
  </si>
  <si>
    <t>A- well pair-Experiment</t>
  </si>
  <si>
    <t>Table S6-  Human- Rapid Equilibrium Dialysis Assay using liver microsomes</t>
  </si>
  <si>
    <t>ND</t>
  </si>
  <si>
    <t>*</t>
  </si>
  <si>
    <t>Table S7-  Human- Rapid Equilibrium Dialysis Assay using Intestinal microsomes</t>
  </si>
  <si>
    <t>Avarage stability= No NADPH condition</t>
  </si>
  <si>
    <t>NB= No background activity</t>
  </si>
  <si>
    <t>NT= Not tested</t>
  </si>
  <si>
    <t>NB</t>
  </si>
  <si>
    <t>&lt; 0.0001</t>
  </si>
  <si>
    <t xml:space="preserve">Difenoconazole </t>
  </si>
  <si>
    <t>bl. eLOQ</t>
  </si>
  <si>
    <t>Average T=60 min (µM)</t>
  </si>
  <si>
    <t>Average T=45 min (µM)</t>
  </si>
  <si>
    <t>Average T=30 min (µM)</t>
  </si>
  <si>
    <t>Average T= 15 min (µM)</t>
  </si>
  <si>
    <t>Average T= 10 min (µM)</t>
  </si>
  <si>
    <t>Average T= 05 min (µM)</t>
  </si>
  <si>
    <t>Average T=0 min (µM)</t>
  </si>
  <si>
    <t>Time half-life (min)</t>
  </si>
  <si>
    <t>Background adjusted  CLint  (µL/mn/mg)</t>
  </si>
  <si>
    <r>
      <t xml:space="preserve"> CL</t>
    </r>
    <r>
      <rPr>
        <b/>
        <vertAlign val="subscript"/>
        <sz val="10"/>
        <color theme="1"/>
        <rFont val="Ebrima"/>
      </rPr>
      <t>int</t>
    </r>
    <r>
      <rPr>
        <b/>
        <sz val="10"/>
        <color theme="1"/>
        <rFont val="Ebrima"/>
      </rPr>
      <t xml:space="preserve">  (µL/mn/mg)</t>
    </r>
  </si>
  <si>
    <t>P Value</t>
  </si>
  <si>
    <t>Table S8- Human- Liver microsomes Intrinsic Intestinal Clearance Assay</t>
  </si>
  <si>
    <t>Table S9- Human- Intestinal microsomes Intrinsic Intestinal Clearance Assay</t>
  </si>
  <si>
    <t xml:space="preserve">simcyp simulation input data </t>
  </si>
  <si>
    <t>Enzyme Kinetics_HLM_CYP3A4</t>
  </si>
  <si>
    <t>Additional Clearance Liver</t>
  </si>
  <si>
    <t>Compound/data</t>
  </si>
  <si>
    <t>MW</t>
  </si>
  <si>
    <t>acid/base</t>
  </si>
  <si>
    <t>pKa 1</t>
  </si>
  <si>
    <t>Blood binding B/P</t>
  </si>
  <si>
    <t>Fu</t>
  </si>
  <si>
    <t>Caco2-7.4:7.4 pH</t>
  </si>
  <si>
    <t>HLM-Clint</t>
  </si>
  <si>
    <t>HLM-Fuinc</t>
  </si>
  <si>
    <t>HIM-Clint</t>
  </si>
  <si>
    <t>HIM-Fuinc</t>
  </si>
  <si>
    <t>Clint</t>
  </si>
  <si>
    <t>Fumic</t>
  </si>
  <si>
    <t>HLM</t>
  </si>
  <si>
    <t>Fuinc</t>
  </si>
  <si>
    <t>CLr</t>
  </si>
  <si>
    <r>
      <t>Acifluorfen-</t>
    </r>
    <r>
      <rPr>
        <sz val="10"/>
        <color theme="1"/>
        <rFont val="Calibri"/>
        <family val="2"/>
        <scheme val="minor"/>
      </rPr>
      <t>HTTK</t>
    </r>
  </si>
  <si>
    <t>mono acid</t>
  </si>
  <si>
    <r>
      <t>Acifluorfen-</t>
    </r>
    <r>
      <rPr>
        <sz val="10"/>
        <color theme="1"/>
        <rFont val="Calibri"/>
        <family val="2"/>
        <scheme val="minor"/>
      </rPr>
      <t>HTTK</t>
    </r>
    <r>
      <rPr>
        <sz val="11"/>
        <color theme="1"/>
        <rFont val="Calibri"/>
        <family val="2"/>
        <scheme val="minor"/>
      </rPr>
      <t>_Caco2</t>
    </r>
  </si>
  <si>
    <r>
      <t>Acifluorfen-</t>
    </r>
    <r>
      <rPr>
        <sz val="10"/>
        <color theme="1"/>
        <rFont val="Calibri"/>
        <family val="2"/>
        <scheme val="minor"/>
      </rPr>
      <t>HTTK+CYP3cide</t>
    </r>
  </si>
  <si>
    <r>
      <t>Acifluorfen-</t>
    </r>
    <r>
      <rPr>
        <sz val="10"/>
        <color theme="1"/>
        <rFont val="Calibri"/>
        <family val="2"/>
        <scheme val="minor"/>
      </rPr>
      <t>HTTK+CYP3cide+Caco2</t>
    </r>
  </si>
  <si>
    <r>
      <t>Acifluorfen-</t>
    </r>
    <r>
      <rPr>
        <sz val="10"/>
        <color theme="1"/>
        <rFont val="Calibri"/>
        <family val="2"/>
        <scheme val="minor"/>
      </rPr>
      <t>HTTK+ HIM</t>
    </r>
    <r>
      <rPr>
        <sz val="11"/>
        <color theme="1"/>
        <rFont val="Calibri"/>
        <family val="2"/>
        <scheme val="minor"/>
      </rPr>
      <t>_CF8.1</t>
    </r>
  </si>
  <si>
    <r>
      <t>Acifluorfen-</t>
    </r>
    <r>
      <rPr>
        <sz val="10"/>
        <color theme="1"/>
        <rFont val="Calibri"/>
        <family val="2"/>
        <scheme val="minor"/>
      </rPr>
      <t>HTTK+ HIM</t>
    </r>
    <r>
      <rPr>
        <sz val="11"/>
        <color theme="1"/>
        <rFont val="Calibri"/>
        <family val="2"/>
        <scheme val="minor"/>
      </rPr>
      <t>_Caco2_CF8.1</t>
    </r>
  </si>
  <si>
    <t>Acephate-HTTK</t>
  </si>
  <si>
    <t>Acephate-HTTK_Caco2</t>
  </si>
  <si>
    <t>Acephate-HTTK+CYP3cide</t>
  </si>
  <si>
    <t>Acephate-HTTK+CYP3cide+Caco2</t>
  </si>
  <si>
    <t>Acephate-HTTK+ HIM_CF8.1</t>
  </si>
  <si>
    <t>Acephate-HTTK+ HIM_Caco2_CF8.1</t>
  </si>
  <si>
    <t>Tebupirimfos-HTTK</t>
  </si>
  <si>
    <t>mono base</t>
  </si>
  <si>
    <t>Tebupirimfos-HTTK_Caco2</t>
  </si>
  <si>
    <t>Tebupirimfos-HTTK+CYP3cide</t>
  </si>
  <si>
    <t>Tebupirimfos-HTTK+CYP3cide+Caco2</t>
  </si>
  <si>
    <t>Tebupirimfos-HTTK+ HIM_CF8.1</t>
  </si>
  <si>
    <t>Tebupirimfos-HTTK+ HIM_Caco2_CF8.1</t>
  </si>
  <si>
    <r>
      <t>Diazinon-</t>
    </r>
    <r>
      <rPr>
        <sz val="10"/>
        <color theme="1"/>
        <rFont val="Calibri"/>
        <family val="2"/>
        <scheme val="minor"/>
      </rPr>
      <t>HTTK</t>
    </r>
  </si>
  <si>
    <r>
      <t>Diazinon-</t>
    </r>
    <r>
      <rPr>
        <sz val="10"/>
        <color theme="1"/>
        <rFont val="Calibri"/>
        <family val="2"/>
        <scheme val="minor"/>
      </rPr>
      <t>HTTK</t>
    </r>
    <r>
      <rPr>
        <sz val="11"/>
        <color theme="1"/>
        <rFont val="Calibri"/>
        <family val="2"/>
        <scheme val="minor"/>
      </rPr>
      <t>+Caco2</t>
    </r>
  </si>
  <si>
    <t>Diazinon-HTTK+CYP3cide</t>
  </si>
  <si>
    <t>Diazinon-HTTK+CYP3cide+Caco2</t>
  </si>
  <si>
    <r>
      <t>Diazinon-</t>
    </r>
    <r>
      <rPr>
        <sz val="10"/>
        <color theme="1"/>
        <rFont val="Calibri"/>
        <family val="2"/>
        <scheme val="minor"/>
      </rPr>
      <t>HTTK+ HIM</t>
    </r>
    <r>
      <rPr>
        <sz val="11"/>
        <color theme="1"/>
        <rFont val="Calibri"/>
        <family val="2"/>
        <scheme val="minor"/>
      </rPr>
      <t>_CF8.1</t>
    </r>
  </si>
  <si>
    <r>
      <t>Diazinon-</t>
    </r>
    <r>
      <rPr>
        <sz val="10"/>
        <color theme="1"/>
        <rFont val="Calibri"/>
        <family val="2"/>
        <scheme val="minor"/>
      </rPr>
      <t>HTTK+ HIM</t>
    </r>
    <r>
      <rPr>
        <sz val="11"/>
        <color theme="1"/>
        <rFont val="Calibri"/>
        <family val="2"/>
        <scheme val="minor"/>
      </rPr>
      <t>-Caco2_CF8.1</t>
    </r>
  </si>
  <si>
    <r>
      <t>Azoxystrobin-</t>
    </r>
    <r>
      <rPr>
        <sz val="10"/>
        <color theme="1"/>
        <rFont val="Calibri"/>
        <family val="2"/>
        <scheme val="minor"/>
      </rPr>
      <t>HTTK</t>
    </r>
  </si>
  <si>
    <r>
      <t>Azoxystrobin-</t>
    </r>
    <r>
      <rPr>
        <sz val="10"/>
        <color theme="1"/>
        <rFont val="Calibri"/>
        <family val="2"/>
        <scheme val="minor"/>
      </rPr>
      <t>HTTK</t>
    </r>
    <r>
      <rPr>
        <sz val="11"/>
        <color theme="1"/>
        <rFont val="Calibri"/>
        <family val="2"/>
        <scheme val="minor"/>
      </rPr>
      <t>+Caco2</t>
    </r>
  </si>
  <si>
    <t>Azoxystrobin-HTTK+CYP3cide</t>
  </si>
  <si>
    <t>Azoxystrobin-HTTK+CYP3cide+Caco2</t>
  </si>
  <si>
    <r>
      <t>Azoxystrobin-</t>
    </r>
    <r>
      <rPr>
        <sz val="10"/>
        <color theme="1"/>
        <rFont val="Calibri"/>
        <family val="2"/>
        <scheme val="minor"/>
      </rPr>
      <t>HTTK+ HIM</t>
    </r>
    <r>
      <rPr>
        <sz val="11"/>
        <color theme="1"/>
        <rFont val="Calibri"/>
        <family val="2"/>
        <scheme val="minor"/>
      </rPr>
      <t>_CF8.1</t>
    </r>
  </si>
  <si>
    <r>
      <t>Azoxystrobin-</t>
    </r>
    <r>
      <rPr>
        <sz val="10"/>
        <color theme="1"/>
        <rFont val="Calibri"/>
        <family val="2"/>
        <scheme val="minor"/>
      </rPr>
      <t>HTTK+ HIM</t>
    </r>
    <r>
      <rPr>
        <sz val="11"/>
        <color theme="1"/>
        <rFont val="Calibri"/>
        <family val="2"/>
        <scheme val="minor"/>
      </rPr>
      <t>+Caco2CF8.1</t>
    </r>
  </si>
  <si>
    <r>
      <t>Difenoconazole-</t>
    </r>
    <r>
      <rPr>
        <sz val="10"/>
        <color theme="1"/>
        <rFont val="Calibri"/>
        <family val="2"/>
        <scheme val="minor"/>
      </rPr>
      <t>HTTK</t>
    </r>
  </si>
  <si>
    <t>ampholyte</t>
  </si>
  <si>
    <t>8.49/3.56</t>
  </si>
  <si>
    <r>
      <t>Difenoconazole-</t>
    </r>
    <r>
      <rPr>
        <sz val="10"/>
        <color theme="1"/>
        <rFont val="Calibri"/>
        <family val="2"/>
        <scheme val="minor"/>
      </rPr>
      <t>HTTK</t>
    </r>
    <r>
      <rPr>
        <sz val="11"/>
        <color theme="1"/>
        <rFont val="Calibri"/>
        <family val="2"/>
        <scheme val="minor"/>
      </rPr>
      <t>+Caco2</t>
    </r>
  </si>
  <si>
    <t>Difenoconazole-HTTK+CYP3cide</t>
  </si>
  <si>
    <t>Difenoconazole-HTTK+CYP3cide+Caco2</t>
  </si>
  <si>
    <r>
      <t>Difenoconazole-</t>
    </r>
    <r>
      <rPr>
        <sz val="10"/>
        <color theme="1"/>
        <rFont val="Calibri"/>
        <family val="2"/>
        <scheme val="minor"/>
      </rPr>
      <t>HTTK</t>
    </r>
    <r>
      <rPr>
        <sz val="11"/>
        <color theme="1"/>
        <rFont val="Calibri"/>
        <family val="2"/>
        <scheme val="minor"/>
      </rPr>
      <t>+HIM_CF8.1</t>
    </r>
  </si>
  <si>
    <r>
      <t>Difenoconazole-</t>
    </r>
    <r>
      <rPr>
        <sz val="10"/>
        <color theme="1"/>
        <rFont val="Calibri"/>
        <family val="2"/>
        <scheme val="minor"/>
      </rPr>
      <t>HTTK</t>
    </r>
    <r>
      <rPr>
        <sz val="11"/>
        <color theme="1"/>
        <rFont val="Calibri"/>
        <family val="2"/>
        <scheme val="minor"/>
      </rPr>
      <t>+HIM+Caco2_CF8.1</t>
    </r>
  </si>
  <si>
    <t>Chlorpropham-HTTK</t>
  </si>
  <si>
    <t>Chlorpropham-HTTK+Caco2</t>
  </si>
  <si>
    <t>Chlorpropham-HTTK+CYP3cide</t>
  </si>
  <si>
    <t>Chlorpropham-HTTK+CYP3cide+Caco2</t>
  </si>
  <si>
    <t>Chlorpropham-HTTK+ HIM_CF8.1</t>
  </si>
  <si>
    <t>Chlorpropham-HTTK+ HIM+Caco2_CF8.1</t>
  </si>
  <si>
    <t>Coumaphos-HTTK</t>
  </si>
  <si>
    <t xml:space="preserve">neutral </t>
  </si>
  <si>
    <t>Coumaphos-HTTK+Caco2</t>
  </si>
  <si>
    <t>Coumaphos-HTTK+CYP3cide</t>
  </si>
  <si>
    <t>Coumaphos-HTTK+CYP3cide+Caco2</t>
  </si>
  <si>
    <t>Coumaphos-HTTK+ HIM_CF8.1</t>
  </si>
  <si>
    <t>Coumaphos-HTTK+ HIM+Caco2_CF8.1</t>
  </si>
  <si>
    <r>
      <t>Acetochlor-</t>
    </r>
    <r>
      <rPr>
        <sz val="10"/>
        <color theme="1"/>
        <rFont val="Calibri"/>
        <family val="2"/>
        <scheme val="minor"/>
      </rPr>
      <t>HTTK</t>
    </r>
  </si>
  <si>
    <r>
      <t>Acetochlor-</t>
    </r>
    <r>
      <rPr>
        <sz val="10"/>
        <color theme="1"/>
        <rFont val="Calibri"/>
        <family val="2"/>
        <scheme val="minor"/>
      </rPr>
      <t>HTTK</t>
    </r>
    <r>
      <rPr>
        <sz val="11"/>
        <color theme="1"/>
        <rFont val="Calibri"/>
        <family val="2"/>
        <scheme val="minor"/>
      </rPr>
      <t>+Caco2</t>
    </r>
  </si>
  <si>
    <t>Acetochlor-HTTK+CYP3cide</t>
  </si>
  <si>
    <t>Acetochlor-HTTK+CYP3cide+Caco2</t>
  </si>
  <si>
    <r>
      <t>Acetochlor-</t>
    </r>
    <r>
      <rPr>
        <sz val="10"/>
        <color theme="1"/>
        <rFont val="Calibri"/>
        <family val="2"/>
        <scheme val="minor"/>
      </rPr>
      <t>HTTK+ HIM</t>
    </r>
    <r>
      <rPr>
        <sz val="11"/>
        <color theme="1"/>
        <rFont val="Calibri"/>
        <family val="2"/>
        <scheme val="minor"/>
      </rPr>
      <t>_CF8.1</t>
    </r>
  </si>
  <si>
    <r>
      <t>Acetochlor-</t>
    </r>
    <r>
      <rPr>
        <sz val="10"/>
        <color theme="1"/>
        <rFont val="Calibri"/>
        <family val="2"/>
        <scheme val="minor"/>
      </rPr>
      <t>HTTK+ HIM</t>
    </r>
    <r>
      <rPr>
        <sz val="11"/>
        <color theme="1"/>
        <rFont val="Calibri"/>
        <family val="2"/>
        <scheme val="minor"/>
      </rPr>
      <t>+Caco2_CF8.1</t>
    </r>
  </si>
  <si>
    <t>Deltamethrin-HTTK</t>
  </si>
  <si>
    <t>Deltamethrin-HTTK+Caco2</t>
  </si>
  <si>
    <t>Deltamethrin-HTTK+CYP3cide</t>
  </si>
  <si>
    <t>Deltamethrin-HTTK+CYP3cide+Caco2</t>
  </si>
  <si>
    <t>Deltamethrin-HTTK+ HIM_CF8.1</t>
  </si>
  <si>
    <t>Deltamethrin-HTTK+ HIM+Caco2_CF8.1</t>
  </si>
  <si>
    <r>
      <t>Midazolam-</t>
    </r>
    <r>
      <rPr>
        <sz val="10"/>
        <color theme="1"/>
        <rFont val="Calibri"/>
        <family val="2"/>
        <scheme val="minor"/>
      </rPr>
      <t>HTTK</t>
    </r>
  </si>
  <si>
    <r>
      <t>Midazolam-</t>
    </r>
    <r>
      <rPr>
        <sz val="10"/>
        <color theme="1"/>
        <rFont val="Calibri"/>
        <family val="2"/>
        <scheme val="minor"/>
      </rPr>
      <t>HTTK</t>
    </r>
    <r>
      <rPr>
        <sz val="11"/>
        <color theme="1"/>
        <rFont val="Calibri"/>
        <family val="2"/>
        <scheme val="minor"/>
      </rPr>
      <t>+Caco2</t>
    </r>
  </si>
  <si>
    <t>Midazolam-HTTK+CYP3cide</t>
  </si>
  <si>
    <t>Midazolam-HTTK+CYP3cide+Caco2</t>
  </si>
  <si>
    <r>
      <t>Midazolam-</t>
    </r>
    <r>
      <rPr>
        <sz val="10"/>
        <color theme="1"/>
        <rFont val="Calibri"/>
        <family val="2"/>
        <scheme val="minor"/>
      </rPr>
      <t>HTTK+ HIM</t>
    </r>
    <r>
      <rPr>
        <sz val="11"/>
        <color theme="1"/>
        <rFont val="Calibri"/>
        <family val="2"/>
        <scheme val="minor"/>
      </rPr>
      <t>_CF8.1</t>
    </r>
  </si>
  <si>
    <r>
      <t>Midazolam-</t>
    </r>
    <r>
      <rPr>
        <sz val="10"/>
        <color theme="1"/>
        <rFont val="Calibri"/>
        <family val="2"/>
        <scheme val="minor"/>
      </rPr>
      <t>HTTK+ HIM</t>
    </r>
    <r>
      <rPr>
        <sz val="11"/>
        <color theme="1"/>
        <rFont val="Calibri"/>
        <family val="2"/>
        <scheme val="minor"/>
      </rPr>
      <t>+Caco2_CF8.1</t>
    </r>
  </si>
  <si>
    <t>Parameters</t>
  </si>
  <si>
    <t>Symbol</t>
  </si>
  <si>
    <t>Steady state blood concetration</t>
  </si>
  <si>
    <r>
      <t xml:space="preserve">Css-95th </t>
    </r>
    <r>
      <rPr>
        <u/>
        <sz val="11"/>
        <color theme="1"/>
        <rFont val="Ebrima"/>
      </rPr>
      <t>(µM)</t>
    </r>
  </si>
  <si>
    <t>Steady state blood concetration-Average</t>
  </si>
  <si>
    <r>
      <t>C</t>
    </r>
    <r>
      <rPr>
        <b/>
        <u/>
        <vertAlign val="subscript"/>
        <sz val="11"/>
        <color theme="1"/>
        <rFont val="Ebrima"/>
      </rPr>
      <t>ss</t>
    </r>
    <r>
      <rPr>
        <b/>
        <u/>
        <sz val="11"/>
        <color theme="1"/>
        <rFont val="Ebrima"/>
      </rPr>
      <t xml:space="preserve"> -Mean </t>
    </r>
    <r>
      <rPr>
        <u/>
        <sz val="11"/>
        <color theme="1"/>
        <rFont val="Ebrima"/>
      </rPr>
      <t>(µM)</t>
    </r>
  </si>
  <si>
    <t>Steady state blood concetration-Mean</t>
  </si>
  <si>
    <r>
      <t>C</t>
    </r>
    <r>
      <rPr>
        <b/>
        <u/>
        <vertAlign val="subscript"/>
        <sz val="11"/>
        <color theme="1"/>
        <rFont val="Ebrima"/>
      </rPr>
      <t>ss</t>
    </r>
    <r>
      <rPr>
        <b/>
        <u/>
        <sz val="11"/>
        <color theme="1"/>
        <rFont val="Ebrima"/>
      </rPr>
      <t xml:space="preserve"> </t>
    </r>
    <r>
      <rPr>
        <u/>
        <sz val="11"/>
        <color theme="1"/>
        <rFont val="Ebrima"/>
      </rPr>
      <t>(µM)</t>
    </r>
    <r>
      <rPr>
        <b/>
        <u/>
        <sz val="11"/>
        <color theme="1"/>
        <rFont val="Ebrima"/>
      </rPr>
      <t>- Median</t>
    </r>
    <r>
      <rPr>
        <u/>
        <sz val="11"/>
        <color theme="1"/>
        <rFont val="Ebrima"/>
      </rPr>
      <t xml:space="preserve"> (µM)</t>
    </r>
  </si>
  <si>
    <t>Clearance</t>
  </si>
  <si>
    <r>
      <t xml:space="preserve">CL </t>
    </r>
    <r>
      <rPr>
        <u/>
        <sz val="11"/>
        <color theme="1"/>
        <rFont val="Ebrima"/>
      </rPr>
      <t>(L/h)</t>
    </r>
  </si>
  <si>
    <t xml:space="preserve">Oral plasma clearance </t>
  </si>
  <si>
    <r>
      <rPr>
        <b/>
        <sz val="11"/>
        <color theme="1"/>
        <rFont val="Ebrima"/>
      </rPr>
      <t>CLpo</t>
    </r>
    <r>
      <rPr>
        <sz val="11"/>
        <color theme="1"/>
        <rFont val="Ebrima"/>
      </rPr>
      <t xml:space="preserve"> (L/h)</t>
    </r>
  </si>
  <si>
    <t>Fraction escaping gut metabolism</t>
  </si>
  <si>
    <r>
      <rPr>
        <b/>
        <sz val="11"/>
        <color theme="1"/>
        <rFont val="Ebrima"/>
      </rPr>
      <t>Fg</t>
    </r>
    <r>
      <rPr>
        <sz val="11"/>
        <color theme="1"/>
        <rFont val="Ebrima"/>
      </rPr>
      <t xml:space="preserve"> (Sub)</t>
    </r>
  </si>
  <si>
    <t>Fraction escaping hepatic elimination</t>
  </si>
  <si>
    <r>
      <rPr>
        <b/>
        <sz val="11"/>
        <color theme="1"/>
        <rFont val="Ebrima"/>
      </rPr>
      <t>Fh</t>
    </r>
    <r>
      <rPr>
        <sz val="11"/>
        <color theme="1"/>
        <rFont val="Ebrima"/>
      </rPr>
      <t xml:space="preserve"> (Sub)</t>
    </r>
  </si>
  <si>
    <t>Fraction of substrate absorbed from the gut</t>
  </si>
  <si>
    <r>
      <rPr>
        <b/>
        <sz val="11"/>
        <color theme="1"/>
        <rFont val="Ebrima"/>
      </rPr>
      <t>fa</t>
    </r>
    <r>
      <rPr>
        <sz val="11"/>
        <color theme="1"/>
        <rFont val="Ebrima"/>
      </rPr>
      <t xml:space="preserve"> (Sub)</t>
    </r>
  </si>
  <si>
    <t>Bioavailability of the substrate</t>
  </si>
  <si>
    <r>
      <rPr>
        <b/>
        <sz val="11"/>
        <color theme="1"/>
        <rFont val="Ebrima"/>
      </rPr>
      <t>F</t>
    </r>
    <r>
      <rPr>
        <sz val="11"/>
        <color theme="1"/>
        <rFont val="Ebrima"/>
      </rPr>
      <t xml:space="preserve"> (Sub)</t>
    </r>
  </si>
  <si>
    <t>Compound</t>
  </si>
  <si>
    <t>Css-95th (uM)</t>
  </si>
  <si>
    <t>ACC-5th % (uM)</t>
  </si>
  <si>
    <t>SEEM3-95th % (mg/kg/day)</t>
  </si>
  <si>
    <t xml:space="preserve">no values </t>
  </si>
  <si>
    <t>Wetmore 2012- 0.00013 mg/kg/day  general US population</t>
  </si>
  <si>
    <r>
      <t>Acifluorfen-</t>
    </r>
    <r>
      <rPr>
        <sz val="10"/>
        <color theme="1"/>
        <rFont val="Calibri"/>
        <family val="2"/>
        <scheme val="minor"/>
      </rPr>
      <t>HTTK+ HIM</t>
    </r>
  </si>
  <si>
    <r>
      <t>Acifluorfen-</t>
    </r>
    <r>
      <rPr>
        <sz val="10"/>
        <color theme="1"/>
        <rFont val="Calibri"/>
        <family val="2"/>
        <scheme val="minor"/>
      </rPr>
      <t>HTTK+ HIM</t>
    </r>
    <r>
      <rPr>
        <sz val="11"/>
        <color theme="1"/>
        <rFont val="Calibri"/>
        <family val="2"/>
        <scheme val="minor"/>
      </rPr>
      <t>_Caco2</t>
    </r>
  </si>
  <si>
    <t xml:space="preserve">Exposure:*1-6 years old EPA Wetmore et all 2012 paper </t>
  </si>
  <si>
    <t xml:space="preserve">summary re-ragedtrtion </t>
  </si>
  <si>
    <t>Wetmore 2012- 0.000204 mg/kg/day- oral exposure -1-6 years old</t>
  </si>
  <si>
    <t>Acephate-HTTK+ HIM</t>
  </si>
  <si>
    <t>Acephate-HTTK+ HIM_Caco2</t>
  </si>
  <si>
    <t xml:space="preserve">Exposure: RED docmant children 1-6 years old adjusted </t>
  </si>
  <si>
    <t>5 % of PAD adjusted: PAD=0.0002, 5 % of 0.0002 is adjusted exposure estimate.</t>
  </si>
  <si>
    <t>Wetmore 2012- 0.0000352 mg/kg/day- oral exposure -1-6 years old</t>
  </si>
  <si>
    <t>Tebupirimfos-HTTK+ HIM</t>
  </si>
  <si>
    <t>Tebupirimfos-HTTK+ HIM_Caco2</t>
  </si>
  <si>
    <t>Wetmore 2012- 0.000028 mg/kg/day- oral exposure -general US population</t>
  </si>
  <si>
    <r>
      <t>Diazinon-</t>
    </r>
    <r>
      <rPr>
        <sz val="10"/>
        <color theme="1"/>
        <rFont val="Calibri"/>
        <family val="2"/>
        <scheme val="minor"/>
      </rPr>
      <t>HTTK+ HIM</t>
    </r>
  </si>
  <si>
    <r>
      <t>Diazinon-</t>
    </r>
    <r>
      <rPr>
        <sz val="10"/>
        <color theme="1"/>
        <rFont val="Calibri"/>
        <family val="2"/>
        <scheme val="minor"/>
      </rPr>
      <t>HTTK+ HIM</t>
    </r>
    <r>
      <rPr>
        <sz val="11"/>
        <color theme="1"/>
        <rFont val="Calibri"/>
        <family val="2"/>
        <scheme val="minor"/>
      </rPr>
      <t>-Caco2</t>
    </r>
  </si>
  <si>
    <t>Wetmore 2012- 0.0216 mg/kg/day- oral exposure -general US population</t>
  </si>
  <si>
    <r>
      <t>Azoxystrobin-</t>
    </r>
    <r>
      <rPr>
        <sz val="10"/>
        <color theme="1"/>
        <rFont val="Calibri"/>
        <family val="2"/>
        <scheme val="minor"/>
      </rPr>
      <t>HTTK+ HIM</t>
    </r>
  </si>
  <si>
    <r>
      <t>Azoxystrobin-</t>
    </r>
    <r>
      <rPr>
        <sz val="10"/>
        <color theme="1"/>
        <rFont val="Calibri"/>
        <family val="2"/>
        <scheme val="minor"/>
      </rPr>
      <t>HTTK+ HIM</t>
    </r>
    <r>
      <rPr>
        <sz val="11"/>
        <color theme="1"/>
        <rFont val="Calibri"/>
        <family val="2"/>
        <scheme val="minor"/>
      </rPr>
      <t>+Caco2</t>
    </r>
  </si>
  <si>
    <t>Wetmore 2012- 0.001694 mg/kg/day- oral exposure -general US population</t>
  </si>
  <si>
    <r>
      <t>Difenoconazole-</t>
    </r>
    <r>
      <rPr>
        <sz val="10"/>
        <color theme="1"/>
        <rFont val="Calibri"/>
        <family val="2"/>
        <scheme val="minor"/>
      </rPr>
      <t>HTTK</t>
    </r>
    <r>
      <rPr>
        <sz val="11"/>
        <color theme="1"/>
        <rFont val="Calibri"/>
        <family val="2"/>
        <scheme val="minor"/>
      </rPr>
      <t>+HIM</t>
    </r>
  </si>
  <si>
    <r>
      <t>Difenoconazole-</t>
    </r>
    <r>
      <rPr>
        <sz val="10"/>
        <color theme="1"/>
        <rFont val="Calibri"/>
        <family val="2"/>
        <scheme val="minor"/>
      </rPr>
      <t>HTTK</t>
    </r>
    <r>
      <rPr>
        <sz val="11"/>
        <color theme="1"/>
        <rFont val="Calibri"/>
        <family val="2"/>
        <scheme val="minor"/>
      </rPr>
      <t>+HIM+Caco2</t>
    </r>
  </si>
  <si>
    <t>Wetmore 2012- 0.05 mg/kg/day- oral exposure general US population</t>
  </si>
  <si>
    <t>Chlorpropham-HTTK+ HIM</t>
  </si>
  <si>
    <t>Chlorpropham-HTTK+ HIM+Caco2</t>
  </si>
  <si>
    <t xml:space="preserve">Exposure:RED docmant children 1-6 years old adjusted </t>
  </si>
  <si>
    <t>13 % of PAD adjusted: PAD=0.0003, 5 % of 0.0003 is adjusted exposure estimate.</t>
  </si>
  <si>
    <t>Wetmore 2012- 0.000013 mg/kg/day- oral exposure -general US population</t>
  </si>
  <si>
    <t>Coumaphos-HTTK+ HIM</t>
  </si>
  <si>
    <t>Coumaphos-HTTK+ HIM+Caco2</t>
  </si>
  <si>
    <t>Wetmore 2012- 0.004 mg/kg/day- oral exposure -general US population</t>
  </si>
  <si>
    <r>
      <t>Acetochlor-</t>
    </r>
    <r>
      <rPr>
        <sz val="10"/>
        <color theme="1"/>
        <rFont val="Calibri"/>
        <family val="2"/>
        <scheme val="minor"/>
      </rPr>
      <t>HTTK+ HIM</t>
    </r>
  </si>
  <si>
    <r>
      <t>Acetochlor-</t>
    </r>
    <r>
      <rPr>
        <sz val="10"/>
        <color theme="1"/>
        <rFont val="Calibri"/>
        <family val="2"/>
        <scheme val="minor"/>
      </rPr>
      <t>HTTK+ HIM</t>
    </r>
    <r>
      <rPr>
        <sz val="11"/>
        <color theme="1"/>
        <rFont val="Calibri"/>
        <family val="2"/>
        <scheme val="minor"/>
      </rPr>
      <t>+Caco2</t>
    </r>
  </si>
  <si>
    <t>Mortuza T. et al., Tox Sc 2018 US adults food, water and residental 0.0006 mg/kg/day</t>
  </si>
  <si>
    <t>Deltamethrin-HTTK+ HIM</t>
  </si>
  <si>
    <t>Deltamethrin-HTTK+ HIM+Caco2</t>
  </si>
  <si>
    <t>?</t>
  </si>
  <si>
    <r>
      <t>Midazolam-</t>
    </r>
    <r>
      <rPr>
        <sz val="10"/>
        <color theme="1"/>
        <rFont val="Calibri"/>
        <family val="2"/>
        <scheme val="minor"/>
      </rPr>
      <t>HTTK+ HIM</t>
    </r>
  </si>
  <si>
    <r>
      <t>Midazolam-</t>
    </r>
    <r>
      <rPr>
        <sz val="10"/>
        <color theme="1"/>
        <rFont val="Calibri"/>
        <family val="2"/>
        <scheme val="minor"/>
      </rPr>
      <t>HTTK+ HIM</t>
    </r>
    <r>
      <rPr>
        <sz val="11"/>
        <color theme="1"/>
        <rFont val="Calibri"/>
        <family val="2"/>
        <scheme val="minor"/>
      </rPr>
      <t>+Caco2</t>
    </r>
  </si>
  <si>
    <t>Deltamethrin-D6</t>
  </si>
  <si>
    <t>Chloropropham-D7</t>
  </si>
  <si>
    <t>Chlorpropham-D7</t>
  </si>
  <si>
    <t>C10D7H5ClNO2</t>
  </si>
  <si>
    <t>214.1 &gt; 171.9</t>
  </si>
  <si>
    <t>221.1 &gt; 173</t>
  </si>
  <si>
    <t>Acephate (methoxy-D3, Thiomethoxy-D3</t>
  </si>
  <si>
    <t>C4H4D6NO3PS</t>
  </si>
  <si>
    <t>DLM-6000-1.2</t>
  </si>
  <si>
    <t>ULM-7263-1.2</t>
  </si>
  <si>
    <r>
      <rPr>
        <b/>
        <sz val="11"/>
        <color theme="1"/>
        <rFont val="Ebrima"/>
      </rPr>
      <t>fa</t>
    </r>
    <r>
      <rPr>
        <sz val="11"/>
        <color theme="1"/>
        <rFont val="Ebrima"/>
      </rPr>
      <t xml:space="preserve"> (Sub) Median</t>
    </r>
  </si>
  <si>
    <r>
      <rPr>
        <b/>
        <sz val="11"/>
        <color theme="1"/>
        <rFont val="Ebrima"/>
      </rPr>
      <t>fa</t>
    </r>
    <r>
      <rPr>
        <sz val="11"/>
        <color theme="1"/>
        <rFont val="Ebrima"/>
      </rPr>
      <t xml:space="preserve"> (Sub) </t>
    </r>
  </si>
  <si>
    <t>Log Kow</t>
  </si>
  <si>
    <t>Css-Median (uM)</t>
  </si>
  <si>
    <t>184.10 &gt; 143.00</t>
  </si>
  <si>
    <t>Acephate (methoxy-D3, Thiomethoxy-D3)</t>
  </si>
  <si>
    <t>189.90 &gt; 148.90</t>
  </si>
  <si>
    <t>BCBZ3405</t>
  </si>
  <si>
    <t>226.0 &gt;163.1</t>
  </si>
  <si>
    <t>10.77, 10.85</t>
  </si>
  <si>
    <t>254.9 &gt; 174.0</t>
  </si>
  <si>
    <t>261.1 &gt; 137.1</t>
  </si>
  <si>
    <t>10.81, 10.87</t>
  </si>
  <si>
    <t>258.9 &gt; 178.1</t>
  </si>
  <si>
    <t>Deltamethrin-D6 (GC)</t>
  </si>
  <si>
    <t>Diazinon-D10 (GC)</t>
  </si>
  <si>
    <t>Instrument</t>
  </si>
  <si>
    <t>LC</t>
  </si>
  <si>
    <t>GC</t>
  </si>
  <si>
    <t>Smith et al., 1981, Eur J Clin Pharmacol. 19, 271-278</t>
  </si>
  <si>
    <t>The Pharmacokinetics of Midazolam in Man</t>
  </si>
  <si>
    <t>same 6 subjects; different dosing regimens</t>
  </si>
  <si>
    <r>
      <t>C</t>
    </r>
    <r>
      <rPr>
        <b/>
        <vertAlign val="subscript"/>
        <sz val="10"/>
        <rFont val="Arial"/>
        <family val="2"/>
      </rPr>
      <t>ss</t>
    </r>
    <r>
      <rPr>
        <b/>
        <sz val="10"/>
        <rFont val="Arial"/>
        <family val="2"/>
      </rPr>
      <t xml:space="preserve"> Calculations</t>
    </r>
  </si>
  <si>
    <t>for a dose of 1 mg/kg/day</t>
  </si>
  <si>
    <t>IV - 5 mg</t>
  </si>
  <si>
    <t>avg wt = 72.5 kg</t>
  </si>
  <si>
    <t>0.069 mg/kg</t>
  </si>
  <si>
    <t>M.W.</t>
  </si>
  <si>
    <t>Value</t>
  </si>
  <si>
    <t>Quantitative</t>
  </si>
  <si>
    <t>Units</t>
  </si>
  <si>
    <t xml:space="preserve">Dose </t>
  </si>
  <si>
    <t>mg/kg</t>
  </si>
  <si>
    <t xml:space="preserve">AUC </t>
  </si>
  <si>
    <t>ug-hrs/L</t>
  </si>
  <si>
    <r>
      <t>C</t>
    </r>
    <r>
      <rPr>
        <vertAlign val="subscript"/>
        <sz val="10"/>
        <rFont val="Arial"/>
        <family val="2"/>
      </rPr>
      <t xml:space="preserve">ss </t>
    </r>
  </si>
  <si>
    <t>ng/mL</t>
  </si>
  <si>
    <r>
      <rPr>
        <sz val="10"/>
        <rFont val="Symbol"/>
        <family val="1"/>
        <charset val="2"/>
      </rPr>
      <t>m</t>
    </r>
    <r>
      <rPr>
        <sz val="11"/>
        <color theme="1"/>
        <rFont val="Calibri"/>
        <family val="2"/>
        <scheme val="minor"/>
      </rPr>
      <t>M</t>
    </r>
  </si>
  <si>
    <t>PO - 10 mg (solution)</t>
  </si>
  <si>
    <t>PO - 10 mg (tablet)</t>
  </si>
  <si>
    <r>
      <t>C</t>
    </r>
    <r>
      <rPr>
        <vertAlign val="subscript"/>
        <sz val="10"/>
        <rFont val="Arial"/>
        <family val="2"/>
      </rPr>
      <t>ss</t>
    </r>
    <r>
      <rPr>
        <sz val="11"/>
        <color theme="1"/>
        <rFont val="Calibri"/>
        <family val="2"/>
        <scheme val="minor"/>
      </rPr>
      <t xml:space="preserve"> = 7.15 ng/mL</t>
    </r>
  </si>
  <si>
    <t>for dose of 1 mg/kg/d</t>
  </si>
  <si>
    <t>PHARMACOKINETICS AND BIOAVAILABILITY OF</t>
  </si>
  <si>
    <t>MIDAZOLAM IN MAN</t>
  </si>
  <si>
    <t>P. HEIZMANN, M. ECKERT &amp; W.H. ZIEGLER*</t>
  </si>
  <si>
    <t>F. Hoffmann-La Roche &amp; Co. Ltd, CH-4002 Basle and *Division of Clinical Pharmacology, Department of Medicine,</t>
  </si>
  <si>
    <t>University Hospital, CH-8091 Zurich, Switzerland</t>
  </si>
  <si>
    <t>avg wt = 66 kg</t>
  </si>
  <si>
    <t>IV -  mg</t>
  </si>
  <si>
    <t xml:space="preserve">0.151 mg/kg </t>
  </si>
  <si>
    <t>n= 4</t>
  </si>
  <si>
    <t>DLM-10040-S</t>
  </si>
  <si>
    <t>SDGJ-019</t>
  </si>
  <si>
    <t>C22H13D6Br2NO3</t>
  </si>
  <si>
    <t>314.1 &gt; 183.2</t>
  </si>
  <si>
    <t>NC</t>
  </si>
  <si>
    <t>NA= not applicable</t>
  </si>
  <si>
    <t>0.05*</t>
  </si>
  <si>
    <t>0.0367*</t>
  </si>
  <si>
    <t>0.62256**</t>
  </si>
  <si>
    <r>
      <t>* used RED-HIM fu-</t>
    </r>
    <r>
      <rPr>
        <vertAlign val="subscript"/>
        <sz val="11"/>
        <color theme="1"/>
        <rFont val="Calibri"/>
        <family val="2"/>
        <scheme val="minor"/>
      </rPr>
      <t>him</t>
    </r>
  </si>
  <si>
    <r>
      <t>Standard Deviation fu-</t>
    </r>
    <r>
      <rPr>
        <b/>
        <vertAlign val="subscript"/>
        <sz val="10"/>
        <color theme="1"/>
        <rFont val="Ebrima"/>
      </rPr>
      <t>hlm</t>
    </r>
  </si>
  <si>
    <t>Average fu</t>
  </si>
  <si>
    <t>Standard Deviation fu</t>
  </si>
  <si>
    <r>
      <t>EC. Standard Deviation fu-</t>
    </r>
    <r>
      <rPr>
        <b/>
        <vertAlign val="subscript"/>
        <sz val="10"/>
        <color theme="1"/>
        <rFont val="Ebrima"/>
      </rPr>
      <t>hlm</t>
    </r>
  </si>
  <si>
    <t>**</t>
  </si>
  <si>
    <t>0.755235*</t>
  </si>
  <si>
    <t>EC.= Equalibrium Control</t>
  </si>
  <si>
    <r>
      <t>EC. fu-</t>
    </r>
    <r>
      <rPr>
        <b/>
        <vertAlign val="subscript"/>
        <sz val="10"/>
        <color theme="1"/>
        <rFont val="Ebrima"/>
      </rPr>
      <t>him</t>
    </r>
  </si>
  <si>
    <r>
      <t>EC. fu-</t>
    </r>
    <r>
      <rPr>
        <b/>
        <vertAlign val="subscript"/>
        <sz val="10"/>
        <color theme="1"/>
        <rFont val="Ebrima"/>
      </rPr>
      <t>hlm</t>
    </r>
  </si>
  <si>
    <r>
      <t>Average fu-</t>
    </r>
    <r>
      <rPr>
        <b/>
        <vertAlign val="subscript"/>
        <sz val="10"/>
        <color theme="1"/>
        <rFont val="Ebrima"/>
      </rPr>
      <t>hlm</t>
    </r>
  </si>
  <si>
    <r>
      <t>Average fu-</t>
    </r>
    <r>
      <rPr>
        <b/>
        <vertAlign val="subscript"/>
        <sz val="10"/>
        <color theme="1"/>
        <rFont val="Ebrima"/>
      </rPr>
      <t>him</t>
    </r>
  </si>
  <si>
    <r>
      <t>Standard Deviation fu-</t>
    </r>
    <r>
      <rPr>
        <b/>
        <vertAlign val="subscript"/>
        <sz val="10"/>
        <color theme="1"/>
        <rFont val="Ebrima"/>
      </rPr>
      <t>him</t>
    </r>
  </si>
  <si>
    <r>
      <t>EC. Standard Deviation fu-</t>
    </r>
    <r>
      <rPr>
        <b/>
        <vertAlign val="subscript"/>
        <sz val="10"/>
        <color theme="1"/>
        <rFont val="Ebrima"/>
      </rPr>
      <t>him</t>
    </r>
  </si>
  <si>
    <t>NC= No clearnce</t>
  </si>
  <si>
    <t xml:space="preserve">* Midazolam publication 5 % unbound 0.05 R. Scott Obach., Prediction of human clearance of twenty-nine drugs from hepatic microsomal </t>
  </si>
  <si>
    <t>intrinsic clearance data: an examination of in vitro halt-life approach and nonspecific binding to microsomes. Drug Metabolism and Disposition 1999</t>
  </si>
  <si>
    <t xml:space="preserve">** Tebupirimfos- used Hallifax D, Houston JB. Binding of drugs to hepatic microsomes: </t>
  </si>
  <si>
    <t>comment and assessment of current prediction methodology with recommendation for improvement.</t>
  </si>
  <si>
    <t xml:space="preserve"> Drug Metab Dispos. 2006 Apr;34(4):724-6; author reply 727. doi: 10.1124/dmd.105.007658. Erratum in: Drug Metab Dispos. 2006 Jun;34(6):1078. PMID: 16552024.</t>
  </si>
  <si>
    <t xml:space="preserve">* Tebupirimfos- used Hallifax D, Houston JB. Binding of drugs to hepatic microsomes: </t>
  </si>
  <si>
    <t>0.62256*</t>
  </si>
  <si>
    <t xml:space="preserve">Chloropropham </t>
  </si>
  <si>
    <r>
      <t>C</t>
    </r>
    <r>
      <rPr>
        <b/>
        <u/>
        <vertAlign val="subscript"/>
        <sz val="11"/>
        <color theme="1"/>
        <rFont val="Ebrima"/>
      </rPr>
      <t>ss</t>
    </r>
    <r>
      <rPr>
        <b/>
        <u/>
        <sz val="11"/>
        <color theme="1"/>
        <rFont val="Ebrima"/>
      </rPr>
      <t xml:space="preserve"> </t>
    </r>
    <r>
      <rPr>
        <u/>
        <sz val="11"/>
        <color theme="1"/>
        <rFont val="Ebrima"/>
      </rPr>
      <t>(µM)</t>
    </r>
  </si>
  <si>
    <t xml:space="preserve">Median values </t>
  </si>
  <si>
    <r>
      <t>C</t>
    </r>
    <r>
      <rPr>
        <b/>
        <vertAlign val="subscript"/>
        <sz val="11"/>
        <color theme="1"/>
        <rFont val="Calibri"/>
        <family val="2"/>
        <scheme val="minor"/>
      </rPr>
      <t>ss</t>
    </r>
    <r>
      <rPr>
        <b/>
        <sz val="11"/>
        <color theme="1"/>
        <rFont val="Calibri"/>
        <family val="2"/>
        <scheme val="minor"/>
      </rPr>
      <t xml:space="preserve">-95th% </t>
    </r>
  </si>
  <si>
    <t xml:space="preserve">Values are 95th % unless stated otherwise </t>
  </si>
  <si>
    <t xml:space="preserve">Immediately before UPLC-MS/MS analysis, acetochlor, acifluorfen, azoxystrobin, diazinon, difenoconazole, midazolam, and n-butylparaben were  thawed then diluted  1 volume </t>
  </si>
  <si>
    <t>to 3 volumes) in starting mobile phase (85% A and 15% B) containing  mass-labeled standards</t>
  </si>
  <si>
    <t xml:space="preserve">Acquity I-Class UPLC, Xevo TQ-S </t>
  </si>
  <si>
    <t>AB Sciex Exion AC UPLC</t>
  </si>
  <si>
    <t>Sciex QTRAP 4000 LC-MS/MS</t>
  </si>
  <si>
    <t>Thermo 1310 GS with TSQ 8000 MS/MS</t>
  </si>
  <si>
    <t>Column</t>
  </si>
  <si>
    <t>89.9% water; 10% ACN; 0..1% FA</t>
  </si>
  <si>
    <t>99.9% ACN; 0.1% FA</t>
  </si>
  <si>
    <t xml:space="preserve">Table S2- Analytical Quantitation - Instrument and Method Information </t>
  </si>
  <si>
    <t>2 mM Ammonium Formate; 0.1 FA in water</t>
  </si>
  <si>
    <t>2 mM ammonium formate, 0.1% FA in MeOH</t>
  </si>
  <si>
    <t>Init.: 0.4ml/min (90% A, 10% B); 3 min, 0.4 ml/min (90% A, 10% B); 5 min, 0.4 mL/min (5%A, 95% B); 6 min, 0.4 mL/min 5% A, 95% B); 6.01 min, 0.4 ml/min (90% A,10% B), 7.00min, 0.4 ml/min (90% A, 10% B)</t>
  </si>
  <si>
    <t>Raptor ARC-18, 2.7 um, 100x2.1 mm HPLC (Restek P/N 9314A2)</t>
  </si>
  <si>
    <t>Init.: 0.4 ml/min (85% A, 15% B); 0.5 min, 0.1 ml/min (85%A, 15% B); 4.5 min, 0.1 ml/min (2%A, 98% B), 5 min, 0.4 mL/min (2%A, 98% B), 5.50min, 0.4 mL/min (85% A, 15% B). Total = 6 min</t>
  </si>
  <si>
    <t>see Acetochlor</t>
  </si>
  <si>
    <t>Cortecs T3 2.7 um, 3 x 100 mm (Waters P/N 186008489), with Oasis HLB Direct Connect HP 20 um, 2.1 x 30 mm (Waters P/N 186005231)</t>
  </si>
  <si>
    <t>LC, positive ion mode</t>
  </si>
  <si>
    <t>Kinetex XB-C18, 5 um, 50 x 2.1 mm</t>
  </si>
  <si>
    <t>95% water, 5% MeOH, with 4 mM ammonium formate</t>
  </si>
  <si>
    <t>Init.: 0.6 ml/min 0-10s (75%A, 25% B), 10s-4min (0%A, 100%B), 4-5 min (100%B), 5.01 min, (75% A, 25% B)</t>
  </si>
  <si>
    <t>GC, electron ionization</t>
  </si>
  <si>
    <t>Chromatography, Ionization</t>
  </si>
  <si>
    <t>Restek Rxi-5SIL MS (30m x 0.25 mm ID x 0.25 um)</t>
  </si>
  <si>
    <t>see coumaphos</t>
  </si>
  <si>
    <t>GC - Oven, Gas</t>
  </si>
  <si>
    <t>Oven ramp 90C (1min) 25C/min to 330 C (5 min) for a total run time of 15.6 min; Helium (1.4 ml/min)</t>
  </si>
  <si>
    <t>LC - Gradient</t>
  </si>
  <si>
    <t>LC - Mobile Phase A</t>
  </si>
  <si>
    <t>LC - Mobile Phase B</t>
  </si>
  <si>
    <t>GC- temps</t>
  </si>
  <si>
    <t>System Inlet: 250C; MS transfer line: 290C; MS source temps: 325C</t>
  </si>
  <si>
    <t>5% water, 95% MeOH, with 4 mM ammonium formate</t>
  </si>
  <si>
    <t>Whole Organ_Liver</t>
  </si>
  <si>
    <t>Whole Organ_Intestine</t>
  </si>
  <si>
    <t>Exposure Estimate (mg/kg/day)</t>
  </si>
  <si>
    <t xml:space="preserve">source Exposure estimate </t>
  </si>
  <si>
    <t>BER_Css95th -ExpEst</t>
  </si>
  <si>
    <t>BER_Css_95th_ SEEM3-95th%</t>
  </si>
  <si>
    <t>BER_Css_Median_ExpEst</t>
  </si>
  <si>
    <t>BER_Css_Median_ SEEM3-95th%</t>
  </si>
  <si>
    <t>Css</t>
  </si>
  <si>
    <t>Average Stability T= final time point- (µM)</t>
  </si>
  <si>
    <t>Average Stability T=0 min (µM)</t>
  </si>
  <si>
    <t>Average Stability T=60 min (µM)</t>
  </si>
  <si>
    <t>Hepatic Cluint</t>
  </si>
  <si>
    <t>HTTK+CYP3A4+Caco2</t>
  </si>
  <si>
    <t>HTTK+HIM+Caco2</t>
  </si>
  <si>
    <t>HTTK+Caco2</t>
  </si>
  <si>
    <t>Fbio</t>
  </si>
  <si>
    <t>Mean (2 PO studies)</t>
  </si>
  <si>
    <t>POD-NAM</t>
  </si>
  <si>
    <t>ACC</t>
  </si>
  <si>
    <t>POD-NAM_Css95th  (mg/kg/day)</t>
  </si>
  <si>
    <t>POD-NAM_CssMedian (mg/kg/day)</t>
  </si>
  <si>
    <t>Compound_Name</t>
  </si>
  <si>
    <t>NAME</t>
  </si>
  <si>
    <t>DESCRIPTION</t>
  </si>
  <si>
    <t>SEQAPASS</t>
  </si>
  <si>
    <t>GENE_SYMBOLS</t>
  </si>
  <si>
    <t>GENE_NAMES</t>
  </si>
  <si>
    <t>GENE_URLS</t>
  </si>
  <si>
    <t>AOP</t>
  </si>
  <si>
    <t>EVENT</t>
  </si>
  <si>
    <t>HIT_CALL</t>
  </si>
  <si>
    <t>TOP</t>
  </si>
  <si>
    <t>SCALED_TOP</t>
  </si>
  <si>
    <t>AC50</t>
  </si>
  <si>
    <t>LOGAC50</t>
  </si>
  <si>
    <t>BMAD</t>
  </si>
  <si>
    <t>MAXMED</t>
  </si>
  <si>
    <t>MAXMED_UNITS</t>
  </si>
  <si>
    <t>MAXMEDCONC</t>
  </si>
  <si>
    <t>CUTOFF</t>
  </si>
  <si>
    <t>FLAGS</t>
  </si>
  <si>
    <t>MODLACC</t>
  </si>
  <si>
    <t>uM MODLACC</t>
  </si>
  <si>
    <t>MODLAC10</t>
  </si>
  <si>
    <t>MODLACB</t>
  </si>
  <si>
    <t>STOCK_CONCENTRATION</t>
  </si>
  <si>
    <t>INTENDED_TARGET_FAMILY</t>
  </si>
  <si>
    <t xml:space="preserve"> </t>
  </si>
  <si>
    <t>Active</t>
  </si>
  <si>
    <t>percent_activity</t>
  </si>
  <si>
    <t>channel 2</t>
  </si>
  <si>
    <t>CLD_CYP1A1_24hr</t>
  </si>
  <si>
    <t>Data from the assay component CLD_CYP1A1_24hr was analyzed at the endpoint, CLD_CYP1A1_24hr, in the positive fitting direction relative to DMSO as the negative control and baseline of activity. Using a type of inducible reporter, gain-of-signal activity can be used to understand changes in the reporter gene as they relate to the gene CYP1A1. Furthermore, this assay endpoint can be referred to as a primary readout. To generalize the intended target to other relatable targets, this assay endpoint is annotated to the cyp intended target family, where subfamily is xenobiotic metabolism.</t>
  </si>
  <si>
    <t>NP_000490.1</t>
  </si>
  <si>
    <t>log2_fold_induction</t>
  </si>
  <si>
    <t>cyp</t>
  </si>
  <si>
    <t>CLD_SULT2A_6hr</t>
  </si>
  <si>
    <t>Data from the assay component CLD_SULT2A_6hr was analyzed at the endpoint, CLD_SULT2A_6hr, in the positive fitting direction relative to DMSO as the negative control and baseline of activity. Using a type of inducible reporter, gain-of-signal activity can be used to understand changes in the reporter gene as they relate to the gene SULT2A1. Furthermore, this assay endpoint can be referred to as a primary readout. To generalize the intended target to other relatable targets, this assay endpoint is annotated to the transferase intended target family, where subfamily is sulfotransferase.</t>
  </si>
  <si>
    <t>NP_003158.2</t>
  </si>
  <si>
    <t>transferase</t>
  </si>
  <si>
    <t>TOX21_DT40_100</t>
  </si>
  <si>
    <t>Data from the assay component TOX21_DT40_100 was analyzed into 1 assay endpoint. This assay endpoint, TOX21_DT40_100, was analyzed in the positive fitting direction relative to DMSO as the negative control and baseline of activity. Using a type of viability reporter, loss-of-signal activity can be used to understand changes in the viability as they relate to the gene Ku70 - Rad54 (-/-). Furthermore, this assay endpoint can be referred to as a primary readout, because the performed assay has only produced 1 assay endpoint. To generalize the intended target to other relatable targets, this assay endpoint is annotated to the DNA repair family.</t>
  </si>
  <si>
    <t>cell cycle</t>
  </si>
  <si>
    <t>Chlorpropham</t>
  </si>
  <si>
    <t>ACEA_AR_agonist_AUC_viability</t>
  </si>
  <si>
    <t>Data from the assay component ACEA_AR_AUC_viability was analyzed  in the negative fitting direction relative to DMSO as the negative control and baseline of activity. 
Using a type of growth reporter, loss-of-signal activity can be used to understand changes in the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</si>
  <si>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CEETOX_H295R_ESTRONE_up</t>
  </si>
  <si>
    <t>Data from the assay component CEETOX_H295R_ESTRONE was analyzed into 2 assay endpoints. This assay endpoint, CEETOX_H295R_ESTRONE_up, was analyzed in the positive fitting direction relative to DMSO as the negative control and baseline of activity. Using a type of inducible reporter, gain-of-signal activity using HPLC-MS-MS was used to understand synthesis of  Estrone in H295R cell line at 48hr of chemical exposure. To generalize the intended target to other relatable targets, this assay endpoint is annotated to the steroid hormone intended target family, where the subfamily is estrogens.</t>
  </si>
  <si>
    <t>NP_000116.2|NP_001428.1</t>
  </si>
  <si>
    <t>steroid hormone</t>
  </si>
  <si>
    <t>CLD_CYP2B6_6hr</t>
  </si>
  <si>
    <t>Data from the assay component CLD_CYP2B6_6hr was analyzed at the endpoint, CLD_CYP2B6_6hr, in the positive fitting direction relative to DMSO as the negative control and baseline of activity. Using a type of inducible reporter, gain-of-signal activity can be used to understand changes in the reporter gene as they relate to the gene CYP2B6. Furthermore, this assay endpoint can be referred to as a primary readout. To generalize the intended target to other relatable targets, this assay endpoint is annotated to the cyp intended target family, where subfamily is xenobiotic metabolism.</t>
  </si>
  <si>
    <t>NP_000758.1</t>
  </si>
  <si>
    <t>UPITT_HCI_U2OS_AR_TIF2_Nucleoli_Agonist</t>
  </si>
  <si>
    <t>Data from the assay component UPITT_HCI_U2OS_AR_TIF2_Nucleoli_Agonist was analyzed into 1 assay endpoint. 
This assay endpoint, UPITT_HCI_U2OS_AR_TIF2_Nucleoli_Agonist, was analyzed in the positive fitting direction relative to DMSO as the baseline of activity. 
Using a type of binding reporter, measures of receptor for gain-of-signal activity can be used to understand the binding at the pathway-level as it relates to the gene AR.</t>
  </si>
  <si>
    <t>nuclear receptor</t>
  </si>
  <si>
    <t>CCTE_Shafer_MEA_acute_network_burst_percentage_dn</t>
  </si>
  <si>
    <t>Data from the assay component CCTE_Shafer_MEA_acute_network_burst_percentage was analyzed into 2 assay endpoints. This assay endpoint, CCTE_Shafer_MEA_acute_network_burst_percentage_dn, was analyzed in the negative analysis fitting direction relative to DMSO as the negative control and baseline of activity. Using a type of functional reporter, loss-of-signal activity can be used to understand electrical activity.</t>
  </si>
  <si>
    <t>neuroactivity</t>
  </si>
  <si>
    <t>CCTE_Shafer_MEA_acute_interburst_interval_mean_up</t>
  </si>
  <si>
    <t>Data from the assay component CCTE_Shafer_MEA_acute_interburst_interval_mean was analyzed into 2 assay endpoints. This assay endpoint, CCTE_Shafer_MEA_acute_interburst_interval_mean_up, was analyzed in the positive analysis fitting direction relative to DMSO as the negative control and baseline of activity. Using a type of functional reporter, gain-of-signal activity can be used to understand electrical activity.</t>
  </si>
  <si>
    <t>["Hit-call potentially confounded by overfitting","Noisy data"]</t>
  </si>
  <si>
    <t>CCTE_Shafer_MEA_acute_synchrony_index_dn</t>
  </si>
  <si>
    <t>Data from the assay component CCTE_Shafer_MEA_acute_synchrony_index was analyzed into 2 assay endpoints. This assay endpoint, CCTE_Shafer_MEA_acute_synchrony_index_dn, was analyzed in the negative analysis fitting direction relative to DMSO as the negative control and baseline of activity. Using a type of functional reporter, loss-of-signal activity can be used to understand electrical activity.</t>
  </si>
  <si>
    <t>["Noisy data"]</t>
  </si>
  <si>
    <t>CCTE_Shafer_MEA_acute_per_burst_spike_number_mean_dn</t>
  </si>
  <si>
    <t>Data from the assay component CCTE_Shafer_MEA_acute_per_burst_spike_number_mean was analyzed into 2 assay endpoints. This assay endpoint, CCTE_Shafer_MEA_acute_per_burst_spike_number_mean_dn, was analyzed in the negative analysis fitting direction relative to DMSO as the negative control and baseline of activity. Using a type of functional reporter, loss-of-signal activity can be used to understand electrical activity.</t>
  </si>
  <si>
    <t>CCTE_Shafer_MEA_acute_per_network_burst_spike_number_std_dn</t>
  </si>
  <si>
    <t>Data from the assay component CCTE_Shafer_MEA_acute_burst_spike_number_std was analyzed into 2 assay endpoints. This assay endpoint, CCTE_Shafer_MEA_acute_burst_spike_number_std_dn, was analyzed in the negative analysis fitting direction relative to DMSO as the negative control and baseline of activity. Using a type of functional reporter, loss-of-signal activity can be used to understand electrical activity.</t>
  </si>
  <si>
    <t>CCTE_Shafer_MEA_acute_burst_percentage_mean_dn</t>
  </si>
  <si>
    <t>Data from the assay component CCTE_Shafer_MEA_acute_burst_percentage_mean was analyzed into 2 assay endpoints. This assay endpoint, CCTE_Shafer_MEA_acute_burst_percentage_mean_dn, was analyzed in the negative analysis fitting direction relative to DMSO as the negative control and baseline of activity. Using a type of functional reporter, loss-of-signal activity can be used to understand electrical activity.</t>
  </si>
  <si>
    <t>CCTE_Shafer_MEA_acute_burst_duration_mean_dn</t>
  </si>
  <si>
    <t>Data from the assay component CCTE_Shafer_MEA_acute_burst_duration_mean was analyzed into 2 assay endpoints. This assay endpoint, CCTE_Shafer_MEA_acute_burst_duration_mean_dn, was analyzed in the negative analysis fitting direction relative to DMSO as the negative control and baseline of activity. Using a type of functional reporter, loss-of-signal activity can be used to understand electrical activity.</t>
  </si>
  <si>
    <t>["Borderline active"]</t>
  </si>
  <si>
    <t>CCTE_Shafer_MEA_dev_correlation_coefficient_mean_up</t>
  </si>
  <si>
    <t>Data from the CCTE_Shafer_MEA_dev_correlation_coefficient_mean was analyzed at the assay endpoint CCTE_Shafer_MEA_dev_correlation_coefficient_mean_up  in the positive analysis fitting direction relative to DMSO as the negative control and baseline of activity. Using a type of functional reporter, gain-of-signal activity can be used to understand electrical activity.</t>
  </si>
  <si>
    <t>percent activity</t>
  </si>
  <si>
    <t>["Noisy data","Borderline active"]</t>
  </si>
  <si>
    <t>neurodevelopment</t>
  </si>
  <si>
    <t>CCTE_Shafer_MEA_acute_per_network_burst_spike_number_mean_dn</t>
  </si>
  <si>
    <t>Data from the assay component CCTE_Shafer_MEA_acute_per_network_burst_spike_number_mean was analyzed into 2 assay endpoints. This assay endpoint, CCTE_Shafer_MEA_acute_per_network_burst_spike_number_mean_dn, was analyzed in the negative analysis fitting direction relative to DMSO as the negative control and baseline of activity. Using a type of functional reporter, loss-of-signal activity can be used to understand electrical activity.</t>
  </si>
  <si>
    <t>["Only one conc above baseline, active"]</t>
  </si>
  <si>
    <t>CCTE_Shafer_MEA_acute_burst_percentage_std_dn</t>
  </si>
  <si>
    <t>Data from the assay component CCTE_Shafer_MEA_acute_burst_percentage_std was analyzed into 2 assay endpoints. This assay endpoint, CCTE_Shafer_MEA_acute_burst_percentage_std_dn, was analyzed in the negative analysis fitting direction relative to DMSO as the negative control and baseline of activity. Using a type of functional reporter, loss-of-signal activity can be used to understand electrical activity.</t>
  </si>
  <si>
    <t>CCTE_Shafer_MEA_acute_burst_number_dn</t>
  </si>
  <si>
    <t>Data from the assay component CCTE_Shafer_MEA_acute_burst_number was analyzed into 2 assay endpoints. This assay endpoint, CCTE_Shafer_MEA_acute_burst_number_dn, was analyzed in the negative analysis fitting direction relative to DMSO as the negative control and baseline of activity. Using a type of functional reporter, loss-of-signal activity can be used to understand electrical activity.</t>
  </si>
  <si>
    <t>["Noisy data","Borderline active","Hit-call potentially confounded by overfitting"]</t>
  </si>
  <si>
    <t>CCTE_Shafer_MEA_acute_cross_correlation_HWHM_dn</t>
  </si>
  <si>
    <t>Data from the assay component CCTE_Shafer_MEA_acute_cross_correlation_HWHM was analyzed into 2 assay endpoints. This assay endpoint, CCTE_Shafer_MEA_acute_cross_correlation_HWHM_dn, was analyzed in the negative analysis fitting direction relative to DMSO as the negative control and baseline of activity. Using a type of functional reporter, loss-of-signal activity can be used to understand electrical activity.</t>
  </si>
  <si>
    <t>["Hit-call potentially confounded by overfitting","Borderline active","Noisy data"]</t>
  </si>
  <si>
    <t>NVS_NR_hGR</t>
  </si>
  <si>
    <t>Data from the assay component NVS_NR_hGR was analyzed into 1 assay endpoint. This assay endpoint, NVS_NR_hGR, was analyzed in the positive fitting direction relative to DMSO as the negative control and baseline of activity. 
Using a type of binding reporter, loss-of-signal activity can be used to understand changes in the binding as they relate to the gene NR3C1.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</si>
  <si>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NP_000167.1</t>
  </si>
  <si>
    <t>[64,66,214,71,14,318,64,214,66,71,14,318]</t>
  </si>
  <si>
    <t>CCTE_Shafer_MEA_acute_spike_number_dn</t>
  </si>
  <si>
    <t>Data from the assay component CCTE_Shafer_MEA_acute_spike_number was analyzed into 2 assay endpoints. This assay endpoint, CCTE_Shafer_MEA_acute_spike_number_dn, was analyzed in the negative analysis fitting direction relative to DMSO as the negative control and baseline of activity. Using a type of functional reporter, loss-of-signal activity can be used to understand electrical activity.</t>
  </si>
  <si>
    <t>["Borderline active","Noisy data"]</t>
  </si>
  <si>
    <t>CCTE_Shafer_MEA_acute_firing_rate_mean_dn</t>
  </si>
  <si>
    <t>Data from the assay component CCTE_Shafer_MEA_acute_firing_rate_mean was analyzed into 2 assay endpoints. This assay endpoint, CCTE_Shafer_MEA_acute_firing_rate_mean_dn, was analyzed in the negative analysis fitting direction relative to DMSO as the negative control and baseline of activity. Using a type of functional reporter, loss-of-signal activity can be used to understand electrical activity.</t>
  </si>
  <si>
    <t>CCTE_Shafer_MEA_dev_mutual_information_norm_up</t>
  </si>
  <si>
    <t>Data from the CCTE_Shafer_MEA_dev_mutual_information_norm was analyzed at the assay endpoint CCTE_Shafer_MEA_dev_mutual_information_norm_up  in the positive analysis fitting direction relative to DMSO as the negative control and baseline of activity. Using a type of functional reporter, gain-of-signal activity can be used to understand electrical activity.</t>
  </si>
  <si>
    <t>cell morphology</t>
  </si>
  <si>
    <t>CCTE_Simmons_AUR_TPO_dn</t>
  </si>
  <si>
    <t>Data from the assay component CCTE_Simmons_AUR_TPO was analyzed at the endpoint, CCTE_Simmons_AUR_TPO_dn, in the positive fitting direction relative to DMSO as the negative control and baseline of activity. Using a type of enzyme reporter, the Amplex UltraRed assay, loss-of-signal activity can be used to understand decreased peroxidase activity in the presence of excess hydrogen peroxidase. To generalize the intended target to other relatable targets, this assay endpoint is annotated to the oxidoreductase intended target family, where the subfamily is peroxidase.</t>
  </si>
  <si>
    <t>P14650.1</t>
  </si>
  <si>
    <t>oxidoreductase</t>
  </si>
  <si>
    <t>NP_071285.1</t>
  </si>
  <si>
    <t>[8,11,60,8,11,60]</t>
  </si>
  <si>
    <t>TOX21_CASP3_CHO_viability</t>
  </si>
  <si>
    <t>The assay component endpoint  TOX21_CASP3_CHO_viability uses a type of viability reporter where loss-of-signal activity can be used to understand changes in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cell cycle, where the subfamily is cytotoxicity.</t>
  </si>
  <si>
    <t>TOX21_PXR_Agonist</t>
  </si>
  <si>
    <t>Data from the assay component TOX21_PXR_Agonist was analyzed into 1 assay endpoint. This assay endpoint, TOX21_PXR_Agonist, was analyzed in the positive fitting direction relative to DMSO as the negative control and baseline of activity. Using a type of inducible reporter, gain-of-signal activity can be used to understand changes in the reporter gene as they relate to gene NR1I2. Furthermore, this assay endpoint can be referred to as a primary readout, because the performed assay has only produced 1 assay endpoint. To generalize the intended target to other relatable targets, this assay endpoint is annotated to the nuclear receptor target family, where the subfamily is non-steroidal.</t>
  </si>
  <si>
    <t>CCTE_Simmons_QuantiLum_inhib_2_dn</t>
  </si>
  <si>
    <t>Data from the assay component CCTE_Simmons_QuantiLum_inhib_2 was analyzed at the endpoint, CCTE_Simmons_QuantiLum_inhib_2_dn, in the positive fitting direction relative to DMSO as the negative control and baseline of activity. Using a type of enzyme reporter, measures of enzyme activity for loss-of-signal activity can be used to understand inhibition of firefly luciferase. This is an assay endpoint to indicate nonspecific protein inhibition for comparison to aeid 1508 for thyroperoxidase inhibition. To generalize the intended target to other relatable targets, this assay endpoint is annotated to the oxidoreductase intended target family, where the subfamily is monooxygenase.</t>
  </si>
  <si>
    <t>TOX21_PXR_viability</t>
  </si>
  <si>
    <t>The assay component endpoint  TOX21_PXR_viability was analyzed in the positive fitting direction relation to DMSO as the negative control and baseline of activity. Using a type of viability reporter, loss-of-signal activity can be used to understand changes in viability. To generalize the intended target to other relatable targets, this assay endpoint is annotated to cell cycle, where the subfamily is cytotoxicity.</t>
  </si>
  <si>
    <t>CCTE_Simmons_GUA_TPO_dn</t>
  </si>
  <si>
    <t>Data from the assay component CCTE_Simmons_GUA_TPO was analyzed at the endpoint, CCTE_Simmons_GUA_TPO_dn, in the positive fitting direction relative to DMSO as the negative control and baseline of activity. Using a type of enzyme reporter, measures of enzyme activity for loss-of-signal activity can be used to understand the binding at the pathway-level as they relate to the gene TPO. To generalize the intended target to other relatable targets, this assay endpoint is annotated to the oxidoreductase intended target family, where the subfamily is peroxidase.</t>
  </si>
  <si>
    <t>Change in transcription factor expression relative to control (delta-delta-ct) for HepaRG cell cultures in an induction preparation. The adherent cells have some metabolic capability. Expression measured by inducible reporter assay using Fluidigm qRT-PCR to monitor. Suffix _dn indicates curve fitting for decrease in expression (down).</t>
  </si>
  <si>
    <t>TOX21_ERa_BLA_Antagonist_ratio</t>
  </si>
  <si>
    <t>Data from the assay component TOX21_ERa_BLA_Antagonist_ratio was analyzed into 1 assay endpoint. This assay endpoint, TOX21_ERa_BLA_Antagonist_ratio, was analyzed in the positive fitting direction relative to DMSO as the negative control and baseline of activity. Using a type of inducible reporter, loss-of-signal activity can be used to understand changes in the reporter gene as they relate to the gene ESR1.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steroidal.</t>
  </si>
  <si>
    <t>NP_000116.2</t>
  </si>
  <si>
    <t>[200,29,165,53,52,167,112,30,67,200,29,165,53,52,30,67,112,167]</t>
  </si>
  <si>
    <t>[1181]</t>
  </si>
  <si>
    <t>dna binding</t>
  </si>
  <si>
    <t>NP_056953.2</t>
  </si>
  <si>
    <t>CLD_CYP1A2_24hr</t>
  </si>
  <si>
    <t>Data from the assay component CLD_CYP1A2_24hr was analyzed at the endpoint, CLD_CYP1A2_24hr, in the positive fitting direction relative to DMSO as the negative control and baseline of activity. Using a type of inducible reporter, gain-of-signal activity can be used to understand changes in the reporter gene as they relate to the gene CYP1A2. Furthermore, this assay endpoint can be referred to as a primary readout. To generalize the intended target to other relatable targets, this assay endpoint is annotated to the cyp intended target family, where subfamily is xenobiotic metabolism.</t>
  </si>
  <si>
    <t>NP_000752.2</t>
  </si>
  <si>
    <t>CLD_CYP2B6_48hr</t>
  </si>
  <si>
    <t>Data from the assay component CLD_CYP2B6_48hr was analyzed at the endpoint, CLD_CYP2B6_48hr, in the positive fitting direction relative to DMSO as the negative control and baseline of activity. Using a type of inducible reporter, gain-of-signal activity can be used to understand changes in the reporter gene as they relate to the gene CYP2B6. Furthermore, this assay endpoint can be referred to as a primary readout. To generalize the intended target to other relatable targets, this assay endpoint is annotated to the cyp intended target family, where subfamily is xenobiotic metabolism.</t>
  </si>
  <si>
    <t>NVS_MP_hPBR</t>
  </si>
  <si>
    <t>Data from the assay component NVS_MP_hPBR was analyzed into 1 assay endpoint. This assay endpoint, NVS_MP_hPBR, was analyzed in the positive fitting direction relative to DMSO as the negative control and baseline of activity. 
Using a type of binding reporter, loss-of-signal activity can be used to understand changes in the binding as they relate to the gene TSPO.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"cholesterol transporter".</t>
  </si>
  <si>
    <t>NP_000705.2</t>
  </si>
  <si>
    <t>transporter</t>
  </si>
  <si>
    <t>CLD_CYP1A1_48hr</t>
  </si>
  <si>
    <t>Data from the assay component CLD_CYP1A1_48hr was analyzed at the endpoint, CLD_CYP1A1_48hr, in the positive fitting direction relative to DMSO as the negative control and baseline of activity. Using a type of inducible reporter, gain-of-signal activity can be used to understand changes in the reporter gene as they relate to the gene CYP1A1. Furthermore, this assay endpoint can be referred to as a primary readout. To generalize the intended target to other relatable targets, this assay endpoint is annotated to the cyp intended target family, where subfamily is xenobiotic metabolism.</t>
  </si>
  <si>
    <t>NP_006155.2</t>
  </si>
  <si>
    <t>[61,61]</t>
  </si>
  <si>
    <t>[478]</t>
  </si>
  <si>
    <t>TAMU_PeakParms_SingleDonor1434_Chronotropy_Positive</t>
  </si>
  <si>
    <t>Data from the assay component TAMU_PeakParms_SingleDonor1434_Chronotropy was analyzed into 2 assay endpoints. This assay endpoint, TAMU_PeakParms_SingleDonor1434_Chronotropy_Positive, was analyzed in the positive fitting direction relative to DMSO as the negative control and baseline of activity. Using a type of functional reporter, gain-of-signal activity can be used to understand changes in the cardiac function. To generalize the intended target to other relatable targets, this assay endpoint is annotated to the cardiomyocyte function intended target family, where the subfamily is elevated beat rate.</t>
  </si>
  <si>
    <t>["Less than 50% efficacy","Noisy data","Only one conc above baseline, active"]</t>
  </si>
  <si>
    <t>cardiomyocyte function</t>
  </si>
  <si>
    <t>protease</t>
  </si>
  <si>
    <t>NVS_MP_rPBR</t>
  </si>
  <si>
    <t>Data from the assay component NVS_MP_rPBR was analyzed into 1 assay endpoint. This assay endpoint, NVS_MP_rPBR, was analyzed in the positive fitting direction relative to DMSO as the negative control and baseline of activity. 
Using a type of binding reporter, loss-of-signal activity can be used to understand changes in the binding as they relate to the gene Tspo.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"cholesterol transporter".</t>
  </si>
  <si>
    <t>NP_036647.1</t>
  </si>
  <si>
    <t>CLD_CYP2B6_24hr</t>
  </si>
  <si>
    <t>Data from the assay component CLD_CYP2B6_24hr was analyzed at the endpoint, CLD_CYP2B6_24hr, in the positive fitting direction relative to DMSO as the negative control and baseline of activity. Using a type of inducible reporter, gain-of-signal activity can be used to understand changes in the reporter gene as they relate to the gene CYP2B6. Furthermore, this assay endpoint can be referred to as a primary readout. To generalize the intended target to other relatable targets, this assay endpoint is annotated to the cyp intended target family, where subfamily is xenobiotic metabolism.</t>
  </si>
  <si>
    <t>TOX21_PPARg_BLA_antagonist_ratio</t>
  </si>
  <si>
    <t>Data from the assay component TOX21_PPARg_BLA_Antagonist_ratio was analyzed into 1 assay endpoint. This assay endpoint, TOX21_PPARg_BLA_Antagonist_ratio, was analyzed in the positive fitting direction relative to DMSO as the negative control and baseline of activity. Using a type of inducible reporter, loss-of-signal activity can be used to understand changes in the reporter gene as they relate to the gene PPARG.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non-steroidal.</t>
  </si>
  <si>
    <t>[34,36,58,72,163,72,36,58,34,163]</t>
  </si>
  <si>
    <t>OT_NURR1_NURR1RXRa_0480</t>
  </si>
  <si>
    <t>Data from the assay component OT_NURR1_NURR1RXRa_0480 was analyzed into 1 assay endpoint. 
This assay endpoint, OT_NURR1_NURR1RXRa_0480,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RXRA.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</si>
  <si>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NP_006177.1|NP_002948.1</t>
  </si>
  <si>
    <t>TOX21_ARE_BLA_agonist_ratio</t>
  </si>
  <si>
    <t xml:space="preserve">Data from the assay component TOX21_ARE_BLA_Agonist_ratio was analyzed into 1 assay endpoint.  This assay endpoint, TOX21_ARE_BLA_Agonist_ratio, was analyzed in the positive fitting direction relative to DMSO as the negative control and baseline of activity.  Using a type of inducible reporter, gain-of-signal activity can be used to understand changes in the reporter gene as they relate to the gene NFE2L2.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DNA binding intended target family, where the subfamily is basic leucine zipper.  </t>
  </si>
  <si>
    <t>ATG_PPARg_TRANS_up</t>
  </si>
  <si>
    <t>Data from the assay component ATG_PPARg_TRANS was analyzed into 1 assay endpoint. 
This assay endpoint, ATG_PPARg_TRANS_up,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PPARG.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</si>
  <si>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[72,36,58,34,163,34,36,58,72,163]</t>
  </si>
  <si>
    <t>["Hit-call potentially confounded by overfitting"]</t>
  </si>
  <si>
    <t>CLD_CYP3A4_24hr</t>
  </si>
  <si>
    <t>Data from the assay component CLD_CYP3A4_24hr was analyzed at the endpoint, CLD_CYP3A4_24hr, in the positive fitting direction relative to DMSO as the negative control and baseline of activity. Using a type of inducible reporter, gain-of-signal activity can be used to understand changes in the reporter gene as they relate to the gene CYP3A4. Furthermore, this assay endpoint can be referred to as a primary readout. To generalize the intended target to other relatable targets, this assay endpoint is annotated to the cyp intended target family, where subfamily is xenobiotic metabolism.</t>
  </si>
  <si>
    <t>NP_059488.2</t>
  </si>
  <si>
    <t>CLD_CYP1A2_48hr</t>
  </si>
  <si>
    <t>Data from the assay component CLD_CYP1A2_48hr was analyzed at the endpoint, CLD_CYP1A2_48hr, in the positive fitting direction relative to DMSO as the negative control and baseline of activity. Using a type of inducible reporter, gain-of-signal activity can be used to understand changes in the reporter gene as they relate to the gene CYP1A2. Furthermore, this assay endpoint can be referred to as a primary readout. To generalize the intended target to other relatable targets, this assay endpoint is annotated to the cyp intended target family, where subfamily is xenobiotic metabolism.</t>
  </si>
  <si>
    <t>TOX21_ARE_BLA_Agonist_ch2</t>
  </si>
  <si>
    <t>Data from the assay component TOX21_ARE_BLA_Agonist_ch2 was analyzed into 1 assay endpoint. This assay endpoint, TOX21_ARE_BLA_Agonist_ch2, was analyzed in the positive fitting direction relative to DMSO as the negative control and baseline of activity. Using a type of inducible reporter, increased activity can be used to understand changes in the reporter gene as they relate to the gene NFE2L2. Furthermore, this assay endpoint can be referred to as a secondary readout, because this assay has produced multiple assay endpoints where this one serves as artifact detection function.</t>
  </si>
  <si>
    <t>["Hit-call potentially confounded by overfitting","Borderline active","Only one conc above baseline, active"]</t>
  </si>
  <si>
    <t>["Borderline active","Hit-call potentially confounded by overfitting"]</t>
  </si>
  <si>
    <t>["Less than 50% efficacy","Hit-call potentially confounded by overfitting"]</t>
  </si>
  <si>
    <t>growth factor</t>
  </si>
  <si>
    <t>["Hit-call potentially confounded by overfitting","Less than 50% efficacy"]</t>
  </si>
  <si>
    <t>NVS_ADME_hCYP2C19</t>
  </si>
  <si>
    <t>Data from the assay component NVS_ADME_hCYP2C19 was analyzed into 2 assay endpoints. This assay endpoint, NVS_ADME_hCYP2C19, was analyzed in the positive fitting direction relative to Acetonitrile as the negative control and baseline of activity. 
Using a type of enzyme reporter, loss-of-signal activity can be used to understand changes in the enzymatic activity as they relate to the gene CYP2C19.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</si>
  <si>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NP_000760.1</t>
  </si>
  <si>
    <t>TOX21_AR_BLA_Antagonist_ratio</t>
  </si>
  <si>
    <t>Data from the assay component TOX21_AR_BLA_Antagonist_ratio was analyzed into 1 assay endpoint. This assay endpoint, TOX21_AR_BLA_Antagonist_ratio, was analyzed in the positive fitting direction relative to DMSO as the negative control and baseline of activity. Using a type of inducible reporter, loss-of-signal activity can be used to understand changes in the reporter gene as they relate to the gene AR.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steroidal.</t>
  </si>
  <si>
    <t>[307,19,23,111,187,117,307,111,19,23,187,117]</t>
  </si>
  <si>
    <t>CLD_GSTA2_48hr</t>
  </si>
  <si>
    <t>Data from the assay component CLD_GSTA2_48hr was analyzed at the endpoint, CLD_GSTA2_48hr, in the positive fitting direction relative to DMSO as the negative control and baseline of activity. Using a type of inducible reporter, gain-of-signal activity can be used to understand changes in the reporter gene as they relate to the gene GSTA2. Furthermore, this assay endpoint can be referred to as a primary readout. To generalize the intended target to other relatable targets, this assay endpoint is annotated to the transferase intended target family, where subfamily is alkyl and aryl transferase.</t>
  </si>
  <si>
    <t>NP_000837.3</t>
  </si>
  <si>
    <t>TOX21_DT40_657</t>
  </si>
  <si>
    <t>Data from the assay component TOX21_DT40_657 was analyzed into 1 assay endpoint. This assay endpoint, TOX21_DT40_657, was analyzed in the positive fitting direction relative to DMSO as the negative control and baseline of activity. Using a type of viability reporter, loss-of-signal activity can be used to understand changes in the reporter gene as they relate to the gene Rev3. Furthermore, this assay endpoint can be referred to as a primary readout, because the performed assay has only produced 1 assay endpoint. To generalize the intended target to other relatable targets, this assay endpoint is annotated to the DNA repair family.</t>
  </si>
  <si>
    <t>TOX21_PGC_ERR_Antagonist</t>
  </si>
  <si>
    <t>Data from the assay component TOX21_PGC_ERR_Antagonist was analyzed into 1 assay endpoint. This assay endpoint, TOX21_PGC_ERR_Antagonist, was analyzed in the positive fitting direction relative to DMSO as the negative control and baseline of activity. Using a type of inducible reporter, loss-of-signal activity can be used to understand changes in the reporter gene as they relate to the gene ESRRA.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orphan.</t>
  </si>
  <si>
    <t>NP_004442.3</t>
  </si>
  <si>
    <t>NVS_NR_cAR</t>
  </si>
  <si>
    <t>Data from the assay component NVS_NR_cAR was analyzed into 1 assay endpoint. This assay endpoint, NVS_NR_cAR, was analyzed in the positive fitting direction relative to DMSO as the negative control and baseline of activity. 
Using a type of binding reporter, loss-of-signal activity can be used to understand changes in the binding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</si>
  <si>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NP_001009012.1</t>
  </si>
  <si>
    <t>APR_HepG2_MicrotubuleCSK_72h_dn</t>
  </si>
  <si>
    <t>Data from the assay component APR_HepG2_MicrotubuleCSK_72hr was analyzed into 2 assay endpoints. 
This assay endpoint, APR_HepG2_MicrotubuleCSK_72h_dn, was analyzed in the negative fitting direction relative to DMSO as the negative control and baseline of activity. 
Using a type of conformation reporter, measures of protein for loss-of-signal activity can be used to understand the signaling at the cellular-level. 
Furthermore, this assay endpoint can be referred to as a primary readout, because this assay has produced multiple assay endpoints where this one serves a signaling function. 
To generalize the intended target to other relatable targets, this assay endpoint is annotated to the "cell morphology" intended target family, where the subfamily is "cell conformation".</t>
  </si>
  <si>
    <t>NVS_NR_hCAR_Antagonist</t>
  </si>
  <si>
    <t>Data from the assay component NVS_NR_hCAR_Antagonist was analyzed into 1 assay endpoint. This assay endpoint, NVS_NR_hCAR_Antagonist, was analyzed in the positive fitting direction relative to DMSO as the negative control and baseline of activity. 
Using a type of binding reporter, loss-of-signal activity can be used to understand changes in the binding as they relate to the gene NR1I3.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</si>
  <si>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NP_001070948.1</t>
  </si>
  <si>
    <t>[8,107,58,8,107,58]</t>
  </si>
  <si>
    <t>[456,715]</t>
  </si>
  <si>
    <t>UPITT_HCI_U2OS_AR_TIF2_Nucleoli_Antagonist</t>
  </si>
  <si>
    <t>Data from the assay component UPITT_HCI_U2OS_AR_TIF2_Nucleoli_Antagonist was analyzed into 1 assay endpoint. 
This assay endpoint, UPITT_HCI_U2OS_AR_TIF2_Nucleoli_Antagonist, was analyzed in the positive fitting direction relative to DHT as the baseline of activity. 
Using a type of binding reporter, measures of receptor for loss-of-signal activity can be used to understand the binding at the pathway-level as it relates to the gene AR.</t>
  </si>
  <si>
    <t>TOX21_ARE_BLA_Agonist_ch1</t>
  </si>
  <si>
    <t>Data from the assay component TOX21_ARE_BLA_Agonist_ch1 was analyzed into 1 assay endpoint. This assay endpoint, TOX21_ARE_BLA_Agonist_ch1, was analyzed in the negative fitting direction relative to DMSO as the negative control and baseline of activity. Using a type of inducible reporter, loss-of-signal activity can be used to understand changes in the reporter gene as they relate to the gene NFE2L2. Furthermore, this assay endpoint can be referred to as a secondary readout, because this assay has produced multiple assay endpoints where this one serves as artifact detection function.</t>
  </si>
  <si>
    <t>channel 1</t>
  </si>
  <si>
    <t>TOX21_DT40</t>
  </si>
  <si>
    <t>Data from the assay component TOX21_DT40 was analyzed into 1 assay endpoint. This assay endpoint, TOX21_DT40, was analyzed in the positive fitting direction relative to DMSO as the negative control and baseline of activity. Using a type of viability reporter, loss-of-signal activity can be used to understand changes in the viability. Furthermore, this assay endpoint can be referred to as a primary readout, because the performed assay has only produced 1 assay endpoint.</t>
  </si>
  <si>
    <t>TOX21_ERR_Antagonist</t>
  </si>
  <si>
    <t>Data from the assay component TOX21_ERR_Antagonist was analyzed into 1 assay endpoint. This assay endpoint, TOX21_ERR_Antagonist, was analyzed in the positive fitting direction relative to DMSO as the negative control and baseline of activity. Using a type of inducible reporter, loss-of-signal activity can be used to understand changes in the reporter gene as they relate to the gene ESRRA.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t>
  </si>
  <si>
    <t>NVS_ADME_rCYP2C6</t>
  </si>
  <si>
    <t>Data from the assay component NVS_ADME_rCYP2C6 was analyzed into 2 assay endpoints. This assay endpoint, NVS_ADME_rCYP2C6, was analyzed in the positive fitting direction relative to Acetonitrile as the negative control and baseline of activity. 
Using a type of enzyme reporter, loss-of-signal activity can be used to understand changes in the enzymatic activity as they relate to the gene Cyp2c6v1.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</si>
  <si>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P05178.2</t>
  </si>
  <si>
    <t>CCTE_Padilla_ZF_144hpf_TERATOSCORE_up</t>
  </si>
  <si>
    <t>Data from the assay component CCTE_Padilla_ZF_144hpf_TERATOSCORE was analyzed into 1 assay endpoint. This assay endpoint, CCTE_Padilla_ZF_144hpf_TERATOSCORE_up, was analyzed in the positive fitting direction relative to DMSO as the negative control and baseline of activity. Using a type of morphological reporter, gain-of-signal activity can be used to understand changes in  developmental defect  as they relate to the whole embryo. To generalize the intended target to other relatable targets, this assay endpoint is annotated to the "malformation" intended target family, where the subfamily is "total".</t>
  </si>
  <si>
    <t>malformation</t>
  </si>
  <si>
    <t>TOX21_AR_BLA_Antagonist_ch2</t>
  </si>
  <si>
    <t>Data from the assay component TOX21_AR_BLA_Antagonist_ch2 was analyzed into 1 assay endpoint. This assay endpoint, TOX21_AR_BLA_Antagonist_ch2, was analyzed in the negative fitting direction relative to DMSO as the negative control and baseline of activity. Using a type of inducible reporter, loss-of-signal activity can be used to understand changes in the reporter gene as they relate to the gene AR. Furthermore, this assay endpoint can be referred to as a secondary readout, because this assay has produced multiple assay endpoints where this one serves as artifact detection function.</t>
  </si>
  <si>
    <t>NVS_GPCR_rabPAF</t>
  </si>
  <si>
    <t>Data from the assay component NVS_GPCR_rabPAF was analyzed into 1 assay endpoint. This assay endpoint, NVS_GPCR_rabPAF, was analyzed in the positive fitting direction relative to DMSO as the negative control and baseline of activity. 
Using a type of binding reporter, loss-of-signal activity can be used to understand changes in the binding as they relate to the gene PTAFR.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</si>
  <si>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XP_008264091.1</t>
  </si>
  <si>
    <t>gpcr</t>
  </si>
  <si>
    <t>TOX21_ERb_BLA_Antagonist_ratio</t>
  </si>
  <si>
    <t>Data from the assay component TOX21_ERb_BLA_Antagonist_ratio was analyzed into 1 assay endpoint. This assay endpoint, TOX21_ERb_BLA_Antagonist_ratio, was analyzed in the positive fitting direction relative to DMSO as the negative control and baseline of activity. Using a type of inducible reporter, loss-of-signal activity can be used to understand changes in the reporter gene as they relate to the gene ESR2.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steroidal.</t>
  </si>
  <si>
    <t>NP_001428.1</t>
  </si>
  <si>
    <t>TOX21_PPARg_BLA_Antagonist_ch1</t>
  </si>
  <si>
    <t>Data from the assay component TOX21_PPARg_BLA_Antagonist_ch1 was analyzed into 1 assay endpoint. This assay endpoint, TOX21_PPARg_BLA_Antagonist_ch1, was analyzed in the positive fitting direction relative to DMSO as the negative control and baseline of activity. Using a type of inducible reporter,increased activity can be used to understand changes in the reporter gene as they relate to the gene PPARG. Furthermore, this assay endpoint can be referred to as a secondary readout, because this assay has produced multiple assay endpoints where this one serves as artifact detection function.</t>
  </si>
  <si>
    <t>LTEA_HepaRG_THRSP_dn</t>
  </si>
  <si>
    <t>NP_003242.1</t>
  </si>
  <si>
    <t>APR_HepG2_CellCycleArrest_72h_dn</t>
  </si>
  <si>
    <t>Data from the assay component APR_HepG2_CellCycleArrest_72hr was analyzed into 2 assay endpoints. 
This assay endpoint, APR_HepG2_CellCycleArrest_72h_dn, was analyzed in the negative fitting direction relative to DMSO as the negative control and baseline of activity. 
Using a type of morphology reporter, measures of all nuclear dna for loss-of-signal activity can be used to understand the signaling at the pathway-level as they relate to the gene . 
Furthermore, this assay endpoint can be referred to as a primary readout, because this assay has produced multiple assay endpoints where this one serves a signaling function. 
To generalize the intended target to other relatable targets, this assay endpoint is annotated to the "cell cycle" intended target family, where the subfamily is "proliferation".</t>
  </si>
  <si>
    <t>TOX21_ERb_BLA_Antagonist_ch2</t>
  </si>
  <si>
    <t>Data from the assay component TOX21_ERb_BLA_Antagonist_ch2 was analyzed into 1 assay endpoint. This assay endpoint, TOX21_ERb_BLA_Antagonist_ch2, was analyzed in the negative fitting direction relative to DMSO as the negative control and baseline of activity. Using a type of inducible reporter, loss-of-signal activity can be used to understand changes in the reporter gene as they relate to the gene ESR2. Furthermore, this assay endpoint can be referred to as a secondary readout, because this assay has produced multiple assay endpoints where this one serves as artifact detection function.</t>
  </si>
  <si>
    <t>TOX21_PR_BLA_Antagonist_ratio</t>
  </si>
  <si>
    <t>Data from the assay component TOX21_PR_BLA_Antagonist_ratio was analyzed into 1 assay endpoint. This assay endpoint, TOX21_PR_BLA_Antagonist_ratio, was analyzed in the positive fitting direction relative to DMSO as the negative control and baseline of activity. Using a type of inducible reporter, loss-of-signal activity an be used to understand changes in the reporter gene as they relate to the gene NR3C3.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steroidal.</t>
  </si>
  <si>
    <t>NP_000917.3</t>
  </si>
  <si>
    <t>Tanguay_ZF_120hpf_AXIS_up</t>
  </si>
  <si>
    <t>Data from the assay component Tanguay_ZF_120hpf_AXIS_up was analyzed into 1 assay endpoints. This assay endpoint, Tanguay_ZF_120hpf_AXIS_up,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</si>
  <si>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TOX21_SHH_3T3_GLI3_Antagonist</t>
  </si>
  <si>
    <t>Data from the assay component TOX21_SHH_3T3_GLI3_Antagonist was analyzed into 1 assay endpoint. This assay endpoint, TOX21_SHH_3T3_GLI3_Antagonist, was analyzed in the positive fitting direction relative to DMSO as the negative control and baseline of activity. Using a type of inducible reporter, loss-of-signal activity can be used to understand changes in the reporter gene as they relate to the gene GLI3. Furthermore, this assay endpoint can be referred to as a primary readout, because this assay has produced multiple assay endpoints where this one serves a reporter gene function.</t>
  </si>
  <si>
    <t>TOX21_AR_LUC_MDAKB2_Antagonist_0.5nM_R1881</t>
  </si>
  <si>
    <t>Data from the assay component TOX21_AR_LUC_MDAKB2_Antagonist_0.5nM_R1881 was analyzed into 1 assay endpoint. This assay endpoint, TOX21_AR_LUC_MDAKB2_Antagonist_0.5nM_R1881, was analyzed in the positive fitting direction relative to DMSO as the negative control and baseline of activity.  Using a type of inducible reporter, loss-of-signal activity can be used to understand changes in the reporter gene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</si>
  <si>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TOX21_PPARg_BLA_Antagonist_ch2</t>
  </si>
  <si>
    <t>Data from the assay component TOX21_PPARg_BLA_Antagonist_ch2 was analyzed into 1 assay endpoint. This assay endpoint, TOX21_PPARg_BLA_Antagonist_ch2, was analyzed in the negative fitting direction relative to DMSO as the negative control and baseline of activity. Using a type of inducible reporter, loss-of-signal activity can be used to understand changes in the reporter gene as they relate to the gene PPARG. Furthermore, this assay endpoint can be referred to as a secondary readout, because this assay has produced multiple assay endpoints where this one serves as artifact detection function.</t>
  </si>
  <si>
    <t>APR_HepG2_MitoticArrest_24h_up</t>
  </si>
  <si>
    <t>Data from the assay component APR_HepG2_MitoticArrest_24hr was analyzed into 2 assay endpoints. 
This assay endpoint, APR_HepG2_MitoticArrest_24h_up, was analyzed in the positive fitting direction relative to DMSO as the negative control and baseline of activity. 
Using a type of morphology reporter, measures of protein for gain-of-signal activity can be used to understand the signaling at the pathway-level as they relate to the gene . 
Furthermore, this assay endpoint can be referred to as a primary readout, because this assay has produced multiple assay endpoints where this one serves a signaling function. 
To generalize the intended target to other relatable targets, this assay endpoint is annotated to the "cell cycle" intended target family, where the subfamily is "arrest".</t>
  </si>
  <si>
    <t>TOX21_SHH_3T3_GLI3_Agonist_viability</t>
  </si>
  <si>
    <t>TOX21_SHH_3T3_GLI3_Agonist_viability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</si>
  <si>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ACEA_AR_antagonist_AUC_viability</t>
  </si>
  <si>
    <t>Data from the assay component ACEA_AR_antagonist_AUC_viability was analyzed  in the negative fitting direction relative to DMSO as the negative control and baseline of activity. 
Using a type of growth reporter, loss-of-signal activity can be used to understand changes in the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</si>
  <si>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NP_002096.1</t>
  </si>
  <si>
    <t>LTEA_HepaRG_CYP1A1_up</t>
  </si>
  <si>
    <t>Change in transcription factor expression relative to control (delta-delta-ct) for HepaRG cell cultures in an induction preparation. The adherent cells have some metabolic capability. Expression measured by inducible reporter assay using Fluidigm qRT-PCR to monitor. Suffix _up indicates curve fitting for increase in expression (induction).</t>
  </si>
  <si>
    <t>[57,57]</t>
  </si>
  <si>
    <t>TOX21_CAR_Agonist</t>
  </si>
  <si>
    <t>Data from the assay component TOX21_CAR_Agonist was analyzed into 1 assay endpoint. This assay endpoint, TOX21_CAR_Agonist, was analyzed in the positive fitting direction relative to DMSO as the negative control and baseline of activity. Using a type of inducible reporter, gain-of-signal activity can be used to understand changes in the reporter gene as they relate to the gene NR1I3. Furthermore, this assay endpoint can be referred to as a primary readout, because the performed assay has only produced 1 assay endpoint. To generalize the intended target to other relatable targets, this assay endpoint is annotated to the nuclear receptor intended target family.</t>
  </si>
  <si>
    <t>CCTE_GLTED_hDIO2_dn</t>
  </si>
  <si>
    <t>Data from the assay component CCTE_GLTED_hDIO2 was analyzed into 1 assay endpoint. This assay endpoint, CCTE_GLTED_hDIO2_dn, was analyzed in the positive fitting direction relative to DMSO as the negative control and baseline of activity. Using a type of enzyme reporter, loss-of-signal activity can be used to understand changes in the enzymatic activity as they relate to the gene DIO2. Furthermore, this assay endpoint can be referred to as a primary readout, because the performed assay has only produced 1 assay endpoint. To generalize the intended target to other relatable targets, this assay endpoint is annotated to the 'deiodinase' intended target family, where the subfamily is 'deiodinase Type 2'.</t>
  </si>
  <si>
    <t>deiodinase</t>
  </si>
  <si>
    <t>CCTE_GLTED_hDIO3_dn</t>
  </si>
  <si>
    <t>Data from the assay component CCTE_GLTED_hDIO3 was analyzed into 1 assay endpoint. This assay endpoint, CCTE_GLTED_hDIO3_dn, was analyzed in the positive fitting direction relative to DMSO as the negative control and baseline of activity. Using a type of enzyme reporter, loss-of-signal activity can be used to understand changes in the enzymatic activity as they relate to the gene DIO3. Furthermore, this assay endpoint can be referred to as a primary readout, because the performed assay has only produced 1 assay endpoint. To generalize the intended target to other relatable targets, this assay endpoint is annotated to the 'deiodinase' intended target family, where the subfamily is 'deiodinase Type 3'.</t>
  </si>
  <si>
    <t>APR_HepG2_p53Act_24h_up</t>
  </si>
  <si>
    <t>Data from the assay component APR_HepG2_p53Act_24hr was analyzed into 2 assay endpoints. 
This assay endpoint, APR_HepG2_p53Act_24h_up, was analyzed in the positive fitting direction relative to DMSO as the negative control and baseline of activity. 
Using a type of viability reporter, measures of protein for gain-of-signal activity can be used to understand the signaling at the pathway-level as they relate to the gene TP53. 
Furthermore, this assay endpoint can be referred to as a primary readout, because this assay has produced multiple assay endpoints where this one serves a signaling function. 
To generalize the intended target to other relatable targets, this assay endpoint is annotated to the "dna binding" intended target family, where the subfamily is "tumor suppressor".</t>
  </si>
  <si>
    <t>NP_000537.3</t>
  </si>
  <si>
    <t>[46,46]</t>
  </si>
  <si>
    <t>Tanguay_ZF_120hpf_ActivityScore</t>
  </si>
  <si>
    <t>Data from the assay component Tanguay_ZF_120hpf_ActivityScore was analyzed into 1 assay endpoints. This assay endpoint, Tanguay_ZF_120hpf_ActivityScore,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</si>
  <si>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TOX21_SHH_3T3_GLI3_Antagonist_viability</t>
  </si>
  <si>
    <t>TOX21_SHH_3T3_GLI3_Antagonist_viability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</si>
  <si>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NVS_GPCR_rOpiate_NonSelectiveNa</t>
  </si>
  <si>
    <t>Data from the assay component NVS_GPCR_rOpiate_NonSelectiveNa was analyzed into 1 assay endpoint. This assay endpoint, NVS_GPCR_rOpiate_NonSelectiveNa, was analyzed in the positive fitting direction relative to DMSO as the negative control and baseline of activity. 
Using a type of binding reporter, loss-of-signal activity can be used to understand changes in the binding as they relate to the gene Oprm1.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</si>
  <si>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NP_037203.1</t>
  </si>
  <si>
    <t>TOX21_ERa_LUC_VM7_Antagonist_0.1nM_E2</t>
  </si>
  <si>
    <t>Data from the assay component TOX21_ERa_LUC_VM7_Antagonist_0.1nM_E2 was analyzed into 1 assay endpoint. This assay endpoint, TOX21_ERa_LUC_VM7_Antagonist_0.1nM_E2, was analyzed in the positive fitting direction relative to DMSO as the negative control and baseline of activity. Using a type of inducible reporter, loss-of-signal activity can be used to understand changes in the reporter gene as they relate to the gene ESR1.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t>
  </si>
  <si>
    <t>TOX21_ARE_BLA_agonist_viability</t>
  </si>
  <si>
    <t>TOX21_ARE_BLA_Agonist_viability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</si>
  <si>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TOX21_Aromatase_Inhibition</t>
  </si>
  <si>
    <t>Data from the assay component TOX21_Aromatase_Inhibition was analyzed into 1 assay endpoint. This assay endpoint, TOX21_Aromatase_Inhibition, was analyzed in the positive fitting direction relative to DMSO as the negative control and baseline of activity. 
Using a type of inducible reporter, loss-of-signal activity can be used to understand changes in the reporter gene as they relate to the gene CYP19A1. 
Furthermore, this assay endpoint can be referred to as a primary readout, because the performed assay has only produced 1 assay endpoint. 
To generalize the intended target to other relatable targets, this assay endpoint is annotated to the cyp intended target family, where the subfamily is steroidogenesis-related.</t>
  </si>
  <si>
    <t>NP_000094.2</t>
  </si>
  <si>
    <t>[122,123,7,153,25,122,123,7,153,25]</t>
  </si>
  <si>
    <t>[964]</t>
  </si>
  <si>
    <t>CLD_ABCB1_48hr</t>
  </si>
  <si>
    <t>Data from the assay component CLD_ABCB1_48hr was analyzed at the endpoint, CLD_ABCB1_48hr, in the positive fitting direction relative to DMSO as the negative control and baseline of activity. Using a type of inducible reporter, gain-of-signal activity can be used to understand changes in the reporter gene as they relate to the gene ABCB1. Furthermore, this assay endpoint can be referred to as a primary readout. To generalize the intended target to other relatable targets, this assay endpoint is annotated to the transporter intended target family, where subfamily is ABC transporter.</t>
  </si>
  <si>
    <t>NP_000918.2</t>
  </si>
  <si>
    <t>TOX21_PPARd_BLA_antagonist_ratio</t>
  </si>
  <si>
    <t>Data from the assay component TOX21_PPARd_BLA_Antagonist_ratio was analyzed into 1 assay endpoint. This assay endpoint, TOX21_PPARd_BLA_Antagonist_ratio, was analyzed in the positive fitting direction relative to DMSO as the negative control and baseline of activity. Using a type of inducible reporter, loss-of-signal activity can be used to understand changes in the reporter gene as they relate to the gene PPARD.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non-steroidal.</t>
  </si>
  <si>
    <t>NP_006229.1</t>
  </si>
  <si>
    <t>[36,36]</t>
  </si>
  <si>
    <t>Tanguay_ZF_120hpf_TRUN_up</t>
  </si>
  <si>
    <t>Data from the assay component Tanguay_ZF_120hpf_TRUN_up was analyzed into 1 assay endpoints. This assay endpoint, Tanguay_ZF_120hpf_TRUN_up,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</si>
  <si>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UPITT_HCI_U2OS_AR_TIF2_Nucleoli_Cytoplasm_Ratio_Antagonist</t>
  </si>
  <si>
    <t>Data from the assay component UPITT_HCI_U2OS_AR_TIF2_Nucleoli_Cytoplasm_Ratio_Antagonist was analyzed into 1 assay endpoint. 
This assay endpoint, UPITT_HCI_U2OS_AR_TIF2_Nucleoli_Cytoplasm_Ratio_Antagonist, was analyzed in the positive fitting direction relative to DHT as the baseline of activity. 
Using a type of binding reporter, measures of receptor for loss-of-signal activity can be used to understand the binding at the pathway-level as it relates to the gene AR.</t>
  </si>
  <si>
    <t>CCTE_Simmons_MITO_viability</t>
  </si>
  <si>
    <t>Data from the assay component CCTE_Simmons_MITO_viability was analyzed at the endpoint, CCTE_Simmons_MITO_viability, in the positive fitting direction relative to DMSO as the negative control and baseline of activity. Using a type of viability reporter, measures of ATP content for loss-of-signal activity can be used to understand the viability. To generalize the intended target to other relatable targets, this assay endpoint is annotated to the cell cycle intended target family, where the subfamily is cytotoxicity.</t>
  </si>
  <si>
    <t>kinase</t>
  </si>
  <si>
    <t>TOX21_AR_LUC_MDAKB2_Antagonist_10nM_R1881</t>
  </si>
  <si>
    <t>Data from the assay component TOX21_AR_LUC_MDAKB2_Antagonist_10nM_R1881 was analyzed into 1 assay endpoint. This assay endpoint, TOX21_AR_LUC_MDAKB2_Antagonist_10nM_R1881, was analyzed in the positive fitting direction relative to DMSO as the negative control and baseline of activity.  Using a type of inducible reporter, loss-of-signal activity can be used to understand changes in the reporter gene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</si>
  <si>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[307,111,19,23,187,117,307,19,23,111,187,117]</t>
  </si>
  <si>
    <t>NP_003733.2</t>
  </si>
  <si>
    <t>TAMU_HCS_1.5hr_SingleDonor1434_Cytotoxicity</t>
  </si>
  <si>
    <t>Data from the assay component  TAMU_HCS_1.5hr_Cytotoxicity was analyzed into 1 assay endpoint. This assay endpoint,  TAMU_HCS_1.5hr_Cytotoxicity, was analyzed in the negative fitting direction relative to DMSO as the negative control and baseline of activity. Using a type of viability reporter, loss-of-signal activity can be used to understand changes in the viability. To generalize the intended target to other relatable targets, this assay endpoint is annotated to the cell cycle intended target family, where the subfamily is cytotoxicity.</t>
  </si>
  <si>
    <t>["Noisy data","Only highest conc above baseline, active"]</t>
  </si>
  <si>
    <t>TOX21_RT_HEK293_FLO_40hr_viability</t>
  </si>
  <si>
    <t>TOX21_RT_HEK293_FLO_40hr_viability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TOX21_RT_HEK293_GLO_08hr_viability</t>
  </si>
  <si>
    <t>TOX21_TR_LUC_GH3_Antagonist</t>
  </si>
  <si>
    <t>Data from the assay component TOX21_TR_LUC_GH3_Antagonist was analyzed into 1 assay endpoint. This assay endpoint, TOX21_TR_LUC_GH3_Antagonist, was analyzed in the positive fitting direction relative to DMSO as the negative control and baseline of activity. Using a type of inducible reporter, loss-of-signal activity can be used to understand changes in the reporter gene as they relate to the gene THRA and THRB.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</si>
  <si>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NP_003241.2|NP_000452.2</t>
  </si>
  <si>
    <t>TOX21_ERb_BLA_Agonist_viability</t>
  </si>
  <si>
    <t>TOX21_ERb_BLA_Agonist_viability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</si>
  <si>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TOX21_VDR_BLA_antagonist_viability</t>
  </si>
  <si>
    <t>TOX21_VDR_BLA_Antagonist_viability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</si>
  <si>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LTEA_HepaRG_LDH_cytotoxicity</t>
  </si>
  <si>
    <t>LDH leakage activity as a measure of membrane integrity and cytotoxicity in the cells.</t>
  </si>
  <si>
    <t>TOX21_ERR_viability</t>
  </si>
  <si>
    <t>TOX21_ERR_viability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</si>
  <si>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NP_000761.3</t>
  </si>
  <si>
    <t>TOX21_ERa_BLA_Antagonist_ch1</t>
  </si>
  <si>
    <t>Data from the assay component TOX21_ERa_BLA_Antagonist_ch1 was analyzed into 1 assay endpoint. This assay endpoint, TOX21_ERa_BLA_Antagonist_ch1, was analyzed in the positive fitting direction relative to DMSO as the negative control and baseline of activity. Using a type of inducible reporter, increased activity can be used to understand changes in the reporter gene as they relate to the gene ESR1. Furthermore, this assay endpoint can be referred to as a secondary readout, because this assay has produced multiple assay endpoints where this one serves as artifact detection function.</t>
  </si>
  <si>
    <t>NP_006437.3</t>
  </si>
  <si>
    <t>TOX21_PPARd_BLA_Antagonist_ch1</t>
  </si>
  <si>
    <t>Data from the assay component TOX21_PPARd_BLA_Antagonist_ch1 was analyzed into 1 assay endpoint. This assay endpoint, TOX21_PPARd_BLA_Antagonist_ch1, was analyzed in the positive fitting direction relative to DMSO as the negative control and baseline of activity. Using a type of inducible reporter,increased activity can be used to understand changes in the reporter gene as they relate to the gene PPARD. Furthermore, this assay endpoint can be referred to as a secondary readout, because this assay has produced multiple assay endpoints where this one serves as artifact detection function.</t>
  </si>
  <si>
    <t>TOX21_ERb_BLA_Antagonist_ch1</t>
  </si>
  <si>
    <t>Data from the assay component TOX21_ERb_BLA_Antagonist_ch1 was analyzed into 1 assay endpoint. This assay endpoint, TOX21_ERb_BLA_Antagonist_ch1, was analyzed in the positive fitting direction relative to DMSO as the negative control and baseline of activity. Using a type of inducible reporter, increased activity can be used to understand changes in the reporter gene as they relate to the gene ESR2. Furthermore, this assay endpoint can be referred to as a secondary readout, because this assay has produced multiple assay endpoints where this one serves as artifact detection function.</t>
  </si>
  <si>
    <t>TOX21_Aromatase_Inhibition_viability</t>
  </si>
  <si>
    <t>TOX21_Aromatase_Inhibition_viability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</si>
  <si>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OT_AR_ARSRC1_0960</t>
  </si>
  <si>
    <t>Data from the assay component OT_AR_ARSRC1_0960 was analyzed into 1 assay endpoint. 
This assay endpoint, OT_AR_ARSRC1_0960,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</si>
  <si>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NP_005408.1</t>
  </si>
  <si>
    <t>LTEA_HepaRG_MIR122_dn</t>
  </si>
  <si>
    <t>microrna</t>
  </si>
  <si>
    <t>ACEA_ER_AUC_viability</t>
  </si>
  <si>
    <t>Data from the assay component ACEA_ER_AUC_viability was analyzed  in the negative fitting direction relative to DMSO as the negative control and baseline of activity. 
Using a type of growth reporter, loss-of-signal activity can be used to understand changes in the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</si>
  <si>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["Only highest conc above baseline, active"]</t>
  </si>
  <si>
    <t>TOX21_RORg_LUC_CHO_Antagonist</t>
  </si>
  <si>
    <t>Data from the assay component TOX21_RORg_LUC_CHO_Antagonist was analyzed into 1 assay endpoint. This assay endpoint, TOX21_RORg_LUC_CHO_Antagonist, was analyzed in the positive fitting direction relative to DMSO as the negative control and baseline of activity. Using a type of inducible reporter, loss-of-signal activity can be used to understand changes in the reporter gene as they relate to the gene NR1F3.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t>
  </si>
  <si>
    <t>NP_005051.2</t>
  </si>
  <si>
    <t>TOX21_RAR_LUC_Antagonist</t>
  </si>
  <si>
    <t>Data from the assay component TOX21_RAR_LUC_Antagonist was analyzed into 1 assay endpoint. This assay endpoint, TOX21_RAR_LUC_Antagonist, was analyzed in the positive fitting direction relative to DMSO as the negative control and baseline of activity. Using a type of inducible reporter, loss-of-signal activity can be used to understand changes in the reporter gene as they relate to the gene RARA.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subfamily is non-steroidal.</t>
  </si>
  <si>
    <t>NP_000955.1</t>
  </si>
  <si>
    <t>esterase</t>
  </si>
  <si>
    <t>TOX21_PR_BLA_Agonist_ch2</t>
  </si>
  <si>
    <t>Data from the assay component TOX21_PR_BLA_Agonist_ch2 was analyzed into 1 assay endpoint. This assay endpoint, TOX21_PR_BLA_Agonist_ch2, was analyzed in the positive fitting direction relative to DMSO as the negative control and baseline of activity. Using a type of inducible reporter, gain-of-signal activity can be used to understand changes in the reporter gene as they relate to the gene NR3C3. Furthermore, this assay endpoint can be referred to as a secondary readout, because this assay has produced multiple assay endpoints where this one serves as artifact detection function.</t>
  </si>
  <si>
    <t>TOX21_PPARd_BLA_antagonist_viability</t>
  </si>
  <si>
    <t>TOX21_PPARd_BLA_Antagonist_viability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</si>
  <si>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TOX21_FXR_BLA_antagonist_ratio</t>
  </si>
  <si>
    <t>Data from the assay component TOX21_FXR_BLA_Antagonist_ratio was analyzed into 1 assay endpoint.  This assay endpoint, TOX21_FXR_BLA_Antagonist_ratio, was analyzed in the positive fitting direction relative to DMSO as the negative control and baseline of activity. Using a type of inducible reporter, measures of receptor for gain-of-signal activity can be used to understand the reporter gene at the pathway-level as they relate to the gene NR1H4.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</si>
  <si>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NP_001193922.1</t>
  </si>
  <si>
    <t>[27,61,27,61]</t>
  </si>
  <si>
    <t>[479]</t>
  </si>
  <si>
    <t>TOX21_HSE_BLA_agonist_ch2</t>
  </si>
  <si>
    <t>Data from the assay component TOX21_HSE_BLA_Agonist_ch2 was analyzed into 1 assay endpoint. This assay endpoint, TOX21_HSE_BLA_Agonist_ch2, was analyzed in the positive fitting direction relative to DMSO as the negative control and baseline of activity. Using a type of inducible reporter, gain-of-signal activity can be used to understand changes in the reporter gene as they relate to the gene HSF1. Furthermore, this assay endpoint can be referred to as a secondary readout, because this assay has produced multiple assay endpoints where this one serves as artifact detection function.</t>
  </si>
  <si>
    <t>TOX21_HRE_BLA_Agonist_viability</t>
  </si>
  <si>
    <t>TOX21_HRE_BLA_Agonist_viability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</si>
  <si>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TOX21_ERb_BLA_Antagonist_viability</t>
  </si>
  <si>
    <t>TOX21_ERb_BLA_Antagonist_viability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</si>
  <si>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TOX21_FXR_BLA_Antagonist_ch1</t>
  </si>
  <si>
    <t>Data from the assay component TOX21_FXR_BLA_Antagonist_ch1 was analyzed into 1 assay endpoint. This assay endpoint, TOX21_FXR_BLA_Antagonist_ch1, was analyzed in the positive fitting direction relative to DMSO as the negative control and baseline of activity. Using a type of inducible reporter,increased activity can be used to understand changes in the reporter gene as they relate to the gene NR1H4. Furthermore, this assay endpoint can be referred to as a secondary readout, because this assay has produced multiple assay endpoints where this one serves as artifact detection function.</t>
  </si>
  <si>
    <t>LTEA_HepaRG_CYP2C9_dn</t>
  </si>
  <si>
    <t>NP_000762.2</t>
  </si>
  <si>
    <t>NP_005509.1</t>
  </si>
  <si>
    <t>lyase</t>
  </si>
  <si>
    <t>TOX21_CAR_Antagonist_viability</t>
  </si>
  <si>
    <t>TOX21_CAR_Antagonist_viability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</si>
  <si>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TOX21_CAR_Antagonist</t>
  </si>
  <si>
    <t>Data from the assay component TOX21_CAR_Antagonist was analyzed into 1 assay endpoint. This assay endpoint, TOX21_CAR_Antagonist, was analyzed in the positive fitting direction relative to DMSO as the negative control and baseline of activity. Using a type of inducible reporter, loss-of-signal activity can be used to understand changes in the reporter gene as they relate to the gene NR1I3.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t>
  </si>
  <si>
    <t>TOX21_PGC_ERR_viability</t>
  </si>
  <si>
    <t>TOX21_PGC_ERR_viability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</si>
  <si>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phosphatase</t>
  </si>
  <si>
    <t>APR_HepG2_MitoticArrest_72h_up</t>
  </si>
  <si>
    <t>Data from the assay component APR_HepG2_MitoticArrest_72hr was analyzed into 2 assay endpoints. 
This assay endpoint, APR_HepG2_MitoticArrest_72h_up, was analyzed in the positive fitting direction relative to DMSO as the negative control and baseline of activity. 
Using a type of morphology reporter, measures of protein for gain-of-signal activity can be used to understand the signaling at the pathway-level as they relate to the gene . 
Furthermore, this assay endpoint can be referred to as a primary readout, because this assay has produced multiple assay endpoints where this one serves a signaling function. 
To generalize the intended target to other relatable targets, this assay endpoint is annotated to the "cell cycle" intended target family, where the subfamily is "arrest".</t>
  </si>
  <si>
    <t>TAMU_PeakParms_SingleDonor1434_Asystole</t>
  </si>
  <si>
    <t>Data from the assay component TAMU_PeakParms_SingleDonor1434_Asystole was analyzed into 1 assay endpoint. This assay endpoint, TAMU_PeakParms_SingleDonor1434_Asystole, was analyzed in the negative fitting direction relative to DMSO as the negative control and baseline of activity. Using a type of functional reporter, loss-of-signal activity can be used to understand changes in the cardiac function. To generalize the intended target to other relatable targets, this assay endpoint is annotated to the cardiomyocyte function intended target family, where the subfamily is cessation of beating.</t>
  </si>
  <si>
    <t>["Only highest conc above baseline, active","Borderline active"]</t>
  </si>
  <si>
    <t>["Only one conc above baseline, active","Borderline active","Hit-call potentially confounded by overfitting"]</t>
  </si>
  <si>
    <t>TOX21_H2AX_HTRF_CHO_Agonist_ratio</t>
  </si>
  <si>
    <t>Data from the assay component TOX21_H2AX_HTRF_CHO_Agonist_ratio was analyzed into 1 assay endpoint. This assay endpoint, TOX21_H2AX_HTRF_CHO_Agonist_ratio, was analyzed in the positive fitting direction relative to DMSO as the negative control and baseline of activity. Using a type of inducible reporter, gain-of-signal activity can be used to understand changes in the reporter gene as they relate to the gene H2AFX. Furthermore, this assay endpoint can be referred to as a primary readout, because this assay has produced multiple assay endpoints where this ratio serves a reporter gene function to understand target activity. To generalize the intended target to other relatable targets, this assay endpoint is annotated to the dna binding intended target family, where the subfamily is histone.</t>
  </si>
  <si>
    <t>Tanguay_ZF_120hpf_MORT_up</t>
  </si>
  <si>
    <t>Data from the assay component Tanguay_ZF_120hpf_MORT_up was analyzed into 1 assay endpoints. This assay endpoint, Tanguay_ZF_120hpf_MORT_up,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</si>
  <si>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CLD_HMGCS2_48hr</t>
  </si>
  <si>
    <t>Data from the assay component CLD_HMGCS2_48hr was analyzed at the endpoint, CLD_HMGCS2_48hr, in the positive fitting direction relative to DMSO as the negative control and baseline of activity. Using a type of inducible reporter, gain-of-signal activity can be used to understand changes in the reporter gene as they relate to the gene HMGCS2. Furthermore, this assay endpoint can be referred to as a primary readout. To generalize the intended target to other relatable targets, this assay endpoint is annotated to the lyase intended target family, where subfamily is HMG-CoA synthase.</t>
  </si>
  <si>
    <t>NVS_NR_hPPARg</t>
  </si>
  <si>
    <t>Data from the assay component NVS_NR_hPPARg was analyzed into 1 assay endpoint. This assay endpoint, NVS_NR_hPPARg, was analyzed in the positive fitting direction relative to DMSO as the negative control and baseline of activity. 
Using a type of binding reporter, loss-of-signal activity can be used to understand changes in the binding as they relate to the gene PPARG.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</si>
  <si>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NVS_GPCR_hAdoRA2a</t>
  </si>
  <si>
    <t>Data from the assay component NVS_GPCR_hAdoRA2a was analyzed into 1 assay endpoint. This assay endpoint, NVS_GPCR_hAdoRA2a, was analyzed in the positive fitting direction relative to DMSO as the negative control and baseline of activity. 
Using a type of binding reporter, loss-of-signal activity can be used to understand changes in the binding as they relate to the gene ADORA2A.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</si>
  <si>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NP_000666.2</t>
  </si>
  <si>
    <t>NVS_ADME_rCYP3A1</t>
  </si>
  <si>
    <t>Data from the assay component NVS_ADME_rCYP3A1 was analyzed into 2 assay endpoints. This assay endpoint, NVS_ADME_rCYP3A1, was analyzed in the positive fitting direction relative to Acetonitrile as the negative control and baseline of activity. 
Using a type of enzyme reporter, loss-of-signal activity can be used to understand changes in the enzymatic activity as they relate to the gene Cyp3a23/3a1.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</si>
  <si>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P04800.1</t>
  </si>
  <si>
    <t>NP_000454.1</t>
  </si>
  <si>
    <t>ATG_RARa_TRANS_up</t>
  </si>
  <si>
    <t>Data from the assay component ATG_RARa_TRANS was analyzed into 1 assay endpoint. 
This assay endpoint, ATG_RARa_TRANS_up,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RARA.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</si>
  <si>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["Hit-call potentially confounded by overfitting","Borderline active"]</t>
  </si>
  <si>
    <t>LTEA_HepaRG_CYP3A4_up</t>
  </si>
  <si>
    <t>NVS_GPCR_hDRD2s</t>
  </si>
  <si>
    <t>Data from the assay component NVS_GPCR_hDRD2s was analyzed into 1 assay endpoint. This assay endpoint, NVS_GPCR_hDRD2s, was analyzed in the positive fitting direction relative to DMSO as the negative control and baseline of activity. 
Using a type of binding reporter, loss-of-signal activity can be used to understand changes in the binding as they relate to the gene DRD2.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</si>
  <si>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NP_000786.1</t>
  </si>
  <si>
    <t>NVS_ENZ_hPDE4A1</t>
  </si>
  <si>
    <t>Data from the assay component NVS_ENZ_hPDE4A1 was analyzed into 2 assay endpoints. This assay endpoint, NVS_ENZ_hPDE4A1, was analyzed in the positive fitting direction relative to DMSO as the negative control and baseline of activity. 
Using a type of enzyme reporter, loss-of-signal activity can be used to understand changes in the enzymatic activity as they relate to the gene PDE4A.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"esterase" intended target family, where the subfamily is "phosphodiesterase".</t>
  </si>
  <si>
    <t>NP_001104777.1</t>
  </si>
  <si>
    <t>TOX21_PR_BLA_Antagonist_ch1</t>
  </si>
  <si>
    <t>Data from the assay component TOX21_PR_BLA_Antagonist_ch1 was analyzed into 1 assay endpoint. This assay endpoint, TOX21_PR_BLA_Antagonist_ch1, was analyzed in the positive fitting direction relative to DMSO as the negative control and baseline of activity. Using a type of inducible reporter, increased activity can be used to understand changes in the reporter gene as they relate to the gene NR3C3. Furthermore, this assay endpoint can be referred to as a secondary readout, because this assay has produced multiple assay endpoints where this one serves as artifact detection function.</t>
  </si>
  <si>
    <t>NVS_GPCR_h5HT5A</t>
  </si>
  <si>
    <t>Data from the assay component NVS_GPCR_h5HT5A was analyzed into 1 assay endpoint. This assay endpoint, NVS_GPCR_h5HT5A, was analyzed in the positive fitting direction relative to DMSO as the negative control and baseline of activity. 
Using a type of binding reporter, loss-of-signal activity can be used to understand changes in the binding as they relate to the gene HTR5A.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</si>
  <si>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NP_076917.1</t>
  </si>
  <si>
    <t>TOX21_AR_BLA_Antagonist_ch1</t>
  </si>
  <si>
    <t>Data from the assay component TOX21_AR_BLA_Antagonist_ch1 was analyzed into 1 assay endpoint. This assay endpoint, TOX21_AR_BLA_Antagonist_ch1, was analyzed in the positive fitting direction relative to DMSO as the negative control and baseline of activity. Using a type of inducible reporter,increased activity can be used to understand changes in the reporter gene as they relate to the gene AR. Furthermore, this assay endpoint can be referred to as a secondary readout, because this assay has produced multiple assay endpoints where this one serves as artifact detection function.</t>
  </si>
  <si>
    <t>TOX21_p53_BLA_p4_viability</t>
  </si>
  <si>
    <t>TOX21_p53_BLA_p4_viability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</si>
  <si>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CEETOX_H295R_PROG_up</t>
  </si>
  <si>
    <t>Data from the assay component CEETOX_H295R_PROG was analyzed into 2 assay endpoints. This assay endpoint, CEETOX_H295R_PROG_up, was analyzed in the positive fitting direction relative to DMSO as the negative control and baseline of activity. Using a type of inducible reporter, gain-of-signal activity using HPLC-MS-MS was used to understand synthesis of  Progesterone in H295R cell line at 48hr of chemical exposure. To generalize the intended target to other relatable targets, this assay endpoint is annotated to the steroid hormone intended target family, where the subfamily is progestagens.</t>
  </si>
  <si>
    <t>NVS_ENZ_hPTPN13</t>
  </si>
  <si>
    <t>Data from the assay component NVS_ENZ_hPTPN13 was analyzed into 2 assay endpoints. This assay endpoint, NVS_ENZ_hPTPN13, was analyzed in the positive fitting direction relative to DMSO as the negative control and baseline of activity. 
Using a type of enzyme reporter, loss-of-signal activity can be used to understand changes in the enzymatic activity as they relate to the gene PTPN13.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"phosphatase" intended target family, where the subfamily is "non-receptor tyrosine phosphatase".</t>
  </si>
  <si>
    <t>NP_542414.1</t>
  </si>
  <si>
    <t>NVS_ADME_hCYP4F12_Activator</t>
  </si>
  <si>
    <t>Data from the assay component NVS_ADME_hCYP4F12 was analyzed into 2 assay endpoints. This assay endpoint, NVS_ADME_hCYP4F12_Activator, was analyzed in the negative fitting direction relative to Acetonitrile as the negative control and baseline of activity. 
Using a type of enzyme reporter, gain-of-signal activity can be used to understand changes in the enzymatic activity as they relate to the gene CYP4F12.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 Assay was not developed or optimized to detect gain of signal. Use data with caution.</t>
  </si>
  <si>
    <t>NP_076433.3</t>
  </si>
  <si>
    <t>NVS_NR_hFXR_Antagonist</t>
  </si>
  <si>
    <t>Data from the assay component NVS_NR_hFXR_Antagonist was analyzed into 1 assay endpoint. This assay endpoint, NVS_NR_hFXR_Antagonist, was analyzed in the positive fitting direction relative to DMSO as the negative control and baseline of activity. 
Using a type of binding reporter, loss-of-signal activity can be used to understand changes in the binding as they relate to the gene NR1H4.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</si>
  <si>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CCTE_Shafer_MEA_dev_LDH_dn</t>
  </si>
  <si>
    <t>Data from the CCTE_Shafer_MEA_dev_LDH was analyzed at the assay endpoint CCTE_Shafer_MEA_dev_LDH_dn in the positive analysis fitting direction relative to DMSO as the negative control and baseline of activity. Using a type of functional reporter, loss-of-signal activity can be used to understand cell viability.</t>
  </si>
  <si>
    <t>ATG_PXR_TRANS_up</t>
  </si>
  <si>
    <t>Data from the assay component ATG_PXR_TRANS was analyzed into 1 assay endpoint. This assay endpoint, ATG_PXR_TRANS_up,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NR1I2.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</si>
  <si>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CCTE_Shafer_MEA_acute_cross_correlation_HWHM_up</t>
  </si>
  <si>
    <t>Data from the assay component CCTE_Shafer_MEA_acute_cross_correlation_HWHM was analyzed into 2 assay endpoints. This assay endpoint, CCTE_Shafer_MEA_acute_cross_correlation_HWHM_up, was analyzed in the positive analysis fitting direction relative to DMSO as the negative control and baseline of activity. Using a type of functional reporter, gain-of-signal activity can be used to understand electrical activity.</t>
  </si>
  <si>
    <t>CCTE_Shafer_MEA_dev_spike_duration_mean_dn</t>
  </si>
  <si>
    <t>Data from the CCTE_Shafer_MEA_dev_spike_duration_mean was analyzed at the assay endpoint CCTE_Shafer_MEA_dev_spike_duration_mean_dn in the positive analysis fitting direction relative to DMSO as the negative control and baseline of activity. Using a type of functional reporter, loss-of-signal activity can be used to understand electrical activity.</t>
  </si>
  <si>
    <t>CCTE_Shafer_MEA_dev_AB_dn</t>
  </si>
  <si>
    <t>Data from the assay component CCTE_Shafer_MEA_dev_AB was analyzed into 1 assay endpoint. This assay endpoint, CCTE_Shafer_MEA_dev_AB_dn, was analyzed in the negative analysis fitting direction relative to DMSO as the negative control and baseline of activity. Using a type of viability reporter, loss-of-signal activity can be used to understand cell viability.</t>
  </si>
  <si>
    <t>CCTE_Shafer_MEA_dev_network_spike_peak_dn</t>
  </si>
  <si>
    <t>Data from the assay component CCTE_Shafer_MEA_dev_network_spike_peak was analyzed into 2 assay endpoints. This assay endpoint, CCTE_Shafer_MEA_dev_network_spike_peak_dn, was analyzed in the negative analysis fitting direction relative to DMSO as the negative control and baseline of activity. Using a type of functional reporter, loss-of-signal activity can be used to understand electrical activity.</t>
  </si>
  <si>
    <t>CCTE_Shafer_MEA_dev_active_electrodes_number_dn</t>
  </si>
  <si>
    <t>Data from the assay component CCTE_Shafer_MEA_dev_active_electrodes_number was analyzed into 2 assay endpoints. This assay endpoint, CCTE_Shafer_MEA_dev_active_electrodes_number_dn, was analyzed in the negative analysis fitting direction relative to DMSO as the negative control and baseline of activity. Using a type of functional reporter, loss-of-signal activity can be used to understand electrical activity.</t>
  </si>
  <si>
    <t>CCTE_Shafer_MEA_dev_bursting_electrodes_number_dn</t>
  </si>
  <si>
    <t>Data from the assay component CCTE_Shafer_MEA_dev_bursting_electrodes_number was analyzed into 2 assay endpoints. This assay endpoint, CCTE_Shafer_MEA_dev_bursting_electrodes_number_dn, was analyzed in the negative analysis fitting direction relative to DMSO as the negative control and baseline of activity. Using a type of functional reporter, loss-of-signal activity can be used to understand electrical activity.</t>
  </si>
  <si>
    <t>NVS_ADME_rCYP2C11</t>
  </si>
  <si>
    <t>Data from the assay component NVS_ADME_rCYP2C11 was analyzed into 2 assay endpoints. This assay endpoint, NVS_ADME_rCYP2C11, was analyzed in the positive fitting direction relative to Acetonitrile as the negative control and baseline of activity. 
Using a type of enzyme reporter, loss-of-signal activity can be used to understand changes in the enzymatic activity as they relate to the gene Cyp2c11.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</si>
  <si>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NP_062057.2</t>
  </si>
  <si>
    <t>CCTE_Shafer_MEA_dev_per_burst_spike_percent_dn</t>
  </si>
  <si>
    <t>Data from the assay component CCTE_Shafer_MEA_dev_per_burst_spike_percent was analyzed into 2 assay endpoints. This assay endpoint, CCTE_Shafer_MEA_dev_per_burst_spike_percent_dn, was analyzed in the negative analysis fitting direction relative to DMSO as the negative control and baseline of activity. Using a type of functional reporter, loss-of-signal activity can be used to understand electrical activity.</t>
  </si>
  <si>
    <t>CCTE_Shafer_MEA_dev_per_network_spike_spike_number_mean_dn</t>
  </si>
  <si>
    <t>Data from the assay component CCTE_Shafer_MEA_dev_per_network_spike_spike_number_mean was analyzed into 2 assay endpoints. This assay endpoint, CCTE_Shafer_MEA_dev_per_network_spike_spike_number_mean_dn, was analyzed in the negative analysis fitting direction relative to DMSO as the negative control and baseline of activity. Using a type of functional reporter, loss-of-signal activity can be used to understand electrical activity.</t>
  </si>
  <si>
    <t>CCTE_Shafer_MEA_dev_correlation_coefficient_mean_dn</t>
  </si>
  <si>
    <t>Data from the CCTE_Shafer_MEA_dev_correlation_coefficient_mean was analyzed at the assay endpoint CCTE_Shafer_MEA_dev_correlation_coefficient_mean_dn  in the positive analysis fitting direction relative to DMSO as the negative control and baseline of activity. Using a type of functional reporter, loss-of-signal activity can be used to understand electrical activity.</t>
  </si>
  <si>
    <t>CCTE_Shafer_MEA_dev_mutual_information_norm_dn</t>
  </si>
  <si>
    <t>Data from the assay component CCTE_Shafer_MEA_dev_mutual_information_norm was analyzed into 2 assay endpoints. This assay endpoint, CCTE_Shafer_MEA_dev_mutual_information_norm_dn, was analyzed in the negative analysis fitting direction relative to DMSO as the negative control and baseline of activity. Using a type of functional reporter, loss-of-signal activity can be used to understand electrical activity.</t>
  </si>
  <si>
    <t>Tanguay_ZF_120hpf_TR_up</t>
  </si>
  <si>
    <t>Data from the assay component Tanguay_ZF_120hpf_TR_up was analyzed into 1 assay endpoints. This assay endpoint, Tanguay_ZF_120hpf_TR_up,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</si>
  <si>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CCTE_Shafer_MEA_dev_firing_rate_mean_dn</t>
  </si>
  <si>
    <t>Data from the CCTE_Shafer_MEA_dev_firing_rate_mean was analyzed at the assay endpoint CCTE_Shafer_MEA_dev_firing_rate_mean_dn in the positive analysis fitting direction relative to DMSO as the negative control and baseline of activity. Using a type of functional reporter, loss-of-signal activity can be used to understand electrical activity.</t>
  </si>
  <si>
    <t>CCTE_Shafer_MEA_dev_burst_rate_dn</t>
  </si>
  <si>
    <t>Data from the assay component CCTE_Shafer_MEA_dev_burst_rate was analyzed into 2 assay endpoints. This assay endpoint, CCTE_Shafer_MEA_dev_burst_rate_dn, was analyzed in the negative analysis fitting direction relative to DMSO as the negative control and baseline of activity. Using a type of functional reporter, loss-of-signal activity can be used to understand electrical activity.</t>
  </si>
  <si>
    <t>CCTE_Shafer_MEA_dev_burst_duration_mean_dn</t>
  </si>
  <si>
    <t>Data from the assay component CCTE_Shafer_MEA_dev_burst_duration_mean was analyzed into 2 assay endpoints. This assay endpoint, CCTE_Shafer_MEA_dev_burst_duration_mean_dn, was analyzed in the negative analysis fitting direction relative to DMSO as the negative control and baseline of activity. Using a type of functional reporter, loss-of-signal activity can be used to understand electrical activity.</t>
  </si>
  <si>
    <t>CCTE_Shafer_MEA_dev_network_spike_duration_std_dn</t>
  </si>
  <si>
    <t>Data from the assay component CCTE_Shafer_MEA_dev_network_spike_duration_std was analyzed into 2 assay endpoints. This assay endpoint, CCTE_Shafer_MEA_dev_network_spike_duration_std_dn, was analyzed in the negative analysis fitting direction relative to DMSO as the negative control and baseline of activity. Using a type of functional reporter, loss-of-signal activity can be used to understand electrical activity.</t>
  </si>
  <si>
    <t>CCTE_Shafer_MEA_dev_network_spike_number_dn</t>
  </si>
  <si>
    <t>Data from the CCTE_Shafer_MEA_dev_network_spike_number was analyzed at the assay endpoint CCTE_Shafer_MEA_dev_network_spike_number_dn in the positive analysis fitting direction relative to DMSO as the negative control and baseline of activity. Using a type of functional reporter, loss-of-signal activity can be used to understand electrical activity.</t>
  </si>
  <si>
    <t>CCTE_Shafer_MEA_dev_per_network_spike_spike_percent_dn</t>
  </si>
  <si>
    <t>Data from the CCTE_Shafer_MEA_dev_per_network_spike_spike_percent was analyzed at the assay endpoint CCTE_Shafer_MEA_dev_per_network_spike_spike_percent_dn in the positive analysis fitting direction relative to DMSO as the negative control and baseline of activity. Using a type of functional reporter, loss-of-signal activity can be used to understand electrical activity.</t>
  </si>
  <si>
    <t>CCTE_Shafer_MEA_dev_interburst_interval_mean_dn</t>
  </si>
  <si>
    <t>Data from the assay component CCTE_Shafer_MEA_dev_interburst_interval_mean was analyzed into 2 assay endpoints. This assay endpoint, CCTE_Shafer_MEA_dev_interburst_interval_mean_dn, was analyzed in the negative analysis fitting direction relative to DMSO as the negative control and baseline of activity. Using a type of functional reporter, loss-of-signal activity can be used to understand electrical activity.</t>
  </si>
  <si>
    <t>CCTE_Shafer_MEA_dev_inter_network_spike_interval_mean_dn</t>
  </si>
  <si>
    <t>Data from the assay component CCTE_Shafer_MEA_dev_inter_network_spike_interval_mean was analyzed into 2 assay endpoints. This assay endpoint, CCTE_Shafer_MEA_dev_inter_network_spike_interval_mean_dn, was analyzed in the negative analysis fitting direction relative to DMSO as the negative control and baseline of activity. Using a type of functional reporter, loss-of-signal activity can be used to understand electrical activity.</t>
  </si>
  <si>
    <t>CCTE_Shafer_MEA_dev_per_burst_interspike_interval_dn</t>
  </si>
  <si>
    <t>Data from the assay component CCTE_Shafer_MEA_dev_per_burst_interspike_interval was analyzed into 2 assay endpoints. This assay endpoint, CCTE_Shafer_MEA_dev_per_burst_interspike_interval_dn, was analyzed in the negative analysis fitting direction relative to DMSO as the negative control and baseline of activity. Using a type of functional reporter, loss-of-signal activity can be used to understand electrical activity.</t>
  </si>
  <si>
    <t>NVS_ADME_rCYP2A1</t>
  </si>
  <si>
    <t>Data from the assay component NVS_ADME_rCYP2A1 was analyzed into 2 assay endpoints. This assay endpoint, NVS_ADME_rCYP2A1, was analyzed in the positive fitting direction relative to Acetonitrile as the negative control and baseline of activity. 
Using a type of enzyme reporter, loss-of-signal activity can be used to understand changes in the enzymatic activity as they relate to the gene Cyp2a1.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</si>
  <si>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NP_036824.1</t>
  </si>
  <si>
    <t>NVS_GPCR_hAdoRA1</t>
  </si>
  <si>
    <t>Data from the assay component NVS_GPCR_hAdoRA1 was analyzed into 1 assay endpoint. This assay endpoint, NVS_GPCR_hAdoRA1, was analyzed in the positive fitting direction relative to DMSO as the negative control and baseline of activity. 
Using a type of binding reporter, loss-of-signal activity can be used to understand changes in the binding as they relate to the gene ADORA1.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</si>
  <si>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NP_000665.1</t>
  </si>
  <si>
    <t>NVS_ADME_rCYP3A2</t>
  </si>
  <si>
    <t>Data from the assay component NVS_ADME_rCYP3A2 was analyzed into 2 assay endpoints. This assay endpoint, NVS_ADME_rCYP3A2, was analyzed in the positive fitting direction relative to Acetonitrile as the negative control and baseline of activity. 
Using a type of enzyme reporter, loss-of-signal activity can be used to understand changes in the enzymatic activity as they relate to the gene Cyp3a2.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</si>
  <si>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NP_695224.2</t>
  </si>
  <si>
    <t>NVS_ADME_rCYP2D1</t>
  </si>
  <si>
    <t>Data from the assay component NVS_ADME_rCYP2D1 was analyzed into 2 assay endpoints. This assay endpoint, NVS_ADME_rCYP2D1, was analyzed in the positive fitting direction relative to Acetonitrile as the negative control and baseline of activity. 
Using a type of enzyme reporter, loss-of-signal activity can be used to understand changes in the enzymatic activity as they relate to the gene Cyp2d1.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</si>
  <si>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NP_695225.1</t>
  </si>
  <si>
    <t>NVS_ADME_hCYP2C18</t>
  </si>
  <si>
    <t>Data from the assay component NVS_ADME_hCYP2C18 was analyzed into 2 assay endpoints. This assay endpoint, NVS_ADME_hCYP2C18, was analyzed in the positive fitting direction relative to Acetonitrile as the negative control and baseline of activity. 
Using a type of enzyme reporter, loss-of-signal activity can be used to understand changes in the enzymatic activity as they relate to the gene CYP2C18.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</si>
  <si>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NP_000763.1</t>
  </si>
  <si>
    <t>CLD_CYP3A4_48hr</t>
  </si>
  <si>
    <t>Data from the assay component CLD_CYP3A4_48hr was analyzed at the endpoint, CLD_CYP3A4_48hr, in the positive fitting direction relative to DMSO as the negative control and baseline of activity. Using a type of inducible reporter, gain-of-signal activity can be used to understand changes in the reporter gene as they relate to the gene CYP3A4. Furthermore, this assay endpoint can be referred to as a primary readout. To generalize the intended target to other relatable targets, this assay endpoint is annotated to the cyp intended target family, where subfamily is xenobiotic metabolism.</t>
  </si>
  <si>
    <t>TOX21_H2AX_HTRF_CHO_viability</t>
  </si>
  <si>
    <t>TOX21_H2AX_HTRF_CHO_viability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</si>
  <si>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["Less than 50% efficacy"]</t>
  </si>
  <si>
    <t>TOX21_ERa_LUC_VM7_Antagonist_0.5nM_E2</t>
  </si>
  <si>
    <t>Data from the assay component TOX21_ERa_LUC_VM7_Antagonist_0.5nM_E2 was analyzed into 1 assay endpoint. This assay endpoint, TOX21_ERa_LUC_VM7_Antagonist_0.5nM_E2, was analyzed in the positive fitting direction relative to DMSO as the negative control and baseline of activity. Using a type of inducible reporter, loss-of-signal activity can be used to understand changes in the reporter gene as they relate to the gene ESR1.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</si>
  <si>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Tanguay_ZF_120hpf_PE_up</t>
  </si>
  <si>
    <t>Data from the assay component Tanguay_ZF_120hpf_PE_up was analyzed into 1 assay endpoints. This assay endpoint, Tanguay_ZF_120hpf_PE_up,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</si>
  <si>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Tanguay_ZF_120hpf_YSE_up</t>
  </si>
  <si>
    <t>Data from the assay component Tanguay_ZF_120hpf_YSE_up was analyzed into 1 assay endpoints. This assay endpoint, Tanguay_ZF_120hpf_YSE_up,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</si>
  <si>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NVS_IC_rKAR</t>
  </si>
  <si>
    <t>Data from the assay component NVS_IC_rKAR was analyzed into 1 assay endpoint. This assay endpoint, NVS_IC_rKAR, was analyzed in the positive fitting direction relative to DMSO as the negative control and baseline of activity. 
Using a type of binding reporter, loss-of-signal activity can be used to understand changes in the binding as they relate to the gene Grik1. 
Furthermore, this assay endpoint can be referred to as a primary readout, because the performed assay has only produced 1 assay endpoint. 
To generalize the intended target to other relatable targets, this assay endpoint is annotated to the "ion channel" intended target family, where the subfamily is "ligand-gated ion channel".</t>
  </si>
  <si>
    <t>NP_000840.2</t>
  </si>
  <si>
    <t>ion channel</t>
  </si>
  <si>
    <t>ACEA_ER_80hr</t>
  </si>
  <si>
    <t>Data from the assay component ACEA_ER_80hr was analyzed into 2 assay endpoints. 
This assay endpoint, ACEA_ER_80hr_Positive, was analyzed in the positive fitting direction relative to DMSO as the negative control and baseline of activity. 
Using a type of growth reporter, measures of the cells for gain-of-signal activity can be used to understand the signaling at the pathway-level as they relate to the gene ESR1. 
Furthermore, this assay endpoint can be referred to as a primary readout, because this assay has produced multiple assay endpoints where this one serves a signaling function. 
To generalize the intended target to other relatable targets, this assay endpoint is annotated to the "nuclear receptor" intended target family, where the subfamily is "steroidal".</t>
  </si>
  <si>
    <t>TOX21_TR_LUC_GH3_Antagonist_Followup</t>
  </si>
  <si>
    <t>Data from the assay component TOX21_TR_LUC_GH3_Antagonist_Followup was analyzed into 1 assay endpoint. This assay endpoint, TOX21_TR_LUC_GH3_Antagonist_Followup, was analyzed in the positive fitting direction relative to DMSO as the negative control and baseline of activity. Using a type of inducible reporter, gain-of-signal activity can be used to understand changes in the reporter gene as they relate to the gene THRA and THRB in the GH3 cell line using a luciferase reporter. Furthermore, this assay endpoint can be referred to as a primary readout, because the performed assay has only produced 1 assay endpoint. This assay endpoint is designated followup because it was a confirmatory screen following the primary qHTS assay.</t>
  </si>
  <si>
    <t>NVS_ENZ_hAKT1</t>
  </si>
  <si>
    <t>Data from the assay component NVS_ENZ_hAKT1 was analyzed into 2 assay endpoints. This assay endpoint, NVS_ENZ_hAKT1, was analyzed in the positive fitting direction relative to DMSO as the negative control and baseline of activity. 
Using a type of enzyme reporter, loss-of-signal activity can be used to understand changes in the enzymatic activity as they relate to the gene AKT1.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"kinase" intended target family, where the subfamily is "serine/threonine kinase".</t>
  </si>
  <si>
    <t>NP_005154.2</t>
  </si>
  <si>
    <t>NVS_IC_rCaBTZCHL</t>
  </si>
  <si>
    <t>Data from the assay component NVS_IC_rCaBTZCHL was analyzed into 1 assay endpoint. This assay endpoint, NVS_IC_rCaBTZCHL, was analyzed in the positive fitting direction relative to DMSO as the negative control and baseline of activity. 
Using a type of binding reporter, loss-of-signal activity can be used to understand changes in the binding as they relate to the gene Cacna1a. 
Furthermore, this assay endpoint can be referred to as a primary readout, because the performed assay has only produced 1 assay endpoint. 
To generalize the intended target to other relatable targets, this assay endpoint is annotated to the "ion channel" intended target family, where the subfamily is "calcium channel".</t>
  </si>
  <si>
    <t>P54282.1</t>
  </si>
  <si>
    <t>NVS_GPCR_gOpiateK</t>
  </si>
  <si>
    <t>Data from the assay component NVS_GPCR_gOpiateK was analyzed into 1 assay endpoint. This assay endpoint, NVS_GPCR_gOpiateK, was analyzed in the positive fitting direction relative to DMSO as the negative control and baseline of activity. 
Using a type of binding reporter, loss-of-signal activity can be used to understand changes in the binding as they relate to the gene Oprk1.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</si>
  <si>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NP_001166461.1</t>
  </si>
  <si>
    <t>TOX21_AR_BLA_Antagonist_viability</t>
  </si>
  <si>
    <t>TOX21_AR_BLA_Antagonist_viability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</si>
  <si>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["Only one conc above baseline, active","Borderline active"]</t>
  </si>
  <si>
    <t>NVS_ENZ_hES</t>
  </si>
  <si>
    <t>Data from the assay component NVS_ENZ_hES was analyzed into 2 assay endpoints. This assay endpoint, NVS_ENZ_hES, was analyzed in the positive fitting direction relative to DMSO as the negative control and baseline of activity. 
Using a type of enzyme reporter, loss-of-signal activity can be used to understand changes in the enzymatic activity as they relate to the gene BCHE.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"esterase" intended target family, where the subfamily is "pseudocholinesterase".</t>
  </si>
  <si>
    <t>NP_000046.1</t>
  </si>
  <si>
    <t>OT_FXR_FXRSRC1_1440</t>
  </si>
  <si>
    <t>Data from the assay component OT_FXR_FXRSRC1_1440 was analyzed into 1 assay endpoint. 
This assay endpoint, OT_FXR_FXRSRC1_1440,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NR1H4.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</si>
  <si>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NP_005408.1|NP_001193922.1</t>
  </si>
  <si>
    <t>NVS_GPCR_h5HT7</t>
  </si>
  <si>
    <t>Data from the assay component NVS_GPCR_h5HT7 was analyzed into 1 assay endpoint. This assay endpoint, NVS_GPCR_h5HT7, was analyzed in the positive fitting direction relative to DMSO as the negative control and baseline of activity. 
Using a type of binding reporter, loss-of-signal activity can be used to understand changes in the binding as they relate to the gene HTR7.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</si>
  <si>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NP_062873.1</t>
  </si>
  <si>
    <t>NVS_GPCR_bAdoR_NonSelective</t>
  </si>
  <si>
    <t>Data from the assay component NVS_GPCR_bAdoR_NonSelective was analyzed into 1 assay endpoint. This assay endpoint, NVS_GPCR_bAdoR_NonSelective, was analyzed in the positive fitting direction relative to DMSO as the negative control and baseline of activity. 
Using a type of binding reporter, loss-of-signal activity can be used to understand changes in the binding as they relate to the gene ADORA1.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</si>
  <si>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NP_776922.2</t>
  </si>
  <si>
    <t>TOX21_RAR_LUC_Agonist_viability</t>
  </si>
  <si>
    <t>TOX21_RAR_LUC_Agonist_viability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</si>
  <si>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NVS_GPCR_hOpiate_D1</t>
  </si>
  <si>
    <t>Data from the assay component NVS_GPCR_hOpiate_D1 was analyzed into 1 assay endpoint. This assay endpoint, NVS_GPCR_hOpiate_D1, was analyzed in the positive fitting direction relative to DMSO as the negative control and baseline of activity. 
Using a type of binding reporter, loss-of-signal activity can be used to understand changes in the binding as they relate to the gene OPRD1.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</si>
  <si>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NP_000902.3</t>
  </si>
  <si>
    <t>TOX21_CAR_Agonist_viabillity</t>
  </si>
  <si>
    <t>TOX21_CAR_Agonist_viabillity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</si>
  <si>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LTEA_HepaRG_ALPP_dn</t>
  </si>
  <si>
    <t>NP_001623.3</t>
  </si>
  <si>
    <t>TOX21_ERa_LUC_VM7_Agonist_10nM_ICI182780_viability</t>
  </si>
  <si>
    <t>TOX21_ERa_LUC_VM7_Agonist_10nM_ICI182780_viability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</si>
  <si>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["Borderline active","Only one conc above baseline, active"]</t>
  </si>
  <si>
    <t>OT_FXR_FXRSRC1_0480</t>
  </si>
  <si>
    <t>Data from the assay component OT_FXR_FXRSRC1_0480 was analyzed into 1 assay endpoint. 
This assay endpoint, OT_FXR_FXRSRC1_0480,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NR1H4.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</si>
  <si>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TOX21_AR_LUC_MDAKB2_Agonist_3uM_Nilutamide_viability</t>
  </si>
  <si>
    <t>TOX21_AR_LUC_MDAKB2_Agonist_3uM_Nilutamide_viability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</si>
  <si>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CPHEA_Stoker_NIS_Cytotoxicity</t>
  </si>
  <si>
    <t xml:space="preserve"> Data from the assay component CPHEA_Stoker_NIS_Cytotoxicity was analyzed at the endpoint, CPHEA_Stoker_NIS_Cytotoxicity, in the positive fitting direction relative to DMSO as the negative control and baseline of activity. Using a type of viability reporter, measures of ATP content for loss-of-signal activity can be used to understand the viability. To generalize the intended target to other relatable targets, this assay endpoint is annotated to the cell cycle intended target family, where the subfamily is cytotoxicity.</t>
  </si>
  <si>
    <t>NVS_GPCR_hLTB4_BLT1</t>
  </si>
  <si>
    <t>Data from the assay component NVS_GPCR_hLTB4_BLT1 was analyzed into 1 assay endpoint. This assay endpoint, NVS_GPCR_hLTB4_BLT1, was analyzed in the positive fitting direction relative to DMSO as the negative control and baseline of activity. 
Using a type of binding reporter, loss-of-signal activity can be used to understand changes in the binding as they relate to the gene LTB4R.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</si>
  <si>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NP_858043.1</t>
  </si>
  <si>
    <t>TOX21_AR_LUC_MDAKB2_Antagonist_0.5nM_R1881_viability</t>
  </si>
  <si>
    <t>TOX21_AR_LUC_MDAKB2_Antagonist_0.5nM_R1881_viability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</si>
  <si>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TOX21_AR_LUC_MDAKB2_Antagonist_10nM_R1881_viability</t>
  </si>
  <si>
    <t>TOX21_AR_LUC_MDAKB2_Antagonist_10nM_R1881_viability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</si>
  <si>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LTEA_HepaRG_THRSP_up</t>
  </si>
  <si>
    <t>CCTE_Shafer_MEA_acute_cross_correlation_area_dn</t>
  </si>
  <si>
    <t>Data from the assay component CCTE_Shafer_MEA_acute_cross_correlation_area was analyzed into 2 assay endpoints. This assay endpoint, CCTE_Shafer_MEA_acute_cross_correlation_area_dn, was analyzed in the negative analysis fitting direction relative to DMSO as the negative control and baseline of activity. Using a type of functional reporter, loss-of-signal activity can be used to understand electrical activity.</t>
  </si>
  <si>
    <t>TOX21_RT_HEK293_GLO_40hr_viability</t>
  </si>
  <si>
    <t>TOX21_RT_HEK293_GLO_40hr_viability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</si>
  <si>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TOX21_PR_BLA_Antagonist_ch2</t>
  </si>
  <si>
    <t>Data from the assay component TOX21_PR_BLA_Antagonist_ch2 was analyzed into 1 assay endpoint. This assay endpoint, TOX21_PR_BLA_Antagonist_ch2, was analyzed in the negative fitting direction relative to DMSO as the negative control and baseline of activity. Using a type of inducible reporter, loss-of-signal activity can be used to understand changes in the reporter gene as they relate to the gene NR3C3. Furthermore, this assay endpoint can be referred to as a secondary readout, because this assay has produced multiple assay endpoints where this one serves as artifact detection function.</t>
  </si>
  <si>
    <t>TOX21_ERa_LUC_VM7_Antagonist_0.1nM_E2_viability</t>
  </si>
  <si>
    <t>TOX21_ERa_LUC_VM7_Antagonist_0.1nM_E2_viability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</si>
  <si>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NVS_GPCR_rV1</t>
  </si>
  <si>
    <t>Data from the assay component NVS_GPCR_rV1 was analyzed into 1 assay endpoint. This assay endpoint, NVS_GPCR_rV1, was analyzed in the positive fitting direction relative to DMSO as the negative control and baseline of activity. 
Using a type of binding reporter, loss-of-signal activity can be used to understand changes in the binding as they relate to the gene Avpr1a.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</si>
  <si>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NP_444178.2</t>
  </si>
  <si>
    <t>TOX21_RAR_LUC_Antagonist_viability</t>
  </si>
  <si>
    <t>TOX21_RAR_LUC_Antagonist_viability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</si>
  <si>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NVS_TR_hDAT</t>
  </si>
  <si>
    <t>Data from the assay component NVS_TR_hDAT was analyzed into 1 assay endpoint. This assay endpoint, NVS_TR_hDAT, was analyzed in the positive fitting direction relative to DMSO as the negative control and baseline of activity. 
Using a type of binding reporter, loss-of-signal activity can be used to understand changes in the binding as they relate to the gene SLC6A3.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"neurotransmitter transporter".</t>
  </si>
  <si>
    <t>NP_001035.1</t>
  </si>
  <si>
    <t>LTEA_HepaRG_MMP10_up</t>
  </si>
  <si>
    <t>NP_002416.1</t>
  </si>
  <si>
    <t>TOX21_SBE_BLA_Antagonist_ratio</t>
  </si>
  <si>
    <t>Data from the assay component TOX21_SBE_BLA_Antagonist_ratio was analyzed into 1 assay endpoint. This assay endpoint, TOX21_SBE_BLA_Antagonist_ratio, was analyzed in the positive fitting direction relative to DMSO as the negative control and baseline of activity. Using a type of inducible reporter, loss-of-signal activity can be used to understand changes in the reporter gene as they relate to the gene TGFB1.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growth factor receptor intended target family, where subfamily is transforming growth factor beta.</t>
  </si>
  <si>
    <t>NP_005891.1</t>
  </si>
  <si>
    <t>growth factor receptor</t>
  </si>
  <si>
    <t>ATG_BRE_CIS_up</t>
  </si>
  <si>
    <t>Data from the assay component ATG_BRE_CIS was analyzed into 1 assay endpoint. 
This assay endpoint, ATG_BRE_CIS_up,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SMAD1. 
Furthermore, this assay endpoint can be referred to as a primary readout, because this assay has produced multiple assay endpoints where this one serves a reporter gene function. 
To generalize the intended target to other relatable targets, this assay endpoint is annotated to the dna binding intended target family, where the subfamily is Smad protein.</t>
  </si>
  <si>
    <t>CCTE_Shafer_MEA_acute_per_network_burst_electrodes_number_mean_dn</t>
  </si>
  <si>
    <t>Data from the assay component CCTE_Shafer_MEA_acute_per_network_burst_electrodes_number_mean was analyzed into 2 assay endpoints. This assay endpoint, CCTE_Shafer_MEA_acute_per_network_burst_electrodes_number_mean_dn, was analyzed in the negative analysis fitting direction relative to DMSO as the negative control and baseline of activity. Using a type of functional reporter, loss-of-signal activity can be used to understand electrical activity.</t>
  </si>
  <si>
    <t>LTEA_HepaRG_CYP1A2_dn</t>
  </si>
  <si>
    <t>[131,131]</t>
  </si>
  <si>
    <t>CLD_ABCB1_24hr</t>
  </si>
  <si>
    <t>Data from the assay component CLD_ABCB1_24hr was analyzed at the endpoint, CLD_ABCB1_24hr, in the positive fitting direction relative to DMSO as the negative control and baseline of activity. Using a type of inducible reporter, gain-of-signal activity can be used to understand changes in the reporter gene as they relate to the gene ABCB1. Furthermore, this assay endpoint can be referred to as a primary readout. To generalize the intended target to other relatable targets, this assay endpoint is annotated to the transporter intended target family, where subfamily is ABC transporter.</t>
  </si>
  <si>
    <t>TOX21_CASP3_HEPG2_viability</t>
  </si>
  <si>
    <t>The assay component endpoint  TOX21_CASP3_HEPG2_viability uses a type of viability reporter where loss-of-signal activity can be used to understand changes in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cell cycle, where the subfamily is cytotoxicity.</t>
  </si>
  <si>
    <t>TOX21_ERa_LUC_VM7_Antagonist_0.5nM_E2_viability</t>
  </si>
  <si>
    <t>TOX21_ERa_LUC_VM7_Antagonist_0.5nM_E2_viability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</si>
  <si>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TOX21_TR_LUC_GH3_Antagonist_viability</t>
  </si>
  <si>
    <t>TOX21_TR_LUC_GH3_Antagonist_viability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</si>
  <si>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["Only one conc above baseline, active","Less than 50% efficacy"]</t>
  </si>
  <si>
    <t>TOX21_RT_HEK293_GLO_32hr_viability</t>
  </si>
  <si>
    <t>TOX21_RT_HEK293_GLO_32hr_viability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</si>
  <si>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TOX21_TRB_BLA_Antagonist_Followup_viability</t>
  </si>
  <si>
    <t>TOX21_TRB_BLA_Antagonist_Followup_viability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</si>
  <si>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CLD_UGT1A1_24hr</t>
  </si>
  <si>
    <t>Data from the assay component CLD_UGT1A1_24hr was analyzed at the endpoint, CLD_UGT1A1_24hr, in the positive fitting direction relative to DMSO as the negative control and baseline of activity. Using a type of inducible reporter, gain-of-signal activity can be used to understand changes in the reporter gene as they relate to the gene UGT1A1. Furthermore, this assay endpoint can be referred to as a primary readout. To generalize the intended target to other relatable targets, this assay endpoint is annotated to the transferase intended target family, where subfamily is glucuronosyltransferase.</t>
  </si>
  <si>
    <t>NVS_TR_hAdoT</t>
  </si>
  <si>
    <t>Data from the assay component NVS_TR_hAdoT was analyzed into 1 assay endpoint. This assay endpoint, NVS_TR_hAdoT, was analyzed in the positive fitting direction relative to DMSO as the negative control and baseline of activity. 
Using a type of binding reporter, loss-of-signal activity can be used to understand changes in the binding as they relate to the gene SLC29A1.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"nucleoside transporter".</t>
  </si>
  <si>
    <t>TOX21_SBE_BLA_Antagonist_ch2</t>
  </si>
  <si>
    <t>Data from the assay component TOX21_SBE_BLA_Antagonist_ch2 was analyzed into 1 assay endpoint. This assay endpoint, TOX21_SBE_BLA_Antagonist_ch2, was analyzed in the negative fitting direction relative to DMSO as the negative control and baseline of activity. Using a type of inducible reporter, loss-of-signal activity can be used to understand changes in the reporter gene as they relate to the gene TGFB1. Furthermore, this assay endpoint can be referred to as a secondary readout, because this assay has produced multiple assay endpoints where this one serves as artifact detection function.</t>
  </si>
  <si>
    <t>TOX21_PR_BLA_Antagonist_viability</t>
  </si>
  <si>
    <t>TOX21_PR_BLA_Antagonist_viability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</si>
  <si>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CPHEA_Stoker_NIS_Inhibition_RAIU</t>
  </si>
  <si>
    <t>Data from the assay component CPHEA_Stoker_NIS_Inhibition_RAIU was analyzed at the endpoint, CPHEA_Stoker_NIS_Inhibition_RAIU, in the positive fitting direction relative to DMSO as the negative control and baseline of activity. Measures of radioactive substrate uptake for loss-of-signal activity can be used to understand the effects on transporter function at the pathway level as they relate to the sodium-iodide symporter, gene SLC5A5. To generalize the intended target to other relatable targets, this assay endpoint is annotated to the transporter intended target family, where the subfamily is sodium-iodide symporter (NIS).</t>
  </si>
  <si>
    <t>APR_HepG2_P-H2AX_72h_up</t>
  </si>
  <si>
    <t>Data from the assay component APR_HepG2_P-H2AX_72hr was analyzed into 2 assay endpoints. 
This assay endpoint, APR_HepG2_P-H2AX_72h_up, was analyzed in the positive fitting direction relative to DMSO as the negative control and baseline of activity. 
Using a type of viability reporter, measures of protein for gain-of-signal activity can be used to understand the signaling at the pathway-level as they relate to the gene . 
Furthermore, this assay endpoint can be referred to as a primary readout, because this assay has produced multiple assay endpoints where this one serves a signaling function. 
To generalize the intended target to other relatable targets, this assay endpoint is annotated to the dna binding intended target family, where the subfamily is cellular response to DNA damage stimulus.</t>
  </si>
  <si>
    <t>TOX21_RT_HEK293_GLO_24hr_viability</t>
  </si>
  <si>
    <t>TOX21_RT_HEK293_GLO_24hr_viability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</si>
  <si>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TOX21_SBE_BLA_Antagonist_viability</t>
  </si>
  <si>
    <t>The assay component endpoint  TOX21_SBE_BLA_Antagonist_viability was analyzed in the positive fitting direction relation to DMSO as the negative control and baseline of activity. Using a type of viability reporter, loss-of-signal activity can be used to understand changes in viability. To generalize the intended target to other relatable targets, this assay endpoint is annotated to cell cycle, where the subfamily is cytotoxicity.</t>
  </si>
  <si>
    <t>TOX21_SBE_BLA_Agonist_viability</t>
  </si>
  <si>
    <t>The assay component endpoint  TOX21_SBE_BLA_Agonist_viability was analyzed in the positive fitting direction relation to DMSO as the negative control and baseline of activity. Using a type of viability reporter, loss-of-signal activity can be used to understand changes in viability. To generalize the intended target to other relatable targets, this assay endpoint is annotated to cell cycle, where the subfamily is cytotoxicity.</t>
  </si>
  <si>
    <t>TOX21_FXR_BLA_Antagonist_ch2</t>
  </si>
  <si>
    <t>Data from the assay component TOX21_FXR_BLA_Antagonist_ch2 was analyzed into 1 assay endpoint. This assay endpoint, TOX21_FXR_BLA_Antagonist_ch2, was analyzed in the negative fitting direction relative to DMSO as the negative control and baseline of activity. Using a type of inducible reporter, loss-of-signal activity can be used to understand changes in the reporter gene as they relate to the gene NR1H4. Furthermore, this assay endpoint can be referred to as a secondary readout, because this assay has produced multiple assay endpoints where this one serves as artifact detection function.</t>
  </si>
  <si>
    <t>TOX21_VDR_BLA_Agonist_viability</t>
  </si>
  <si>
    <t>TOX21_VDR_BLA_Agonist_viability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</si>
  <si>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TOX21_PR_BLA_Agonist_viability</t>
  </si>
  <si>
    <t>TOX21_PR_BLA_Agonist_viability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</si>
  <si>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TOX21_RT_HEK293_GLO_16hr_viability</t>
  </si>
  <si>
    <t>TOX21_RT_HEK293_GLO_16hr_viability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</si>
  <si>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TOX21_ERa_BLA_Antagonist_ch2</t>
  </si>
  <si>
    <t>Data from the assay component TOX21_ERa_BLA_Antagonist_ch2 was analyzed into 1 assay endpoint. This assay endpoint, TOX21_ERa_BLA_Antagonist_ch2, was analyzed in the negative fitting direction relative to DMSO as the negative control and baseline of activity. Using a type of inducible reporter, loss-of-signal activity can be used to understand changes in the reporter gene as they relate to the gene ESR1. Furthermore, this assay endpoint can be referred to as a secondary readout, because this assay has produced multiple assay endpoints where this one serves as artifact detection function.</t>
  </si>
  <si>
    <t>LTEA_HepaRG_CYP3A4_dn</t>
  </si>
  <si>
    <t>LTEA_HepaRG_CYP24A1_1_up</t>
  </si>
  <si>
    <t>NP_000773.2</t>
  </si>
  <si>
    <t>TOX21_AhR_LUC_Agonist_viability</t>
  </si>
  <si>
    <t>TOX21_AhR_LUC_Agonist_viability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</si>
  <si>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LTEA_HepaRG_MMP3_up</t>
  </si>
  <si>
    <t>NP_002413.1</t>
  </si>
  <si>
    <t>TOX21_TR_RXR_BLA_Antagonist_Followup_ratio</t>
  </si>
  <si>
    <t>Data from the assay component TOX21_TR_RXR_BLA_Antagonist_Followup_ratio was analyzed into 1 assay endpoint. This assay endpoint, TOX21_TR_RXR_BLA_Antagonist_Followup_ratio, was analyzed in the positive fitting direction relative to DMSO as the negative control and baseline of activity. Using a type of inducible reporter, loss-of-signal activity can be used to understand changes in the reporter gene as they relate to the gene RXRA.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subfamily is non-steroidal.</t>
  </si>
  <si>
    <t>NP_002948.1</t>
  </si>
  <si>
    <t>TOX21_ERa_BLA_Antagonist_viability</t>
  </si>
  <si>
    <t>TOX21_ERa_BLA_Antagonist_viability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</si>
  <si>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TOX21_TSHR_HTRF_Antagonist_ch1</t>
  </si>
  <si>
    <t>Data from the assay component TOX21_TSHR_HTRF_Antagonist_ch1 was analyzed into 1 assay endpoint. This assay endpoint, TOX21_TSHR_HTRF_Antagonist_ch1, was analyzed in the positive fitting direction relative to DMSO as the negative control and baseline of activity. Using a type of inducible reporter, increased activity can be used to understand changes in the reporter gene as they relate to the gene TSHR. Furthermore, this assay endpoint can be referred to as a secondary readout, because this assay has produced multiple assay endpoints where this one serves as artifact detection function.</t>
  </si>
  <si>
    <t>NP_005517.1</t>
  </si>
  <si>
    <t>ATG_THRa1_TRANS_up</t>
  </si>
  <si>
    <t>Data from the assay component ATG_THRa1_TRANS was analyzed into 1 assay endpoint. 
This assay endpoint, ATG_THRa1_TRANS_up,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THRA.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</si>
  <si>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NP_003241.2</t>
  </si>
  <si>
    <t>APR_HepG2_p53Act_72h_up</t>
  </si>
  <si>
    <t>Data from the assay component APR_HepG2_p53Act_72hr was analyzed into 2 assay endpoints. 
This assay endpoint, APR_HepG2_p53Act_72h_up, was analyzed in the positive fitting direction relative to DMSO as the negative control and baseline of activity. 
Using a type of viability reporter, measures of protein for gain-of-signal activity can be used to understand the signaling at the pathway-level as they relate to the gene TP53. 
Furthermore, this assay endpoint can be referred to as a primary readout, because this assay has produced multiple assay endpoints where this one serves a signaling function. 
To generalize the intended target to other relatable targets, this assay endpoint is annotated to the "dna binding" intended target family, where the subfamily is "tumor suppressor".</t>
  </si>
  <si>
    <t>TOX21_RORg_LUC_CHO_Antagonist_viability</t>
  </si>
  <si>
    <t>TOX21_RORg_LUC_CHO_Antagonist_viability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</si>
  <si>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["Hit-call potentially confounded by overfitting","Borderline active","Only highest conc above baseline, active"]</t>
  </si>
  <si>
    <t>["Hit-call potentially confounded by overfitting","Only highest conc above baseline, active","Borderline active"]</t>
  </si>
  <si>
    <t>CEETOX_H295R_ESTRADIOL_up</t>
  </si>
  <si>
    <t>Data from the assay component CEETOX_H295R_ESTRADIOL was analyzed into 2 assay endpoints. This assay endpoint, CEETOX_H295R_ESTRADIOL_up, was analyzed in the positive fitting direction relative to DMSO as the negative control and baseline of activity. Using a type of inducible reporter, gain-of-signal activity using HPLC-MS-MS was used to understand synthesis of  Estradiol in H295R cell line at 48hr of chemical exposure. To generalize the intended target to other relatable targets, this assay endpoint is annotated to the steroid hormone intended target family, where the subfamily is estrogens.</t>
  </si>
  <si>
    <t>CEETOX_H295R_OHPROG_dn</t>
  </si>
  <si>
    <t>Data from the assay component CEETOX_H295R_OHPROG was analyzed into 2 assay endpoints. This assay endpoint, CEETOX_H295R_OHPROG_dn, was analyzed in the positive fitting direction relative to DMSO as the negative control and baseline of activity. Using a type of inducible reporter, loss-of-signal activity using HPLC-MS-MS was used to understand synthesis of 17alpha-hydroxyprogesterone in H295R cell line at 48hr of chemical exposure. To generalize the intended target to other relatable targets, this assay endpoint is annotated to the steroid hormone intended target family, where the subfamily is progestagens.</t>
  </si>
  <si>
    <t>CLD_CYP1A1_6hr</t>
  </si>
  <si>
    <t>Data from the assay component CLD_CYP1A1_6hr was analyzed at the endpoint, CLD_CYP1A1_6hr, in the positive fitting direction relative to DMSO as the negative control and baseline of activity. Using a type of inducible reporter, gain-of-signal activity can be used to understand changes in the reporter gene as they relate to the gene CYP1A1. Furthermore, this assay endpoint can be referred to as a primary readout. To generalize the intended target to other relatable targets, this assay endpoint is annotated to the cyp intended target family, where subfamily is xenobiotic metabolism.</t>
  </si>
  <si>
    <t>CLD_CYP1A2_6hr</t>
  </si>
  <si>
    <t>Data from the assay component CLD_CYP1A2_6hr was analyzed at the endpoint, CLD_CYP1A2_6hr, in the positive fitting direction relative to DMSO as the negative control and baseline of activity. Using a type of inducible reporter, gain-of-signal activity can be used to understand changes in the reporter gene as they relate to the gene CYP1A2. Furthermore, this assay endpoint can be referred to as a primary readout. To generalize the intended target to other relatable targets, this assay endpoint is annotated to the cyp intended target family, where subfamily is xenobiotic metabolism.</t>
  </si>
  <si>
    <t>CLD_CYP3A4_6hr</t>
  </si>
  <si>
    <t>Data from the assay component CLD_CYP3A4_6hr was analyzed at the endpoint, CLD_CYP3A4_6hr, in the positive fitting direction relative to DMSO as the negative control and baseline of activity. Using a type of inducible reporter, gain-of-signal activity can be used to understand changes in the reporter gene as they relate to the gene CYP3A4. Furthermore, this assay endpoint can be referred to as a primary readout. To generalize the intended target to other relatable targets, this assay endpoint is annotated to the cyp intended target family, where subfamily is xenobiotic metabolism.</t>
  </si>
  <si>
    <t>CLD_UGT1A1_48hr</t>
  </si>
  <si>
    <t>Data from the assay component CLD_UGT1A1_48hr was analyzed at the endpoint, CLD_UGT1A1_48hr, in the positive fitting direction relative to DMSO as the negative control and baseline of activity. Using a type of inducible reporter, gain-of-signal activity can be used to understand changes in the reporter gene as they relate to the gene UGT1A1. Furthermore, this assay endpoint can be referred to as a primary readout. To generalize the intended target to other relatable targets, this assay endpoint is annotated to the transferase intended target family, where subfamily is glucuronosyltransferase.</t>
  </si>
  <si>
    <t>LTEA_HepaRG_CYP1A1_dn</t>
  </si>
  <si>
    <t>NVS_GPCR_mCCKAPeripheral</t>
  </si>
  <si>
    <t>Data from the assay component NVS_GPCR_mCCKAPeripheral was analyzed into 1 assay endpoint. This assay endpoint, NVS_GPCR_mCCKAPeripheral, was analyzed in the positive fitting direction relative to DMSO as the negative control and baseline of activity. 
Using a type of binding reporter, loss-of-signal activity can be used to understand changes in the binding as they relate to the gene Cckar.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</si>
  <si>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NP_033957.1</t>
  </si>
  <si>
    <t>NVS_NR_hAR</t>
  </si>
  <si>
    <t>Data from the assay component NVS_NR_hAR was analyzed into 1 assay endpoint. This assay endpoint, NVS_NR_hAR, was analyzed in the positive fitting direction relative to DMSO as the negative control and baseline of activity. 
Using a type of binding reporter, loss-of-signal activity can be used to understand changes in the binding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</si>
  <si>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NVS_TR_gDAT</t>
  </si>
  <si>
    <t>Data from the assay component NVS_TR_gDAT was analyzed into 1 assay endpoint. This assay endpoint, NVS_TR_gDAT, was analyzed in the positive fitting direction relative to DMSO as the negative control and baseline of activity. 
Using a type of binding reporter, loss-of-signal activity can be used to understand changes in the binding as they relate to the gene Slc6a3.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"neurotransmitter transporter".</t>
  </si>
  <si>
    <t>NP_034150.1</t>
  </si>
  <si>
    <t>NVS_TR_hNET</t>
  </si>
  <si>
    <t>Data from the assay component NVS_TR_hNET was analyzed into 1 assay endpoint. This assay endpoint, NVS_TR_hNET, was analyzed in the positive fitting direction relative to DMSO as the negative control and baseline of activity. 
Using a type of binding reporter, loss-of-signal activity can be used to understand changes in the binding as they relate to the gene SLC6A2.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"neurotransmitter transporter".</t>
  </si>
  <si>
    <t>NP_001034.1</t>
  </si>
  <si>
    <t>Tanguay_ZF_120hpf_BRAI_up</t>
  </si>
  <si>
    <t>Data from the assay component Tanguay_ZF_120hpf_BRAI_up was analyzed into 1 assay endpoints. This assay endpoint, Tanguay_ZF_120hpf_BRAI_up,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</si>
  <si>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Tanguay_ZF_120hpf_JAW_up</t>
  </si>
  <si>
    <t>Data from the assay component Tanguay_ZF_120hpf_JAW_up was analyzed into 1 assay endpoints. This assay endpoint, Tanguay_ZF_120hpf_JAW_up,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</si>
  <si>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Tanguay_ZF_120hpf_SNOU_up</t>
  </si>
  <si>
    <t>Data from the assay component Tanguay_ZF_120hpf_SNOU_up was analyzed into 1 assay endpoints. This assay endpoint, Tanguay_ZF_120hpf_SNOU_up,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</si>
  <si>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TOX21_AP1_BLA_Agonist_ch2</t>
  </si>
  <si>
    <t>Data from the assay component TOX21_AP1_BLA_Agonist_ch2 was analyzed into 1 assay endpoint. This assay endpoint, TOX21_AP1_BLA_Agonist_ch2, was analyzed in the positive fitting direction relative to DMSO as the negative control and baseline of activity. Using a type of inducible reporter, increased activity can be used to understand changes in the reporter gene as they relate to the gene JUN|FOS|JUN. Furthermore, this assay endpoint can be referred to as a secondary readout, because this assay has produced multiple assay endpoints where this one serves as artifact detection function.</t>
  </si>
  <si>
    <t>TOX21_AP1_BLA_Agonist_ratio</t>
  </si>
  <si>
    <t>Data from the assay component TOX21_AP1_BLA_Agonist_ratio was analyzed into 1 assay endpoint. This assay endpoint, TOX21_AP1_BLA_Agonist_ratio, was analyzed in the positive fitting direction relative to DMSO as the negative control and baseline of activity. Using a type of inducible reporter, gain-of-signal activity can be used to understand changes in the reporter gene as they relate to the gene JUN|FOS|JUN.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dna binding intended target family, where the subfamily is basic leucine zipper.</t>
  </si>
  <si>
    <t>NP_002219.1</t>
  </si>
  <si>
    <t>TOX21_HDAC_Inhibition</t>
  </si>
  <si>
    <t>Data from the assay component TOX21_HDAC_Inhibition was analyzed into 1 assay endpoint. This assay endpoint, TOX21_HDAC_Inhibition, was analyzed in the positive fitting direction relative to DMSO as the negative control and baseline of activity. Using a type of inducible reporter, loss-of-signal activity can be used to understand changes in the reporter gene as they relate to the gene HDAC1. Furthermore, this assay endpoint can be referred to as a primary readout, because this assay has produced multiple assay endpoints where this one serves a reporter gene function.</t>
  </si>
  <si>
    <t>hydrolase</t>
  </si>
  <si>
    <t>TOX21_MMP_ratio_down</t>
  </si>
  <si>
    <t>Data from the assay component TOX21_MMP_ratio was analyzed into 2 assay endpoints. This assay endpoint, TOX21_MMP_ratio_down, was analyzed in the positive fitting direction relative to DMSO as the negative control and baseline of activity. Using a type of 6 membrane potential reporter, loss-of-signal activity can be used to understand changes in the signaling. Furthermore, this assay endpoint can be referred to as a primary readout, because this assay has produced multiple assay endpoints where this one serves a signaling function. To generalize the intended target to other relatable targets, this assay endpoint is annotated to the cell morphology intended target family, where the subfamily is organelle conformation.</t>
  </si>
  <si>
    <t>TOX21_MMP_viability</t>
  </si>
  <si>
    <t>TOX21_MMP_viability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</si>
  <si>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TOX21_PGC_ERR_Agonist</t>
  </si>
  <si>
    <t>Data from the assay component TOX21_PGC_ERR_Agonist was analyzed into 1 assay endpoint. This assay endpoint, TOX21_PGC_ERR_Agonist, was analyzed in the positive fitting direction relative to DMSO as the negative control and baseline of activity. Using a type of inducible reporter, gain-of-signal activity can be used to understand changes in the reporter gene as they relate to the gene ESRRA.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orphan.</t>
  </si>
  <si>
    <t>TOX21_RAR_LUC_Agonist</t>
  </si>
  <si>
    <t>Data from the assay component TOX21_RAR_LUC_Agonist was analyzed into 1 assay endpoint. This assay endpoint, TOX21_RAR_LUC_Agonist, was analyzed in the positive fitting direction relative to DMSO as the negative control and baseline of activity. Using a type of inducible reporter, gain-of-signal activity can be used to understand changes in the reporter gene as they relate to the gene RARA. Furthermore, this assay endpoint can be referred to as a primary readout, because the performed assay has only produced 1 assay endpoint. To generalize the intended target to other relatable targets, this assay endpoint is annotated to the nuclear receptor intended target family.</t>
  </si>
  <si>
    <t>TOX21_RT_HEK293_FLO_24hr_viability</t>
  </si>
  <si>
    <t>TOX21_RT_HEK293_FLO_24hr_viability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TOX21_RT_HEK293_GLO_08hr_viability</t>
  </si>
  <si>
    <t>TOX21_RT_HEK293_FLO_32hr_viability</t>
  </si>
  <si>
    <t>TOX21_RT_HEK293_FLO_32hr_viability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TOX21_RT_HEK293_GLO_08hr_viability</t>
  </si>
  <si>
    <t>TOX21_RT_HEK293_GLO_08hr_viability</t>
  </si>
  <si>
    <t>TOX21_RT_HEK293_GLO_08hr_viability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</si>
  <si>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AR</t>
  </si>
  <si>
    <t>androgen receptor</t>
  </si>
  <si>
    <t>https://www.ncbi.nlm.nih.gov/gene/367</t>
  </si>
  <si>
    <t>APR_HepG2_MicrotubuleCSK_72h_up</t>
  </si>
  <si>
    <t>Data from the assay component APR_HepG2_MicrotubuleCSK_72hr was analyzed into 2 assay endpoints. 
This assay endpoint, APR_HepG2_MicrotubuleCSK_72h_up, was analyzed in the positive fitting direction relative to DMSO as the negative control and baseline of activity. 
Using a type of conformation reporter, measures of protein for gain-of-signal activity can be used to understand the signaling at the cellular-level. 
Furthermore, this assay endpoint can be referred to as a primary readout, because this assay has produced multiple assay endpoints where this one serves a signaling function. 
To generalize the intended target to other relatable targets, this assay endpoint is annotated to the "cell morphology" intended target family, where the subfamily is "cell conformation".</t>
  </si>
  <si>
    <t>TUBA1A</t>
  </si>
  <si>
    <t>tubulin, alpha 1a</t>
  </si>
  <si>
    <t>https://www.ncbi.nlm.nih.gov/gene/7846</t>
  </si>
  <si>
    <t>H3F3A</t>
  </si>
  <si>
    <t>H3 histone, family 3A</t>
  </si>
  <si>
    <t>https://www.ncbi.nlm.nih.gov/gene/3020</t>
  </si>
  <si>
    <t>H2AFX</t>
  </si>
  <si>
    <t>H2A histone family, member X</t>
  </si>
  <si>
    <t>https://www.ncbi.nlm.nih.gov/gene/3014</t>
  </si>
  <si>
    <t>ESR2</t>
  </si>
  <si>
    <t>estrogen receptor 2 (ER beta)</t>
  </si>
  <si>
    <t>https://www.ncbi.nlm.nih.gov/gene/2100</t>
  </si>
  <si>
    <t>NR1I2</t>
  </si>
  <si>
    <t>nuclear receptor subfamily 1, group I, member 2</t>
  </si>
  <si>
    <t>https://www.ncbi.nlm.nih.gov/gene/8856</t>
  </si>
  <si>
    <t>["AC50 less than lowest concentration tested"]</t>
  </si>
  <si>
    <t>RARA</t>
  </si>
  <si>
    <t>retinoic acid receptor, alpha</t>
  </si>
  <si>
    <t>https://www.ncbi.nlm.nih.gov/gene/5914</t>
  </si>
  <si>
    <t>["Less than 50% efficacy","Hit-call potentially confounded by overfitting","Borderline active"]</t>
  </si>
  <si>
    <t>CCTE_Mundy_HCI_Cortical_NOG_BPCount_loss</t>
  </si>
  <si>
    <t>Data from the CCTE_Mundy_HCI_Cortical_NOG_BPCount was analyzed at the endpoint CCTE_Mundy_HCI_Cortical_NOG_BPCount_loss in the positive analysis fitting direction relative to DMSO as the negative control and baseline of activity. Using a type of morphology reporter, loss -of-signal activity can be used to understand developmental effects.</t>
  </si>
  <si>
    <t>CCTE_Mundy_HCI_Cortical_NOG_NeuriteCount_loss</t>
  </si>
  <si>
    <t>Data from the CCTE_Mundy_HCI_Cortical_NOG_NeuriteCount was analyzed at the endpoint CCTE_Mundy_HCI_Cortical_NOG_NeuriteCount_loss in the positive analysis fitting direction relative to DMSO as the negative control and baseline of activity. Using a type of morphology reporter, loss -of-signal activity can be used to understand developmental effects.</t>
  </si>
  <si>
    <t>CCTE_Mundy_HCI_Cortical_NOG_NeuriteLength_loss</t>
  </si>
  <si>
    <t>Data from the CCTE_Mundy_HCI_Cortical_NOG_NeuriteLength was analyzed at the endpoint CCTE_Mundy_HCI_Cortical_NOG_NeuriteLength_loss in the positive analysis fitting direction relative to DMSO as the negative control and baseline of activity. Using a type of morphology reporter, loss -of-signal activity can be used to understand developmental effects.</t>
  </si>
  <si>
    <t>CCTE_Mundy_HCI_Cortical_Synap&amp;Neur_Matur_BPCount_loss</t>
  </si>
  <si>
    <t>Data from the CCTE_Mundy_HCI_Cortical_Synap&amp;Neur_Matur_BPCount was analyzed at the endpoint CCTE_Mundy_HCI_Cortical_Synap&amp;Neur_Matur_BPCount_loss in the positive analysis fitting direction relative to DMSO as the negative control and baseline of activity. Using a type of morphology reporter, loss -of-signal activity can be used to understand developmental effects.</t>
  </si>
  <si>
    <t>CCTE_Mundy_HCI_Cortical_Synap&amp;Neur_Matur_NeuriteLength_loss</t>
  </si>
  <si>
    <t>Data from the CCTE_Mundy_HCI_Cortical_Synap&amp;Neur_Matur_NeuriteLength was analyzed at the endpoint CCTE_Mundy_HCI_Cortical_Synap&amp;Neur_Matur_NeuriteLength_loss in the positive analysis fitting direction relative to DMSO as the negative control and baseline of activity. Using a type of morphology reporter, loss -of-signal activity can be used to understand developmental effects.</t>
  </si>
  <si>
    <t>CCTE_Mundy_HCI_Cortical_Synap&amp;Neur_Matur_NeuriteSpotCountPerNeuron_loss</t>
  </si>
  <si>
    <t>Data from the CCTE_Mundy_HCI_Cortical_Synap&amp;Neur_Matur_NeuriteSpotCountPerNeuron was analyzed at the endpoint CCTE_Mundy_HCI_Cortical_Synap&amp;Neur_Matur_NeuriteSpotCountPerNeuron_loss in the positive analysis fitting direction relative to DMSO as the negative control and baseline of activity. Using a type of morphology reporter, loss -of-signal activity can be used to understand developmental effects.</t>
  </si>
  <si>
    <t>CCTE_Mundy_HCI_Cortical_Synap&amp;Neur_Matur_SynapseCount_loss</t>
  </si>
  <si>
    <t>Data from the CCTE_Mundy_HCI_Cortical_Synap&amp;Neur_Matur_SynapseCount was analyzed at the endpoint CCTE_Mundy_HCI_Cortical_Synap&amp;Neur_Matur_SynapseCount_loss in the positive analysis fitting direction relative to DMSO as the negative control and baseline of activity. Using a type of morphology reporter, loss -of-signal activity can be used to understand developmental effects.</t>
  </si>
  <si>
    <t>CCTE_Mundy_HCI_hN2_NOG_BPCount_loss</t>
  </si>
  <si>
    <t>Data from the CCTE_Mundy_HCI_hN2_NOG_BPCount was analyzed at the endpoint CCTE_Mundy_HCI_hN2_NOG_BPCount_loss in the positive analysis fitting direction relative to DMSO as the negative control and baseline of activity. Using a type of morphology reporter, loss -of-signal activity can be used to understand developmental effects.</t>
  </si>
  <si>
    <t>CCTE_Mundy_HCI_hN2_NOG_NeuriteCount_loss</t>
  </si>
  <si>
    <t>Data from the CCTE_Mundy_HCI_hN2_NOG_NeuriteCount was analyzed at the endpoint CCTE_Mundy_HCI_hN2_NOG_NeuriteCount_loss in the positive analysis fitting direction relative to DMSO as the negative control and baseline of activity. Using a type of morphology reporter, loss -of-signal activity can be used to understand developmental effects.</t>
  </si>
  <si>
    <t>CCTE_Mundy_HCI_hN2_NOG_NeuriteLength_loss</t>
  </si>
  <si>
    <t>Data from the CCTE_Mundy_HCI_hN2_NOG_NeuriteLength was analyzed at the endpoint CCTE_Mundy_HCI_hN2_NOG_NeuriteLength_loss in the positive analysis fitting direction relative to DMSO as the negative control and baseline of activity. Using a type of morphology reporter, loss -of-signal activity can be used to understand developmental effects.</t>
  </si>
  <si>
    <t>CCTE_Mundy_HCI_hN2_NOG_NeuronCount_loss</t>
  </si>
  <si>
    <t>Data from the CCTE_Mundy_HCI_hN2_NOG_NeuronCount was analyzed at the endpoint CCTE_Mundy_HCI_hN2_NOG_NeuronCount_loss in the positive analysis fitting direction relative to DMSO as the negative control and baseline of activity. Using a type of morphology reporter, loss -of-signal activity can be used to understand developmental effects.</t>
  </si>
  <si>
    <t>CCTE_Mundy_HCI_hNP1_Casp3_7_gain</t>
  </si>
  <si>
    <t>Data from the CCTE_Mundy_HCI_hNP1_Casp3_7 was analyzed at the endpoint CCTE_Mundy_HCI_hNP1_Casp3_7_gain in the positive analysis fitting direction relative to DMSO as the negative control and baseline of activity. Using a type of viability reporter, gain -of-signal activity can be used to understand viability effects.</t>
  </si>
  <si>
    <t>CCTE_Mundy_HCI_hNP1_CellTiter_loss</t>
  </si>
  <si>
    <t>Data from the CCTE_Mundy_HCI_hNP1_CellTiter was analyzed at the endpoint CCTE_Mundy_HCI_hNP1_CellTiter_loss in the positive analysis fitting direction relative to DMSO as the negative control and baseline of activity. Using a type of viability reporter, loss -of-signal activity can be used to understand viability effects.</t>
  </si>
  <si>
    <t>CCTE_Mundy_HCI_hNP1_Pro_ResponderAvgInten_loss</t>
  </si>
  <si>
    <t>Data from the CCTE_Mundy_HCI_hNP1_Pro_ResponderAvgInten was analyzed at the endpoint CCTE_Mundy_HCI_hNP1_Pro_ResponderAvgInten_loss in the positive analysis fitting direction relative to DMSO as the negative control and baseline of activity. Using a type of growth reporter, loss -of-signal activity can be used to understand viability effects.</t>
  </si>
  <si>
    <t>["Only highest conc above baseline, active","Less than 50% efficacy"]</t>
  </si>
  <si>
    <t>Data from the assay component CCTE_Shafer_MEA_dev_correlation_coefficient_mean was analyzed into 2 assay endpoints. This assay endpoint, CCTE_Shafer_MEA_dev_correlation_coefficient_mean_dn, was analyzed in the negative analysis fitting direction relative to DMSO as the negative control and baseline of activity. Using a type of functional reporter, loss-of-signal activity can be used to understand electrical activity.</t>
  </si>
  <si>
    <t>Data from the assay component CCTE_Shafer_MEA_dev_firing_rate_mean was analyzed into 2 assay endpoints. This assay endpoint, CCTE_Shafer_MEA_dev_firing_rate_mean_dn, was analyzed in the negative analysis fitting direction relative to DMSO as the negative control and baseline of activity. Using a type of functional reporter, loss-of-signal activity can be used to understand electrical activity.</t>
  </si>
  <si>
    <t>["Borderline active","Noisy data","Only highest conc above baseline, active"]</t>
  </si>
  <si>
    <t>["Only one conc above baseline, active","Noisy data","Borderline active"]</t>
  </si>
  <si>
    <t>Data from the assay component CCTE_Shafer_MEA_dev_LDH was analyzed into 1 assay endpoint. This assay endpoint, CCTE_Shafer_MEA_dev_LDH_dn, was analyzed in the negative analysis fitting direction relative to DMSO as the negative control and baseline of activity. Using a type of viability reporter, loss-of-signal activity can be used to understand cell viability.</t>
  </si>
  <si>
    <t>Data from the assay component CCTE_Shafer_MEA_dev_network_spike_number was analyzed into 2 assay endpoints. This assay endpoint, CCTE_Shafer_MEA_dev_network_spike_number_dn, was analyzed in the negative analysis fitting direction relative to DMSO as the negative control and baseline of activity. Using a type of functional reporter, loss-of-signal activity can be used to understand electrical activity.</t>
  </si>
  <si>
    <t>Data from the assay component CCTE_Shafer_MEA_dev_per_network_spike_spike_percent was analyzed into 2 assay endpoints. This assay endpoint, CCTE_Shafer_MEA_dev_per_network_spike_spike_percent_dn, was analyzed in the negative analysis fitting direction relative to DMSO as the negative control and baseline of activity. Using a type of functional reporter, loss-of-signal activity can be used to understand electrical activity.</t>
  </si>
  <si>
    <t>Data from the assay component CCTE_Shafer_MEA_dev_spike_duration_mean was analyzed into 2 assay endpoints. This assay endpoint, CCTE_Shafer_MEA_dev_spike_duration_mean_dn, was analyzed in the negative analysis fitting direction relative to DMSO as the negative control and baseline of activity. Using a type of functional reporter, loss-of-signal activity can be used to understand electrical activity.</t>
  </si>
  <si>
    <t>Tpo</t>
  </si>
  <si>
    <t>thyroid peroxidase</t>
  </si>
  <si>
    <t>https://www.ncbi.nlm.nih.gov/gene/54314</t>
  </si>
  <si>
    <t>CCTE_Simmons_CellTiterGLO_HEK293T</t>
  </si>
  <si>
    <t>Data from the assay component CCTE_Simmons_CellTiterGLO_HEK293T was analyzed at the endpoint, CCTE_Simmons_CellTiterGLO_HEK293T_dn, in the positive fitting direction relative to DMSO as the negative control and baseline of activity. Using a type of viability reporter, measures of ATP content for loss-of-signal activity can be used to understand the viability. This assay was run in parallel with aeid 1508 as a means of indicating the range of chemical cytotoxicity or reactivity. To generalize the intended target to other relatable targets, this assay endpoint is annotated to the cell cycle intended target family, where the subfamily is cytotoxicity.</t>
  </si>
  <si>
    <t>NP_000167.1|NP_000892.2</t>
  </si>
  <si>
    <t>ESR1 | ESR2</t>
  </si>
  <si>
    <t>estrogen receptor 1 , estrogen receptor 2 (ER beta)</t>
  </si>
  <si>
    <t>https://www.ncbi.nlm.nih.gov/gene/2099 , https://www.ncbi.nlm.nih.gov/gene/2100</t>
  </si>
  <si>
    <t>CEETOX_H295R_OHPROG_up</t>
  </si>
  <si>
    <t>Data from the assay component CEETOX_H295R_OHPROG_up was analyzed into 2 assay endpoints. This assay endpoint, CEETOX_H295R_OHPROG_up, was analyzed in the positive fitting direction relative to DMSO as the negative control and baseline of activity. Using a type of inducible reporter, gain-of-signal activity using HPLC-MS-MS was used to understand synthesis of 17alpha-hydroxyprogesterone in H295R cell line at 48hr of chemical exposure. To generalize the intended target to other relatable targets, this assay endpoint is annotated to the steroid hormone intended target family, where the subfamily is progestagens.</t>
  </si>
  <si>
    <t>PGR</t>
  </si>
  <si>
    <t>progesterone receptor</t>
  </si>
  <si>
    <t>https://www.ncbi.nlm.nih.gov/gene/5241</t>
  </si>
  <si>
    <t>CYP1A1</t>
  </si>
  <si>
    <t>cytochrome P450, family 1, subfamily A, polypeptide 1</t>
  </si>
  <si>
    <t>https://www.ncbi.nlm.nih.gov/gene/1543</t>
  </si>
  <si>
    <t>CYP1A2</t>
  </si>
  <si>
    <t>cytochrome P450, family 1, subfamily A, polypeptide 2</t>
  </si>
  <si>
    <t>https://www.ncbi.nlm.nih.gov/gene/1544</t>
  </si>
  <si>
    <t>CYP2B6</t>
  </si>
  <si>
    <t>cytochrome P450, family 2, subfamily B, polypeptide 6</t>
  </si>
  <si>
    <t>https://www.ncbi.nlm.nih.gov/gene/1555</t>
  </si>
  <si>
    <t>CYP3A4</t>
  </si>
  <si>
    <t>cytochrome P450, family 3, subfamily A, polypeptide 4</t>
  </si>
  <si>
    <t>https://www.ncbi.nlm.nih.gov/gene/1576</t>
  </si>
  <si>
    <t>HMGCS2</t>
  </si>
  <si>
    <t>3-hydroxy-3-methylglutaryl-CoA synthase 2 (mitochondrial)</t>
  </si>
  <si>
    <t>https://www.ncbi.nlm.nih.gov/gene/3158</t>
  </si>
  <si>
    <t>CLD_HMGCS2_6hr</t>
  </si>
  <si>
    <t>Data from the assay component CLD_HMGCS2_6hr was analyzed at the endpoint, CLD_HMGCS2_6hr, in the positive fitting direction relative to DMSO as the negative control and baseline of activity. Using a type of inducible reporter, gain-of-signal activity can be used to understand changes in the reporter gene as they relate to the gene HMGCS2. Furthermore, this assay endpoint can be referred to as a primary readout. To generalize the intended target to other relatable targets, this assay endpoint is annotated to the lyase intended target family, where subfamily is HMG-CoA synthase.</t>
  </si>
  <si>
    <t>CLD_SULT2A_48hr</t>
  </si>
  <si>
    <t>Data from the assay component CLD_SULT2A_48hr was analyzed at the endpoint, CLD_SULT2A_48hr, in the positive fitting direction relative to DMSO as the negative control and baseline of activity. Using a type of inducible reporter, gain-of-signal activity can be used to understand changes in the reporter gene as they relate to the gene SULT2A1. Furthermore, this assay endpoint can be referred to as a primary readout. To generalize the intended target to other relatable targets, this assay endpoint is annotated to the transferase intended target family, where subfamily is sulfotransferase.</t>
  </si>
  <si>
    <t>SULT2A1</t>
  </si>
  <si>
    <t>sulfotransferase family, cytosolic, 2A, dehydroepiandrosterone (DHEA)-preferring, member 1</t>
  </si>
  <si>
    <t>https://www.ncbi.nlm.nih.gov/gene/6822</t>
  </si>
  <si>
    <t>UGT1A1</t>
  </si>
  <si>
    <t>UDP glucuronosyltransferase 1 family, polypeptide A1</t>
  </si>
  <si>
    <t>https://www.ncbi.nlm.nih.gov/gene/54658</t>
  </si>
  <si>
    <t>SLC5A5</t>
  </si>
  <si>
    <t>solute carrier family 5 member 5</t>
  </si>
  <si>
    <t>https://www.ncbi.nlm.nih.gov/gene/6528</t>
  </si>
  <si>
    <t>ALPP</t>
  </si>
  <si>
    <t>alkaline phosphatase, placental</t>
  </si>
  <si>
    <t>https://www.ncbi.nlm.nih.gov/gene/250</t>
  </si>
  <si>
    <t>LTEA_HepaRG_CYP1A2_up</t>
  </si>
  <si>
    <t>CYP2C19</t>
  </si>
  <si>
    <t>cytochrome P450, family 2, subfamily C, polypeptide 19</t>
  </si>
  <si>
    <t>https://www.ncbi.nlm.nih.gov/gene/1557</t>
  </si>
  <si>
    <t>CYP2C9</t>
  </si>
  <si>
    <t>cytochrome P450, family 2, subfamily C, polypeptide 9</t>
  </si>
  <si>
    <t>https://www.ncbi.nlm.nih.gov/gene/1559</t>
  </si>
  <si>
    <t>MIR122</t>
  </si>
  <si>
    <t>microRNA 122</t>
  </si>
  <si>
    <t>https://www.ncbi.nlm.nih.gov/gene/406906</t>
  </si>
  <si>
    <t>THRSP</t>
  </si>
  <si>
    <t>thyroid hormone responsive</t>
  </si>
  <si>
    <t>https://www.ncbi.nlm.nih.gov/gene/7069</t>
  </si>
  <si>
    <t>NVS_ADME_hCYP1A1</t>
  </si>
  <si>
    <t>Data from the assay component NVS_ADME_hCYP1A1 was analyzed into 2 assay endpoints. This assay endpoint, NVS_ADME_hCYP1A1, was analyzed in the positive fitting direction relative to Acetonitrile as the negative control and baseline of activity. 
Using a type of enzyme reporter, loss-of-signal activity can be used to understand changes in the enzymatic activity as they relate to the gene CYP1A1.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</si>
  <si>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NVS_ADME_hCYP1A2</t>
  </si>
  <si>
    <t>Data from the assay component NVS_ADME_hCYP1A2 was analyzed into 2 assay endpoints. This assay endpoint, NVS_ADME_hCYP1A2, was analyzed in the positive fitting direction relative to Acetonitrile as the negative control and baseline of activity. 
Using a type of enzyme reporter, loss-of-signal activity can be used to understand changes in the enzymatic activity as they relate to the gene CYP1A2.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</si>
  <si>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NVS_ADME_hCYP2B6</t>
  </si>
  <si>
    <t>Data from the assay component NVS_ADME_hCYP2B6 was analyzed into 2 assay endpoints. This assay endpoint, NVS_ADME_hCYP2B6, was analyzed in the positive fitting direction relative to Acetonitrile as the negative control and baseline of activity. 
Using a type of enzyme reporter, loss-of-signal activity can be used to understand changes in the enzymatic activity as they relate to the gene CYP2B6.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</si>
  <si>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CYP2C18</t>
  </si>
  <si>
    <t>cytochrome P450, family 2, subfamily C, polypeptide 18</t>
  </si>
  <si>
    <t>https://www.ncbi.nlm.nih.gov/gene/1562</t>
  </si>
  <si>
    <t>NVS_ADME_hCYP2C9</t>
  </si>
  <si>
    <t>Data from the assay component NVS_ADME_hCYP2C9 was analyzed into 2 assay endpoints. This assay endpoint, NVS_ADME_hCYP2C9, was analyzed in the positive fitting direction relative to Acetonitrile as the negative control and baseline of activity. 
Using a type of enzyme reporter, loss-of-signal activity can be used to understand changes in the enzymatic activity as they relate to the gene CYP2C9.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</si>
  <si>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NVS_ADME_hCYP2D6</t>
  </si>
  <si>
    <t>Data from the assay component NVS_ADME_hCYP2D6 was analyzed into 2 assay endpoints. This assay endpoint, NVS_ADME_hCYP2D6, was analyzed in the positive fitting direction relative to Acetonitrile as the negative control and baseline of activity. 
Using a type of enzyme reporter, loss-of-signal activity can be used to understand changes in the enzymatic activity as they relate to the gene CYP2D6.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</si>
  <si>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NP_000097.3</t>
  </si>
  <si>
    <t>CYP2D6</t>
  </si>
  <si>
    <t>cytochrome P450, family 2, subfamily D, polypeptide 6</t>
  </si>
  <si>
    <t>https://www.ncbi.nlm.nih.gov/gene/1565</t>
  </si>
  <si>
    <t>NVS_ADME_hCYP2J2</t>
  </si>
  <si>
    <t>Data from the assay component NVS_ADME_hCYP2J2 was analyzed into 2 assay endpoints. This assay endpoint, NVS_ADME_hCYP2J2, was analyzed in the positive fitting direction relative to Acetonitrile as the negative control and baseline of activity. 
Using a type of enzyme reporter, loss-of-signal activity can be used to understand changes in the enzymatic activity as they relate to the gene CYP2J2.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</si>
  <si>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NP_000766.2</t>
  </si>
  <si>
    <t>CYP2J2</t>
  </si>
  <si>
    <t>cytochrome P450, family 2, subfamily J, polypeptide 2</t>
  </si>
  <si>
    <t>https://www.ncbi.nlm.nih.gov/gene/1573</t>
  </si>
  <si>
    <t>NVS_ADME_rCYP2B1</t>
  </si>
  <si>
    <t>Data from the assay component NVS_ADME_rCYP2B1 was analyzed into 2 assay endpoints. This assay endpoint, NVS_ADME_rCYP2B1, was analyzed in the positive fitting direction relative to Acetonitrile as the negative control and baseline of activity. 
Using a type of enzyme reporter, loss-of-signal activity can be used to understand changes in the enzymatic activity as they relate to the gene Cyp2b1.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</si>
  <si>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P00176.1</t>
  </si>
  <si>
    <t>Cyp2b1</t>
  </si>
  <si>
    <t>cytochrome P450, family 2, subfamily b, polypeptide 1</t>
  </si>
  <si>
    <t>https://www.ncbi.nlm.nih.gov/gene/24300</t>
  </si>
  <si>
    <t>Cyp2c11</t>
  </si>
  <si>
    <t>cytochrome P450, subfamily 2, polypeptide 11</t>
  </si>
  <si>
    <t>https://www.ncbi.nlm.nih.gov/gene/29277</t>
  </si>
  <si>
    <t>NVS_ADME_rCYP2C12</t>
  </si>
  <si>
    <t>Data from the assay component NVS_ADME_rCYP2C12 was analyzed into 2 assay endpoints. This assay endpoint, NVS_ADME_rCYP2C12, was analyzed in the positive fitting direction relative to Acetonitrile as the negative control and baseline of activity. 
Using a type of enzyme reporter, loss-of-signal activity can be used to understand changes in the enzymatic activity as they relate to the gene Cyp2c12.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</si>
  <si>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NP_113760.1</t>
  </si>
  <si>
    <t>Cyp2c12</t>
  </si>
  <si>
    <t>cytochrome P450, family 2, subfamily c, polypeptide 12</t>
  </si>
  <si>
    <t>https://www.ncbi.nlm.nih.gov/gene/25011</t>
  </si>
  <si>
    <t>Cyp2c6v1</t>
  </si>
  <si>
    <t>cytochrome P450, family 2, subfamily C, polypeptide 6, variant 1</t>
  </si>
  <si>
    <t>https://www.ncbi.nlm.nih.gov/gene/293989</t>
  </si>
  <si>
    <t>Cyp2d1</t>
  </si>
  <si>
    <t>cytochrome P450, family 2, subfamily d, polypeptide 1</t>
  </si>
  <si>
    <t>https://www.ncbi.nlm.nih.gov/gene/266684</t>
  </si>
  <si>
    <t>NVS_ADME_rCYP2D2</t>
  </si>
  <si>
    <t>Data from the assay component NVS_ADME_rCYP2D2 was analyzed into 2 assay endpoints. This assay endpoint, NVS_ADME_rCYP2D2, was analyzed in the positive fitting direction relative to Acetonitrile as the negative control and baseline of activity. 
Using a type of enzyme reporter, loss-of-signal activity can be used to understand changes in the enzymatic activity as they relate to the gene Cyp2d2.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</si>
  <si>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NP_036862.1</t>
  </si>
  <si>
    <t>Cyp2d2</t>
  </si>
  <si>
    <t>cytochrome P450, family 2, subfamily d, polypeptide 2</t>
  </si>
  <si>
    <t>https://www.ncbi.nlm.nih.gov/gene/25053</t>
  </si>
  <si>
    <t>Cyp3a23/3a1</t>
  </si>
  <si>
    <t>cytochrome P450, family 3, subfamily a, polypeptide 23/polypeptide 1</t>
  </si>
  <si>
    <t>https://www.ncbi.nlm.nih.gov/gene/25642</t>
  </si>
  <si>
    <t>Cyp3a2</t>
  </si>
  <si>
    <t>cytochrome P450, family 3, subfamily a, polypeptide 2</t>
  </si>
  <si>
    <t>https://www.ncbi.nlm.nih.gov/gene/266682</t>
  </si>
  <si>
    <t>NVS_GPCR_gANPA</t>
  </si>
  <si>
    <t>Data from the assay component NVS_GPCR_gANPA was analyzed into 1 assay endpoint. This assay endpoint, NVS_GPCR_gANPA, was analyzed in the positive fitting direction relative to DMSO as the negative control and baseline of activity. 
Using a type of binding reporter, loss-of-signal activity can be used to understand changes in the binding as they relate to the gene Nppa. 
Furthermore, this assay endpoint can be referred to as a primary readout, because the performed assay has only produced 1 assay endpoint. 
To generalize the intended target to other relatable targets, this assay endpoint is annotated to the "lyase" intended target family, where the subfamily is "guanylyl cyclase".</t>
  </si>
  <si>
    <t>P27596.1</t>
  </si>
  <si>
    <t>Nppa</t>
  </si>
  <si>
    <t>natriuretic peptide A</t>
  </si>
  <si>
    <t>https://www.ncbi.nlm.nih.gov/gene/100135578</t>
  </si>
  <si>
    <t>TSPO</t>
  </si>
  <si>
    <t>translocator protein (18kDa)</t>
  </si>
  <si>
    <t>https://www.ncbi.nlm.nih.gov/gene/706</t>
  </si>
  <si>
    <t>Tspo</t>
  </si>
  <si>
    <t>translocator protein</t>
  </si>
  <si>
    <t>https://www.ncbi.nlm.nih.gov/gene/24230</t>
  </si>
  <si>
    <t>NVS_NR_bPR</t>
  </si>
  <si>
    <t>Data from the assay component NVS_NR_bPR was analyzed into 1 assay endpoint. This assay endpoint, NVS_NR_bPR, was analyzed in the positive fitting direction relative to DMSO as the negative control and baseline of activity. 
Using a type of binding reporter, loss-of-signal activity can be used to understand changes in the binding as they relate to the gene PGR.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</si>
  <si>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NP_001192285.1</t>
  </si>
  <si>
    <t>progesterone receptor-like</t>
  </si>
  <si>
    <t>https://www.ncbi.nlm.nih.gov/gene/100848466</t>
  </si>
  <si>
    <t>NVS_NR_hPR</t>
  </si>
  <si>
    <t>Data from the assay component NVS_NR_hPR was analyzed into 1 assay endpoint. This assay endpoint, NVS_NR_hPR, was analyzed in the positive fitting direction relative to DMSO as the negative control and baseline of activity. 
Using a type of binding reporter, loss-of-signal activity can be used to understand changes in the binding as they relate to the gene PGR.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</si>
  <si>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AR | SRC</t>
  </si>
  <si>
    <t>androgen receptor , SRC proto-oncogene, non-receptor tyrosine kinase</t>
  </si>
  <si>
    <t>https://www.ncbi.nlm.nih.gov/gene/367 , https://www.ncbi.nlm.nih.gov/gene/6714</t>
  </si>
  <si>
    <t>SRC | NR1H4</t>
  </si>
  <si>
    <t>SRC proto-oncogene, non-receptor tyrosine kinase , nuclear receptor subfamily 1, group H, member 4</t>
  </si>
  <si>
    <t>https://www.ncbi.nlm.nih.gov/gene/6714 , https://www.ncbi.nlm.nih.gov/gene/9971</t>
  </si>
  <si>
    <t>TOX21_AhR_LUC_Agonist</t>
  </si>
  <si>
    <t>Data from the assay component TOX21_AhR_LUC_Agonist was analyzed into 1 assay endpoint. This assay endpoint, TOX21_AhR_LUC_Agonist, was analyzed in the positive fitting direction relative to DMSO as the negative control and baseline of activity. Using a type of inducible reporter, gain-of-signal activity can be used to understand changes in the reporter gene as they relate to the gene AHR. Furthermore, this assay endpoint can be referred to as a primary readout, because the performed assay has only produced 1 assay endpoint. To generalize the intended target to other relatable targets, this assay endpoint is annotated to the DNA binding intended target family, where the subfamily is basic helix-loop-helix protein.</t>
  </si>
  <si>
    <t>NP_001612.1</t>
  </si>
  <si>
    <t>AHR</t>
  </si>
  <si>
    <t>aryl hydrocarbon receptor</t>
  </si>
  <si>
    <t>https://www.ncbi.nlm.nih.gov/gene/196</t>
  </si>
  <si>
    <t>[57,131,21,41,150,310,131,21,57,310,41,150]</t>
  </si>
  <si>
    <t>[165]</t>
  </si>
  <si>
    <t>NR1I3</t>
  </si>
  <si>
    <t>nuclear receptor subfamily 1, group I, member 3</t>
  </si>
  <si>
    <t>https://www.ncbi.nlm.nih.gov/gene/9970</t>
  </si>
  <si>
    <t>RAD54L | XRCC6P1</t>
  </si>
  <si>
    <t>RAD54 like (S. cerevisiae) , X-ray repair cross complementing 6 pseudogene 1</t>
  </si>
  <si>
    <t>https://www.ncbi.nlm.nih.gov/gene/8438 , https://www.ncbi.nlm.nih.gov/gene/387703</t>
  </si>
  <si>
    <t>REV3L</t>
  </si>
  <si>
    <t>REV3 like, DNA directed polymerase zeta catalytic subunit</t>
  </si>
  <si>
    <t>https://www.ncbi.nlm.nih.gov/gene/5980</t>
  </si>
  <si>
    <t>ESRRA</t>
  </si>
  <si>
    <t>estrogen-related receptor alpha</t>
  </si>
  <si>
    <t>https://www.ncbi.nlm.nih.gov/gene/2101</t>
  </si>
  <si>
    <t>NR1H4</t>
  </si>
  <si>
    <t>nuclear receptor subfamily 1, group H, member 4</t>
  </si>
  <si>
    <t>https://www.ncbi.nlm.nih.gov/gene/9971</t>
  </si>
  <si>
    <t>TOX21_RT_HEPG2_GLO_00hr_ctrl_viability</t>
  </si>
  <si>
    <t>TOX21_RT_HEPG2_GLO_00hr_ctrl_viability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</si>
  <si>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TOX21_RT_HEPG2_GLO_08hr_ctrl_viability</t>
  </si>
  <si>
    <t>TOX21_RT_HEPG2_GLO_08hr_ctrl_viability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</si>
  <si>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TOX21_RT_HEPG2_GLO_16hr_ctrl_viability</t>
  </si>
  <si>
    <t>TOX21_RT_HEPG2_GLO_16hr_ctrl_viability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</si>
  <si>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SMAD1</t>
  </si>
  <si>
    <t>SMAD family member 1</t>
  </si>
  <si>
    <t>https://www.ncbi.nlm.nih.gov/gene/4086</t>
  </si>
  <si>
    <t>SHH</t>
  </si>
  <si>
    <t>sonic hedgehog</t>
  </si>
  <si>
    <t>https://www.ncbi.nlm.nih.gov/gene/6469</t>
  </si>
  <si>
    <t>THRA | THRB</t>
  </si>
  <si>
    <t>thyroid hormone receptor, alpha , thyroid hormone receptor, beta</t>
  </si>
  <si>
    <t>https://www.ncbi.nlm.nih.gov/gene/7067 , https://www.ncbi.nlm.nih.gov/gene/7068</t>
  </si>
  <si>
    <t>TOX21_TSHR_HTRF_Antagonist_ratio</t>
  </si>
  <si>
    <t>Data from the assay component TOX21_TSHR_HTRF_Antagonist_ratio was analyzed into 1 assay endpoint. This assay endpoint, TOX21_TSHR_HTRF_Antagonist_ratio, was analyzed in the positive fitting direction relative to DMSO as the negative control and baseline of activity. Using a type of inducible reporter, loss-of-signal activity can be used to understand changes in the reporter gene as they relate to the gene TSHR. Furthermore, this assay endpoint can be referred to as a primary readout, because this assay has produced multiple assay endpoints and this one serves a reporter gene function to understand target activity. To generalize the intended target to other relatable targets, this assay endpoint is annotated to the gpcr intended target family, where the subfamily is thyrotropin-releasing hormone receptor.</t>
  </si>
  <si>
    <t>TSHR</t>
  </si>
  <si>
    <t>thyroid stimulating hormone receptor</t>
  </si>
  <si>
    <t>https://www.ncbi.nlm.nih.gov/gene/7253</t>
  </si>
  <si>
    <t>TOX21_TSHR_HTRF_wt_ch1</t>
  </si>
  <si>
    <t>Data from the assay component TOX21_TSHR_HTRF_wt_ch1 was analyzed into 1 assay endpoint. This assay endpoint, TOX21_TSHR_HTRF_wt_ch1, was analyzed in the positive fitting direction relative to DMSO as the negative control and baseline of activity. Using a type of inducible reporter, loss of signal activity can be used to understand changes in the reporter gene as they relate to the gene TSHR. Furthermore, this assay endpoint can be referred to as a secondary readout, because this assay has produced multiple assay endpoints where this one serves as artifact detection function.</t>
  </si>
  <si>
    <t>TOX21_TSHR_HTRF_wt_ch2</t>
  </si>
  <si>
    <t>Data from the assay component TOX21_TSHR_HTRF_wt_ch2 was analyzed into 1 assay endpoint. This assay endpoint, TOX21_TSHR_HTRF_wt_ch2, was analyzed in the positive fitting direction relative to DMSO as the negative control and baseline of activity. Using a type of inducible reporter, gain-of-signal activity can be used to understand changes in the reporter gene as they relate to the gene TSHR. Furthermore, this assay endpoint can be referred to as a secondary readout, because this assay has produced multiple assay endpoints where this one serves as artifact detection function.</t>
  </si>
  <si>
    <t>TOX21_TSHR_HTRF_wt_ratio</t>
  </si>
  <si>
    <t>Data from the assay component TOX21_TSHR_HTRF_wt_ratio was analyzed into 1 assay endpoint. This assay endpoint, TOX21_TSHR_HTRF_wt_ratio, was analyzed in the positive fitting direction relative to DMSO as the negative control and baseline of activity. Using a type of inducible reporter, gain-of-signal activity can be used to understand changes in the reporter gene as they relate to the gene TSHR.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gpcr intended target family, where the subfamily is thyrotropin-releasing hormone receptor.</t>
  </si>
  <si>
    <t>["Less than 50% efficacy","Only highest conc above baseline, active"]</t>
  </si>
  <si>
    <t>["Less than 50% efficacy","Borderline active"]</t>
  </si>
  <si>
    <t>["Borderline active","Less than 50% efficacy"]</t>
  </si>
  <si>
    <t>CCTE_Mundy_HCI_Cortical_Synap&amp;Neur_Matur_NeuronCount_loss</t>
  </si>
  <si>
    <t>Data from the CCTE_Mundy_HCI_Cortical_Synap&amp;Neur_Matur_NeuronCount was analyzed at the endpoint CCTE_Mundy_HCI_Cortical_Synap&amp;Neur_Matur_NeuronCount_loss in the positive analysis fitting direction relative to DMSO as the negative control and baseline of activity. Using a type of morphology reporter, loss -of-signal activity can be used to understand developmental effects.</t>
  </si>
  <si>
    <t>Data from the CCTE_Shafer_MEA_dev_active_electrodes_number was analyzed at the assay endpoint CCTE_Shafer_MEA_dev_active_electrodes_number_dn in the positive analysis fitting direction relative to DMSO as the negative control and baseline of activity. Using a type of functional reporter, loss-of-signal activity can be used to understand electrical activity.</t>
  </si>
  <si>
    <t>Data from the CCTE_Shafer_MEA_dev_interburst_interval_mean was analyzed at the assay endpoint CCTE_Shafer_MEA_dev_interburst_interval_mean_dn in the positive analysis fitting direction relative to DMSO as the negative control and baseline of activity. Using a type of functional reporter, loss-of-signal activity can be used to understand electrical activity.</t>
  </si>
  <si>
    <t>["Borderline active","Only one conc above baseline, active","Noisy data"]</t>
  </si>
  <si>
    <t>Data from the CCTE_Shafer_MEA_dev_network_spike_duration_std was analyzed at the assay endpoint CCTE_Shafer_MEA_dev_network_spike_duration_std_dn in the positive analysis fitting direction relative to DMSO as the negative control and baseline of activity. Using a type of functional reporter, loss-of-signal activity can be used to understand electrical activity.</t>
  </si>
  <si>
    <t>Data from the CCTE_Shafer_MEA_dev_network_spike_peak was analyzed at the assay endpoint CCTE_Shafer_MEA_dev_network_spike_peak_dn in the positive analysis fitting direction relative to DMSO as the negative control and baseline of activity. Using a type of functional reporter, loss-of-signal activity can be used to understand electrical activity.</t>
  </si>
  <si>
    <t>Data from the CCTE_Shafer_MEA_dev_per_burst_interspike_interval was analyzed at the assay endpoint CCTE_Shafer_MEA_dev_per_burst_interspike_interval_dn in the positive analysis fitting direction relative to DMSO as the negative control and baseline of activity. Using a type of functional reporter, loss-of-signal activity can be used to understand electrical activity.</t>
  </si>
  <si>
    <t>Data from the CCTE_Shafer_MEA_dev_per_network_spike_spike_number_mean was analyzed at the assay endpoint CCTE_Shafer_MEA_dev_per_network_spike_spike_number_mean_dn in the positive analysis fitting direction relative to DMSO as the negative control and baseline of activity. Using a type of functional reporter, loss-of-signal activity can be used to understand electrical activity.</t>
  </si>
  <si>
    <t>IUF_NPC2-5_cell_number_120hr_up</t>
  </si>
  <si>
    <t>Data from the IUF_NPC2-5_cell_number_120hr component was analyzed at the endpoint IUF_NPC2-5_cell_number_120hr_up in the positive analysis fitting direction relative to DMSO as the negative control and baseline of activity. Using a type of viability reporter, gain-of-signal activity can be used to understand viability effects.</t>
  </si>
  <si>
    <t>IUF_NPC2-5_cytotoxicity_72hr</t>
  </si>
  <si>
    <t>Data from the IUF_NPC2-5_cytotoxicity_72hr component was analyzed at the endpoint IUF_NPC2-5_cytotoxicity_72hr in the positive analysis fitting direction relative to the dynamic range and baseline of activity. Using a type of viability reporter, gain-of-signal activity can be used to understand cytotoxicity effects.</t>
  </si>
  <si>
    <t>IUF_NPC2a_ radial_glia_migration_120hr_dn</t>
  </si>
  <si>
    <t>Data from the IUF_NPC2a_radial_glia_migration_120hr component was analyzed at the endpoint IUF_NPC2a_ radial_glia_migration_120hr_dn in the positive analysis fitting direction relative to DMSO as the negative control and baseline of activity. Using a type of migration reporter, loss-of-signal activity can be used to understand developmental effects.</t>
  </si>
  <si>
    <t>["Noisy data","Only one conc above baseline, active","Less than 50% efficacy"]</t>
  </si>
  <si>
    <t>IUF_NPC2a_ radial_glia_migration_120hr_up</t>
  </si>
  <si>
    <t>Data from the IUF_NPC2a_radial_glia_migration_120hr component was analyzed at the endpoint IUF_NPC2a_ radial_glia_migration_120hr_up in the positive analysis fitting direction relative to DMSO as the negative control and baseline of activity. Using a type of migration reporter, gain-of-signal activity can be used to understand developmental effects.</t>
  </si>
  <si>
    <t>["Noisy data","Less than 50% efficacy","Only one conc above baseline, active"]</t>
  </si>
  <si>
    <t>IUF_NPC2a_radial_glia_migration_72hr_up</t>
  </si>
  <si>
    <t>Data from the IUF_NPC2a_radial_glia_migration_72hr component was analyzed at the endpoint IUF_NPC2a_radial_glia_migration_72hr_up in the positive analysis fitting direction relative to DMSO as the negative control and baseline of activity. Using a type of migration reporter, gain-of-signal activity can be used to understand developmental effects.</t>
  </si>
  <si>
    <t>IUF_NPC4_neurite_area_120hr_dn</t>
  </si>
  <si>
    <t>Data from the IUF_NPC4_neurite_area_120hr component was analyzed at the endpoint IUF_NPC4_neurite_area_120hr_dn in the positive analysis fitting direction relative to DMSO as the negative control and baseline of activity. Using a type of differentiation reporter, loss-of-signal activity can be used to understand developmental effects.</t>
  </si>
  <si>
    <t>IUF_NPC4_neurite_length_120hr_dn</t>
  </si>
  <si>
    <t>Data from the IUF_NPC4_neurite_length_120hr component was analyzed at the endpoint IUF_NPC4_neurite_length_120hr_dn in the positive analysis fitting direction relative to DMSO as the negative control and baseline of activity. Using a type of differentiation reporter, loss-of-signal activity can be used to understand developmental effects.</t>
  </si>
  <si>
    <t>IUF_NPC5_oligodendrocyte_differentiation_120hr_dn</t>
  </si>
  <si>
    <t>Data from the IUF_NPC5_oligodendrocyte_differentiation_120hr component was analyzed at the endpoint IUF_NPC5_oligodendrocyte_differentiation_120hr_dn in the positive analysis fitting direction relative to DMSO as the negative control and baseline of activity. Using a type of differentiation reporter, loss-of-signal activity can be used to understand developmental effects.</t>
  </si>
  <si>
    <t>TOX21_AP1_BLA_Agonist_ch1</t>
  </si>
  <si>
    <t>Data from the assay component TOX21_AP1_BLA_Agonist_ch1 was analyzed into 1 assay endpoint. This assay endpoint, TOX21_AP1_BLA_Agonist_ch1, was analyzed in the negative fitting direction relative to DMSO as the negative control and baseline of activity. Using a type of inducible reporter, loss-of-signal activity can be used to understand changes in the reporter gene as they relate to the gene JUN|FOS|JUN. Furthermore, this assay endpoint can be referred to as a secondary readout, because this assay has produced multiple assay endpoints where this one serves as artifact detection function.</t>
  </si>
  <si>
    <t>TOX21_ESRE_BLA_ch1</t>
  </si>
  <si>
    <t>Data from the assay component TOX21_ESRE_BLA_ch1 was analyzed into 1 assay endpoint. This assay endpoint, TOX21_ESRE_BLA_ch1, was analyzed in the negative fitting direction relative to DMSO as the negative control and baseline of activity. Using a type of inducible reporter, loss-of-signal activity can be used to understand changes in the reporter gene as they relate to the gene ATF6. Furthermore, this assay endpoint can be referred to as a secondary readout, because this assay has produced multiple assay endpoints where this one serves as artifact detection function.</t>
  </si>
  <si>
    <t>TOX21_GR_BLA_Agonist_ch1</t>
  </si>
  <si>
    <t>Data from the assay component TOX21_GR_BLA_Agonist_ch1 was analyzed into 1 assay endpoint. This assay endpoint, TOX21_GR_BLA_Agonist_ch1, was analyzed in the negative fitting direction relative to DMSO as the negative control and baseline of activity. Using a type of inducible reporter, loss-of-signal activity can be used to understand changes in the reporter gene as they relate to the gene NR3C1. Furthermore, this assay endpoint can be referred to as a secondary readout, because this assay has produced multiple assay endpoints where this one serves as artifact detection function.</t>
  </si>
  <si>
    <t>TOX21_GR_BLA_Agonist_ratio</t>
  </si>
  <si>
    <t>Data from the assay component TOX21_GR_BLA_Agonist_ratio was analyzed into 1 assay endpoint. This assay endpoint, TOX21_GR_BLA_Agonist_ratio, was analyzed in the positive fitting direction relative to DMSO as the negative control and baseline of activity.  Using a type of inducible reporter, gain-of-signal activity can be used to understand changes in the reporter gene as they relate to the gene NR3C1. Furthermore, this assay endpoint can be referred to as a primary readout, because this assay has produced multiple assay endpoints where this ratio serves a reporter gene function to understand target activity. To generalize the intended target to other relatable targets, this assay endpoint is annotated to the nuclear receptor intended target family, where the subfamily is steroidal.</t>
  </si>
  <si>
    <t>TOX21_GR_BLA_Antagonist_ch2</t>
  </si>
  <si>
    <t>Data from the assay component TOX21_GR_BLA_Antagonist_ch2 was analyzed into 1 assay endpoint. This assay endpoint, TOX21_GR_BLA_Antagonist_ch2, was analyzed in the negative fitting direction relative to DMSO as the negative control and baseline of activity. Using a type of inducible reporter, loss-of-signal activity can be used to understand changes in the reporter gene as they relate to the gene NR3C1. Furthermore, this assay endpoint can be referred to as a secondary readout, because this assay has produced multiple assay endpoints where this one serves as artifact detection function.</t>
  </si>
  <si>
    <t>TOX21_HRE_BLA_Agonist_ch1</t>
  </si>
  <si>
    <t>Data from the assay component TOX21_HRE_BLA_Agonist_ch1 was analyzed into 1 assay endpoint. This assay endpoint, TOX21_HRE_BLA_Agonist_ch1, was analyzed in the positive fitting direction relative to DMSO as the negative control and baseline of activity. Using a type of inducible reporter, loss-of-signal activity can be used to understand changes in the reporter gene as they relate to the gene HIF1A. Furthermore, this assay endpoint can be referred to as a secondary readout, because this assay has produced multiple assay endpoints where this one serves as artifact detection function.</t>
  </si>
  <si>
    <t>TOX21_HSE_BLA_agonist_ch1</t>
  </si>
  <si>
    <t>Data from the assay component TOX21_HSE_BLA_Agonist_ch1 was analyzed into 1 assay endpoint. This assay endpoint, TOX21_HSE_BLA_Agonist_ch1, was analyzed in the positive fitting direction relative to DMSO as the negative control and baseline of activity. Using a type of inducible reporter, loss-of-signal activity can be used to understand changes in the reporter gene as they relate to the gene HSF1. Furthermore, this assay endpoint can be referred to as a secondary readout, because this assay has produced multiple assay endpoints where this one serves as artifact detection function.</t>
  </si>
  <si>
    <t>TOX21_HSE_BLA_agonist_ratio</t>
  </si>
  <si>
    <t>Data from the assay component TOX21_HSE_BLA_Agonist_ratio was analyzed into 1 assay endpoint.  This assay endpoint, TOX21_HSE_BLA_Agonist_ratio, was analyzed in the positive fitting direction relative to DMSO as the negative control and baseline of activity.  Using a type of inducible reporter, gain-of-signal activity can be used to understand changes in the reporter gene as they relate to the gene HSF1.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DNA binding intended target family, where the subfamily is heat shock protein.</t>
  </si>
  <si>
    <t>TOX21_NFkB_BLA_agonist_ch1</t>
  </si>
  <si>
    <t>Data from the assay component TOX21_NFkB_BLA_Agonist_ch1 was analyzed into 1 assay endpoint. This assay endpoint, TOX21_NFkB_BLA_Agonist_ch1, was analyzed in the positive fitting direction relative to DMSO as the negative control and baseline of activity. Using a type of inducible reporter, loss-of-signal activity can be used to understand changes in the reporter gene as they relate to the gene NFKB1. Furthermore, this assay endpoint can be referred to as a secondary readout, because this assay has produced multiple assay endpoints where this one serves as artifact detection function.</t>
  </si>
  <si>
    <t>TOX21_p53_BLA_p1_ch1</t>
  </si>
  <si>
    <t>Data from the assay component TOX21_p53_BLA_p1_ch1 was analyzed into 1 assay endpoint. This assay endpoint, TOX21_p53_BLA_p1_ch1, was analyzed in the positive fitting direction relative to DMSO as the negative control and baseline of activity. Using a type of inducible reporter, loss-of-signal activity can be used to understand changes in the reporter gene as they relate to the gene TP53. Furthermore, this assay endpoint can be referred to as a secondary readout, because this assay has produced multiple assay endpoints where this one serves as artifact detection function.</t>
  </si>
  <si>
    <t>TOX21_p53_BLA_p2_ch1</t>
  </si>
  <si>
    <t>Data from the assay component TOX21_p53_BLA_p2_ch1 was analyzed into 1 assay endpoint. This assay endpoint, TOX21_p53_BLA_p2_ch1, was analyzed in the positive fitting direction relative to DMSO as the negative control and baseline of activity. Using a type of inducible reporter, loss-of-signal activity can be used to understand changes in the reporter gene as they relate to the gene TP53. Furthermore, this assay endpoint can be referred to as a secondary readout, because this assay has produced multiple assay endpoints where this one serves as artifact detection function.</t>
  </si>
  <si>
    <t>TOX21_p53_BLA_p3_ch1</t>
  </si>
  <si>
    <t>Data from the assay component TOX21_p53_BLA_p3_ch1 was analyzed into 1 assay endpoint. This assay endpoint, TOX21_p53_BLA_p3_ch1, was analyzed in the positive fitting direction relative to DMSO as the negative control and baseline of activity. Using a type of inducible reporter, loss-of-signal activity can be used to understand changes in the reporter gene as they relate to the gene TP53. Furthermore, this assay endpoint can be referred to as a secondary readout, because this assay has produced multiple assay endpoints where this one serves as artifact detection function.</t>
  </si>
  <si>
    <t>TOX21_p53_BLA_p4_ch1</t>
  </si>
  <si>
    <t>Data from the assay component TOX21_p53_BLA_p4_ch1 was analyzed into 1 assay endpoint. This assay endpoint, TOX21_p53_BLA_p4_ch1, was analyzed in the positive fitting direction relative to DMSO as the negative control and baseline of activity. Using a type of inducible reporter, loss-of-signal activity can be used to understand changes in the reporter gene as they relate to the gene TP53. Furthermore, this assay endpoint can be referred to as a secondary readout, because this assay has produced multiple assay endpoints where this one serves as artifact detection function.</t>
  </si>
  <si>
    <t>TOX21_p53_BLA_p5_ch1</t>
  </si>
  <si>
    <t>Data from the assay component TOX21_p53_BLA_p5_ch1 was analyzed into 1 assay endpoint. This assay endpoint, TOX21_p53_BLA_p5_ch1, was analyzed in the positive fitting direction relative to DMSO as the negative control and baseline of activity. Using a type of inducible reporter, loss-of-signal activity can be used to understand changes in the reporter gene as they relate to the gene TP53. Furthermore, this assay endpoint can be referred to as a secondary readout, because this assay has produced multiple assay endpoints where this one serves as artifact detection function.</t>
  </si>
  <si>
    <t>TOX21_p53_BLA_p5_ratio</t>
  </si>
  <si>
    <t>Data from the assay component TOX21_p53_BLA_p5_ratio was analyzed into 1 assay endpoint. This assay endpoint, TOX21_p53_BLA_p5_ratio, was analyzed in the positive fitting direction relative to DMSO as the negative control and baseline of activity. Using a type of inducible reporter, gain-of-signal activity can be used to understand changes in the reporter gene as they relate to the gene TP53.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DNA binding intended target family, where the subfamily is tumor suppressor.</t>
  </si>
  <si>
    <t>TOX21_PPARg_BLA_Agonist_ch1</t>
  </si>
  <si>
    <t>Data from the assay component TOX21_PPARg_BLA_Agonist_ch1 was analyzed into 1 assay endpoint. This assay endpoint, TOX21_PPARg_BLA_Agonist_ch1, was analyzed in the positive fitting direction relative to DMSO as the negative control and baseline of activity. Using a type of inducible reporter, loss-of-signal activity can be used to understand changes in the reporter gene as they relate to the gene PPARG. Furthermore, this assay endpoint can be referred to as a secondary readout, because this assay has produced multiple assay endpoints where this one serves as artifact detection function.</t>
  </si>
  <si>
    <t>TOX21_PPARg_BLA_Agonist_ratio</t>
  </si>
  <si>
    <t>Data from the assay component TOX21_PPARg_BLA_Agonist_ratio was analyzed into 1 assay endpoint. This assay endpoint, TOX21_PPARg_BLA_Agonist_ratio, was analyzed in the positive fitting direction relative to DMSO as the negative control and baseline of activity. Using a type of inducible reporter, gain-of-signal activity can be used to understand changes in the reporter gene as they relate to the gene PPARG.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non-steroidal.</t>
  </si>
  <si>
    <t>UKN5_HCS_SBAD2_cell_viability_dn</t>
  </si>
  <si>
    <t>The assay endpoint UKN5_HCS_SBAD2_cell_viability_dn was analyzed in the positive fitting direction relative to DMSO as the negative control and baseline of activity. Using a type of viability reporter, loss-of-signal activity can be used to understand viability effects. To generalize the intended target to other relatable targets, this assay endpoint is annotated to the cell cycle intended target family, where the subfamily is viability.</t>
  </si>
  <si>
    <t>UKN5_HCS_SBAD2_neurite_outgrowth_dn</t>
  </si>
  <si>
    <t>The assay endpoint UKN5_HCS_SBAD2_neurite_outgrowth_dn was analyzed in the positive fitting direction relative to DMSO as the negative control and baseline of activity. Using a type of morphology reporter, loss-of-signal activity can be used to understand developmental effects. To generalize the intended target to other relatable targets, this assay endpoint is annotated to the neurodevelopment intended target family, where the subfamily is neurite outgrowth.</t>
  </si>
  <si>
    <t>OT_ER_ERaERb_0480</t>
  </si>
  <si>
    <t>Data from the assay component OT_ER_ERaERb_0480 was analyzed into 1 assay endpoint. 
This assay endpoint, OT_ER_ERaERb_0480,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ESR1 and ESR2.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</si>
  <si>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ATG_ERa_TRANS_up</t>
  </si>
  <si>
    <t>Data from the assay component ATG_ERa_TRANS was analyzed into 1 assay endpoint. 
This assay endpoint, ATG_ERa_TRANS_up,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ESR1.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steroidal.</t>
  </si>
  <si>
    <t>CCTE_Shafer_MEA_dev_burst_rate_up</t>
  </si>
  <si>
    <t>Data from the assay component CCTE_Shafer_MEA_dev_burst_rate was analyzed into 2 assay endpoints. This assay endpoint, CCTE_Shafer_MEA_dev_burst_rate_up, was analyzed in the positive analysis fitting direction relative to DMSO as the negative control and baseline of activity. Using a type of functional reporter, gain-of-signal activity can be used to understand electrical activity.</t>
  </si>
  <si>
    <t>ATG_Ahr_CIS_up</t>
  </si>
  <si>
    <t>Data from the assay component ATG_Ahr_CIS was analyzed into 1 assay endpoint. 
This assay endpoint, ATG_Ahr_CIS_up,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AHR. 
Furthermore, this assay endpoint can be referred to as a primary readout, because this assay has produced multiple assay endpoints where this one serves a reporter gene function. 
To generalize the intended target to other relatable targets, this assay endpoint is annotated to the dna binding intended target family, where the subfamily is basic helix-loop-helix protein.</t>
  </si>
  <si>
    <t>[131,21,57,310,41,150,57,131,21,41,150,310]</t>
  </si>
  <si>
    <t>CEETOX_H295R_TESTO_dn</t>
  </si>
  <si>
    <t>Data from the assay component CEETOX_H295R_TESTO was analyzed into 2 assay endpoints. This assay endpoint, CEETOX_H295R_TESTO_dn, was analyzed in the positive fitting direction relative to DMSO as the negative control and baseline of activity. Using a type of inducible reporter, loss-of-signal activity using HPLC-MS-MS was used to understand synthesis of  Testosterone in H295R cell line at 48hr of chemical exposure. To generalize the intended target to other relatable targets, this assay endpoint is annotated to the steroid hormone intended target family, where the subfamily is androgens.</t>
  </si>
  <si>
    <t>OT_ER_ERbERb_0480</t>
  </si>
  <si>
    <t>Data from the assay component OT_ER_ERbERb_0480 was analyzed into 1 assay endpoint. 
This assay endpoint, OT_ER_ERbERb_0480,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ESR2.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</si>
  <si>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Data from the CCTE_Shafer_MEA_dev_AB was analyzed at the assay endpoint CCTE_Shafer_MEA_dev_AB_dn in the negative analysis fitting direction relative to DMSO as the negative control and baseline of activity. Using a type of functional reporter, loss-of-signal activity can be used to understand cell viability.</t>
  </si>
  <si>
    <t>CCTE_Shafer_MEA_dev_burst_duration_mean_up</t>
  </si>
  <si>
    <t>Data from the assay component CCTE_Shafer_MEA_dev_burst_duration_mean was analyzed into 2 assay endpoints. This assay endpoint, CCTE_Shafer_MEA_dev_burst_duration_mean_up, was analyzed in the positive analysis fitting direction relative to DMSO as the negative control and baseline of activity. Using a type of functional reporter, gain-of-signal activity can be used to understand electrical activity.</t>
  </si>
  <si>
    <t>["Borderline active","Only highest conc above baseline, active"]</t>
  </si>
  <si>
    <t>OT_ER_ERaERa_0480</t>
  </si>
  <si>
    <t>Data from the assay component OT_ER_ERaERa_0480 was analyzed into 1 assay endpoint. 
This assay endpoint, OT_ER_ERaERa_0480,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ESR1.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</si>
  <si>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[30,200,29,165,53,52,167,112,30,67,200,29,165,53,52,67,112,167]</t>
  </si>
  <si>
    <t>CEETOX_H295R_CORTIC_up</t>
  </si>
  <si>
    <t>Data from the assay component CEETOX_H295R_CORTIC was analyzed into 2 assay endpoints. This assay endpoint, CEETOX_H295R_CORTIC_up, was analyzed in the positive fitting direction relative to DMSO as the negative control and baseline of activity. Using a type of inducible reporter, gain-of-signal activity using HPLC-MS-MS was used to understand synthesis of Corticosterone in H295R cell line at 48hr of chemical exposure. To generalize the intended target to other relatable targets, this assay endpoint is annotated to the steroid hormone intended target family, where the subfamily is glucocorticoids.</t>
  </si>
  <si>
    <t>OT_ER_ERaERb_1440</t>
  </si>
  <si>
    <t>Data from the assay component OT_ER_ERaERb_1440 was analyzed into 1 assay endpoint. 
This assay endpoint, OT_ER_ERaERb_1440,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ESR1 and ESR2.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</si>
  <si>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Data from the CCTE_Shafer_MEA_dev_bursting_electrodes_number was analyzed at the assay endpoint CCTE_Shafer_MEA_dev_bursting_electrodes_number_dn in the positive analysis fitting direction relative to DMSO as the negative control and baseline of activity. Using a type of functional reporter, loss-of-signal activity can be used to understand electrical activity.</t>
  </si>
  <si>
    <t>OT_ER_ERaERa_1440</t>
  </si>
  <si>
    <t>Data from the assay component OT_ER_ERaERa_1440 was analyzed into 1 assay endpoint. 
This assay endpoint, OT_ER_ERaERa_1440,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ESR1.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</si>
  <si>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[200,29,165,53,52,30,67,112,167,200,29,165,53,52,167,112,30,67]</t>
  </si>
  <si>
    <t>OT_ER_ERbERb_1440</t>
  </si>
  <si>
    <t>Data from the assay component OT_ER_ERbERb_1440 was analyzed into 1 assay endpoint. 
This assay endpoint, OT_ER_ERbERb_1440,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ESR2.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</si>
  <si>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Data from the CCTE_Shafer_MEA_dev_mutual_information_norm was analyzed at the assay endpoint CCTE_Shafer_MEA_dev_mutual_information_norm_dn  in the positive analysis fitting direction relative to DMSO as the negative control and baseline of activity. Using a type of functional reporter, loss-of-signal activity can be used to understand electrical activity.</t>
  </si>
  <si>
    <t>CEETOX_H295R_CORTISOL_dn</t>
  </si>
  <si>
    <t>Data from the assay component CEETOX_H295R_CORTISOL was analyzed into 2 assay endpoints. This assay endpoint, CEETOX_H295R_CORTISOL_dn, was analyzed in the positive fitting direction relative to DMSO as the negative control and baseline of activity. Using a type of inducible reporter, loss-of-signal activity using HPLC-MS-MS was used to understand synthesis of Cortisol in H295R cell line at 48hr of chemical exposure. To generalize the intended target to other relatable targets, this assay endpoint is annotated to the steroid hormone intended target family, where the subfamily is glucocorticoids.</t>
  </si>
  <si>
    <t>Data from the CCTE_Shafer_MEA_dev_burst_duration_mean was analyzed at the assay endpoint CCTE_Shafer_MEA_dev_burst_duration_mean_dn in the positive analysis fitting direction relative to DMSO as the negative control and baseline of activity. Using a type of functional reporter, loss-of-signal activity can be used to understand electrical activity.</t>
  </si>
  <si>
    <t>["Only highest conc above baseline, active","Noisy data"]</t>
  </si>
  <si>
    <t>["Borderline active","Less than 50% efficacy","Only highest conc above baseline, active"]</t>
  </si>
  <si>
    <t>NVS_ADME_rCYP2A2</t>
  </si>
  <si>
    <t>Data from the assay component NVS_ADME_rCYP2A2 was analyzed into 2 assay endpoints. This assay endpoint, NVS_ADME_rCYP2A2, was analyzed in the positive fitting direction relative to Acetonitrile as the negative control and baseline of activity. 
Using a type of enzyme reporter, loss-of-signal activity can be used to understand changes in the enzymatic activity as they relate to the gene Cyp2a2.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</si>
  <si>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NP_036825.1</t>
  </si>
  <si>
    <t>CEETOX_H295R_MTT_cell_viability_up</t>
  </si>
  <si>
    <t>The assay component endpoint CEETOX_H295R_MTT_cell_viability_up was analyzed in the positive fitting direction relation to DMSO as the negative control and baseline of activity. Using a type of viability reporter in the MTT cytotoxicity assay, loss-of-signal activity can be used to monitor cellular processes to understand changes in cytotoxicity. To generalize the intended target to other relatable targets, this assay endpoint is annotated to cell cycle, where the subfamily is cytotoxicity.</t>
  </si>
  <si>
    <t>OT_AR_ARELUC_AG_1440</t>
  </si>
  <si>
    <t>Data from the assay component OT_AR_ARELUC_AG_1440 was analyzed into 1 assay endpoint. 
This assay endpoint, OT_AR_ARELUC_AG_1440, was analyzed in the positive fitting direction relative to DMSO as the negative control and baseline of activity. 
Using a type of inducible reporter, measures of receptor for gain-of-signal activity can be used to understand the reporter gene at the pathway-level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</si>
  <si>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NVS_OR_gSIGMA_NonSelective</t>
  </si>
  <si>
    <t>Data from the assay component NVS_OR_gSIGMA_NonSelective was analyzed into 1 assay endpoint. This assay endpoint, NVS_OR_gSIGMA_NonSelective, was analyzed in the positive fitting direction relative to DMSO as the negative control and baseline of activity. 
Using a type of binding reporter, loss-of-signal activity can be used to understand changes in the binding as they relate to the gene Sigmar1. 
Furthermore, this assay endpoint can be referred to as a primary readout, because the performed assay has only produced 1 assay endpoint. 
To generalize the intended target to other relatable targets, this assay endpoint is annotated to the "misc protein" intended target family, where the subfamily is "chaperone".</t>
  </si>
  <si>
    <t>NP_001166463.1</t>
  </si>
  <si>
    <t>misc protein</t>
  </si>
  <si>
    <t>NVS_GPCR_rAdra2_NonSelective</t>
  </si>
  <si>
    <t>Data from the assay component NVS_GPCR_rAdra2_NonSelective was analyzed into 1 assay endpoint. This assay endpoint, NVS_GPCR_rAdra2_NonSelective, was analyzed in the positive fitting direction relative to DMSO as the negative control and baseline of activity. 
Using a type of binding reporter, loss-of-signal activity can be used to understand changes in the binding as they relate to the gene Adra2a.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</si>
  <si>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NP_036871.3</t>
  </si>
  <si>
    <t>NVS_ADME_rCYP2C13</t>
  </si>
  <si>
    <t>Data from the assay component NVS_ADME_rCYP2C13 was analyzed into 2 assay endpoints. This assay endpoint, NVS_ADME_rCYP2C13, was analyzed in the positive fitting direction relative to Acetonitrile as the negative control and baseline of activity. 
Using a type of enzyme reporter, loss-of-signal activity can be used to understand changes in the enzymatic activity as they relate to the gene Cyp2c13.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</si>
  <si>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NP_612523.1</t>
  </si>
  <si>
    <t>Tanguay_ZF_120hpf_PFIN_up</t>
  </si>
  <si>
    <t>Data from the assay component Tanguay_ZF_120hpf_PFIN_up was analyzed into 1 assay endpoints. This assay endpoint, Tanguay_ZF_120hpf_PFIN_up, was analyzed in the positive fitting direction relative to DMSO as the negative control and baseline of activity. Using a type of morphological reporter, gain-of-signal activity can be used to understand changes in  developmental defects as they relate to the whole embryo. To generalize the intended target to other relatable targets, this assay endpoint is annotated to the MALFORMATION intended target family, where the subfamily is TOTAL.</t>
  </si>
  <si>
    <t>NVS_ENZ_rMAOAP</t>
  </si>
  <si>
    <t>Data from the assay component NVS_ENZ_rMAOAP was analyzed into 2 assay endpoints. This assay endpoint, NVS_ENZ_rMAOAP, was analyzed in the positive fitting direction relative to DMSO as the negative control and baseline of activity. 
Using a type of enzyme reporter, loss-of-signal activity can be used to understand changes in the enzymatic activity as they relate to the gene Maoa.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"oxidoreductase" intended target family, where the subfamily is "monoamine oxidase".</t>
  </si>
  <si>
    <t>P21396.1</t>
  </si>
  <si>
    <t>NVS_ADME_hCYP19A1</t>
  </si>
  <si>
    <t>Data from the assay component NVS_ADME_hCYP19A1 was analyzed into 2 assay endpoints. This assay endpoint, NVS_ADME_hCYP19A1, was analyzed in the positive fitting direction relative to Acetonitrile as the negative control and baseline of activity. 
Using a type of enzyme reporter, loss-of-signal activity can be used to understand changes in the enzymatic activity as they relate to the gene CYP19A1.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"steroidogenesis-related".</t>
  </si>
  <si>
    <t>NVS_ADME_hCYP2C8</t>
  </si>
  <si>
    <t>Data from the assay component NVS_ADME_hCYP2C8 was analyzed into 2 assay endpoints. This assay endpoint, NVS_ADME_hCYP2C8, was analyzed in the positive fitting direction relative to Acetonitrile as the negative control and baseline of activity. 
Using a type of enzyme reporter, loss-of-signal activity can be used to understand changes in the enzymatic activity as they relate to the gene CYP2C8.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"cyp" intended target family, where the subfamily is "xenobiotic metabolism".</t>
  </si>
  <si>
    <t>NVS_ENZ_rMAOAC</t>
  </si>
  <si>
    <t>Data from the assay component NVS_ENZ_rMAOAC was analyzed into 2 assay endpoints. This assay endpoint, NVS_ENZ_rMAOAC, was analyzed in the positive fitting direction relative to DMSO as the negative control and baseline of activity. 
Using a type of enzyme reporter, loss-of-signal activity can be used to understand changes in the enzymatic activity as they relate to the gene Maoa.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"oxidoreductase" intended target family, where the subfamily is "monoamine oxidase".</t>
  </si>
  <si>
    <t>NVS_GPCR_rmAdra2B</t>
  </si>
  <si>
    <t>Data from the assay component NVS_GPCR_rmAdra2B was analyzed into 1 assay endpoint. This assay endpoint, NVS_GPCR_rmAdra2B, was analyzed in the positive fitting direction relative to DMSO as the negative control and baseline of activity. 
Using a type of binding reporter, loss-of-signal activity can be used to understand changes in the binding as they relate to the gene Adra2b.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</si>
  <si>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NP_612514.2</t>
  </si>
  <si>
    <t>NVS_GPCR_hDRD1</t>
  </si>
  <si>
    <t>Data from the assay component NVS_GPCR_hDRD1 was analyzed into 1 assay endpoint. This assay endpoint, NVS_GPCR_hDRD1, was analyzed in the positive fitting direction relative to DMSO as the negative control and baseline of activity. 
Using a type of binding reporter, loss-of-signal activity can be used to understand changes in the binding as they relate to the gene DRD1.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</si>
  <si>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NP_000785.1</t>
  </si>
  <si>
    <t>NVS_GPCR_hOpiate_mu</t>
  </si>
  <si>
    <t>Data from the assay component NVS_GPCR_hOpiate_mu was analyzed into 1 assay endpoint. This assay endpoint, NVS_GPCR_hOpiate_mu, was analyzed in the positive fitting direction relative to DMSO as the negative control and baseline of activity. 
Using a type of binding reporter, loss-of-signal activity can be used to understand changes in the binding as they relate to the gene OPRM1. 
Furthermore, this assay endpoint can be referred to as a primary readout, because the performed assay has only produced 1 assay endpoint. 
To generalize the intended target to other relatable targets, this assay endpoint is annotated to the "gpcr" intended target family, where the subfamily is "rhodopsin-like receptor".</t>
  </si>
  <si>
    <t>NP_000905.3</t>
  </si>
  <si>
    <t>["Borderline active","Only highest conc above baseline, active","Hit-call potentially confounded by overfitting"]</t>
  </si>
  <si>
    <t>NVS_TR_rVMAT2</t>
  </si>
  <si>
    <t>Data from the assay component NVS_TR_rVMAT2 was analyzed into 1 assay endpoint. This assay endpoint, NVS_TR_rVMAT2, was analyzed in the positive fitting direction relative to DMSO as the negative control and baseline of activity. 
Using a type of binding reporter, loss-of-signal activity can be used to understand changes in the binding as they relate to the gene Slc18a2. 
Furthermore, this assay endpoint can be referred to as a primary readout, because the performed assay has only produced 1 assay endpoint. 
To generalize the intended target to other relatable targets, this assay endpoint is annotated to the "transporter" intended target family, where the subfamily is "vesicular transporter".</t>
  </si>
  <si>
    <t>NP_037163.1</t>
  </si>
  <si>
    <t>enzyme reporter assay using MicroBeta radioactivity plate reader to monitor enzyme in HEK293T cell line: AEID2037</t>
  </si>
  <si>
    <t>OT_AR_ARSRC1_0480</t>
  </si>
  <si>
    <t>Data from the assay component OT_AR_ARSRC1_0480 was analyzed into 1 assay endpoint. 
This assay endpoint, OT_AR_ARSRC1_0480,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AR.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"steroidal".</t>
  </si>
  <si>
    <t>TOX21_ERa_BLA_Agonist_ch1</t>
  </si>
  <si>
    <t>Data from the assay component TOX21_ERa_BLA_Agonist_ch1 was analyzed into 1 assay endpoint. This assay endpoint, TOX21_ERa_BLA_Agonist_ch1, was analyzed in the negative fitting direction relative to DMSO as the negative control and baseline of activity. Using a type of inducible reporter, loss-of-signal activity can be used to understand changes in the reporter gene as they relate to the gene ESR1. Furthermore, this assay endpoint can be referred to as a secondary readout, because this assay has produced multiple assay endpoints where this one serves as artifact detection function.</t>
  </si>
  <si>
    <t>TOX21_p53_BLA_p2_ratio</t>
  </si>
  <si>
    <t>Data from the assay component TOX21_p53_BLA_p2_ratio was analyzed into 1 assay endpoint. This assay endpoint, TOX21_p53_BLA_p2_ratio, was analyzed in the positive fitting direction relative to DMSO as the negative control and baseline of activity. Using a type of inducible reporter, gain-of-signal activity can be used to understand changes in the reporter gene as they relate to the gene TP53.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DNA binding intended target family, where the subfamily is tumor suppressor.</t>
  </si>
  <si>
    <t>TOX21_GR_BLA_Antagonist_ratio</t>
  </si>
  <si>
    <t>Data from the assay component TOX21_GR_BLA_Antagonist_ratio was analyzed into 1 assay endpoint. This assay endpoint, TOX21_GR_BLA_Antagonist_ratio, was analyzed in the positive fitting direction relative to DMSO as the negative control and baseline of activity. Using a type of inducible reporter, loss-of-signal activity can be used to understand changes in the reporter gene as they relate to the gene NR3C1. Furthermore, this assay endpoint can be referred to as a primary readout, because this assay has produced multiple assay endpoints and this ratio serves a reporter gene function to understand gene activity. To generalize the intended target to other relatable targets, this assay endpoint is annotated to the nuclear receptor intended target family, where the subfamily is steroidal.</t>
  </si>
  <si>
    <t>TOX21_PPARd_BLA_Antagonist_ch2</t>
  </si>
  <si>
    <t>Data from the assay component TOX21_PPARd_BLA_Antagonist_ch2 was analyzed into 1 assay endpoint. This assay endpoint, TOX21_PPARd_BLA_Antagonist_ch2, was analyzed in the negative fitting direction relative to DMSO as the negative control and baseline of activity. Using a type of inducible reporter, loss-of-signal activity can be used to understand changes in the reporter gene as they relate to the gene PPARD. Furthermore, this assay endpoint can be referred to as a secondary readout, because this assay has produced multiple assay endpoints where this one serves as artifact detection function.</t>
  </si>
  <si>
    <t>CLD_SULT2A_24hr</t>
  </si>
  <si>
    <t>Data from the assay component CLD_SULT2A_24hr was analyzed at the endpoint, CLD_SULT2A_24hr, in the positive fitting direction relative to DMSO as the negative control and baseline of activity. Using a type of inducible reporter, gain-of-signal activity can be used to understand changes in the reporter gene as they relate to the gene SULT2A1. Furthermore, this assay endpoint can be referred to as a primary readout. To generalize the intended target to other relatable targets, this assay endpoint is annotated to the transferase intended target family, where subfamily is sulfotransferase.</t>
  </si>
  <si>
    <t>NVS_ENZ_hSIRT3</t>
  </si>
  <si>
    <t>Data from the assay component NVS_ENZ_hSIRT3 was analyzed into 2 assay endpoints. This assay endpoint, NVS_ENZ_hSIRT3, was analyzed in the positive fitting direction relative to DMSO as the negative control and baseline of activity. 
Using a type of enzyme reporter, loss-of-signal activity can be used to understand changes in the enzymatic activity as they relate to the gene SIRT3. 
Furthermore, this assay endpoint can be referred to as a primary readout, because this assay has produced multiple assay endpoints where this one serves a enzymatic activity function. 
To generalize the intended target to other relatable targets, this assay endpoint is annotated to the "hydrolase" intended target family, where the subfamily is "protein deacetylase".</t>
  </si>
  <si>
    <t>NP_036371.1</t>
  </si>
  <si>
    <t>TOX21_PPARg_BLA_antagonist_viability</t>
  </si>
  <si>
    <t>TOX21_PPARg_BLA_Antagonist_viability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</si>
  <si>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TOX21_PPARd_BLA_Agonist_viability</t>
  </si>
  <si>
    <t>TOX21_PPARd_BLA_Agonist_viability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</si>
  <si>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CLD_SLCO1B1_24hr</t>
  </si>
  <si>
    <t>Data from the assay component CLD_SLCO1B1_24hr was analyzed at the endpoint, CLD_SLCO1B1_24hr, in the positive fitting direction relative to DMSO as the negative control and baseline of activity. Using a type of inducible reporter, gain-of-signal activity can be used to understand changes in the reporter gene as they relate to the gene SLCO1B1. Furthermore, this assay endpoint can be referred to as a primary readout. To generalize the intended target to other relatable targets, this assay endpoint is annotated to the transporter intended target family, where subfamily is organic anion transporter.</t>
  </si>
  <si>
    <t>TOX21_VDR_BLA_Antagonist_ch1</t>
  </si>
  <si>
    <t>Data from the assay component TOX21_VDR_BLA_Antagonist_ch1 was analyzed into 1 assay endpoint. This assay endpoint, TOX21_VDR_BLA_Antagonist_ch1, was analyzed in the positive fitting direction relative to DMSO as the negative control and baseline of activity. Using a type of inducible reporter,increased activity can be used to understand changes in the reporter gene as they relate to the gene CYP24A1. Furthermore, this assay endpoint can be referred to as a secondary readout, because this assay has produced multiple assay endpoints where this one serves as artifact detection function.</t>
  </si>
  <si>
    <t>TOX21_RT_HEPG2_GLO_24hr_ctrl_viability</t>
  </si>
  <si>
    <t>TOX21_RT_HEPG2_GLO_24hr_ctrl_viability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</si>
  <si>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TOX21_p53_BLA_p3_ratio</t>
  </si>
  <si>
    <t>Data from the assay component TOX21_p53_BLA_p3_ratio was analyzed into 1 assay endpoint.  This assay endpoint, TOX21_p53_BLA_p3_ratio, was analyzed in the positive fitting direction relative to DMSO as the negative control and baseline of activity.  Using a type of inducible reporter,  gain-of-signal activity can be used to understand changes in the reporter gene as they relate to the gene TP53.  Furthermore, this assay endpoint can be referred to as a primary readout, because this assay has produced multiple assay endpoints where this ratio serves a reporter gene function to understand target activity.  To generalize the intended target to other relatable targets, this assay endpoint is annotated to the DNA binding intended target family, where the subfamily is tumor suppressor.</t>
  </si>
  <si>
    <t>TOX21_VDR_BLA_antagonist_ratio</t>
  </si>
  <si>
    <t>Data from the assay component TOX21_VDR_BLA_Antagonist_ratio was analyzed into 1 assay endpoint. This assay endpoint, TOX21_VDR_BLA_Antagonist_ratio, was analyzed in the positive fitting direction relative to DMSO as the negative control and baseline of activity. Using a type of inducible reporter, loss-of-signal activity can be used to understand changes in the reporter gene as they relate to the gene CYP24A1.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nuclear receptor intended target family, where the subfamily is non-steroidal.</t>
  </si>
  <si>
    <t>NP_000773.2|NP_000367.1</t>
  </si>
  <si>
    <t>TOX21_RT_HEPG2_FLO_40hr_ctrl_viability</t>
  </si>
  <si>
    <t>TOX21_RT_HEPG2_FLO_40hr_ctrl_viability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TOX21_RT_HEK293_GLO_08hr_viability</t>
  </si>
  <si>
    <t>TOX21_RT_HEPG2_GLO_40hr_viability</t>
  </si>
  <si>
    <t>TOX21_RT_HEPG2_GLO_40hr_viability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</si>
  <si>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TOX21_RT_HEPG2_GLO_32hr_ctrl_viability</t>
  </si>
  <si>
    <t>TOX21_RT_HEPG2_GLO_32hr_ctrl_viability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TOX21_RT_HEK293_FLO_08hr_viability</t>
  </si>
  <si>
    <t>TOX21_FXR_BLA_agonist_viability</t>
  </si>
  <si>
    <t>TOX21_FXR_BLA_Agonist_viability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</si>
  <si>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TOX21_RT_HEPG2_FLO_32hr_ctrl_viability</t>
  </si>
  <si>
    <t>TOX21_RT_HEPG2_FLO_32hr_ctrl_viability used a dead cell DNA stain where an increase in measured fluorescence indicated a loss of cell viability.  The assay component endpoint is part of a kinetic analysis of cell death with additional exposure times measured in other assay components as well as live cells measured with a vital dye, e.g. TOX21_RT_HEK293_GLO_08hr_viability</t>
  </si>
  <si>
    <t>TOX21_p53_BLA_p4_ratio</t>
  </si>
  <si>
    <t>Data from the assay component TOX21_p53_BLA_p4_ratio was analyzed into 1 assay endpoint. This assay endpoint, TOX21_p53_BLA_p4_ratio, was analyzed in the positive fitting direction relative to DMSO as the negative control and baseline of activity. Using a type of inducible reporter, gain-of-signal activity can be used to understand changes in the reporter gene as they relate to the gene TP53.  Furthermore, this assay endpoint can be referred to as a primary readout, because this assay has produced multiple assay endpoints where this ratio serves a reporter gene function to understand target activity.  To generalize the intended target to other relatable targets, this assay endpoint is annotated to the DNA binding intended target family, where the subfamily is tumor suppressor.</t>
  </si>
  <si>
    <t>TOX21_p53_BLA_p2_viability</t>
  </si>
  <si>
    <t>TOX21_p53_BLA_p2_viability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</si>
  <si>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TOX21_RXR_BLA_Agonist_viability</t>
  </si>
  <si>
    <t>TOX21_RXR_BLA_Agonist_viability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</si>
  <si>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TOX21_ESRE_BLA_viability</t>
  </si>
  <si>
    <t>TOX21_ESRE_BLA_viability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</si>
  <si>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TOX21_FXR_BLA_antagonist_viability</t>
  </si>
  <si>
    <t>TOX21_FXR_BLA_Antagonist_viability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</si>
  <si>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TOX21_p53_BLA_p1_ratio</t>
  </si>
  <si>
    <t>Data from the assay component TOX21_p53_BLA_p1_ratio was analyzed into 1 assay endpoint. This assay endpoint, TOX21_p53_BLA_p1_ratio, was analyzed in the positive fitting direction relative to DMSO as the negative control and baseline of activity.  Using a type of inducible reporter, gain-of-signal activity can be used to understand changes in the reporter gene as they relate to the gene TP53.  Furthermore, this assay endpoint can be referred to as a primary readout, because this assay has produced multiple assay endpoints and this ratio serves a reporter gene function to understand target activity.  To generalize the intended target to other relatable targets, this assay endpoint is annotated to the DNA binding intended target family, where the subfamily is tumor suppressor.</t>
  </si>
  <si>
    <t>LTEA_HepaRG_BAD_dn</t>
  </si>
  <si>
    <t>NP_004313.1</t>
  </si>
  <si>
    <t>ATG_LXRa_TRANS_up</t>
  </si>
  <si>
    <t>Data from the assay component ATG_LXRa_TRANS was analyzed into 1 assay endpoint. 
This assay endpoint, ATG_LXRa_TRANS_up,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NR1H3.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</si>
  <si>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NP_005684.2</t>
  </si>
  <si>
    <t>[61,58,34,34,61,58]</t>
  </si>
  <si>
    <t>[483]</t>
  </si>
  <si>
    <t>ATG_LXRb_TRANS_up</t>
  </si>
  <si>
    <t>Data from the assay component ATG_LXRb_TRANS was analyzed into 1 assay endpoint. 
This assay endpoint, ATG_LXRb_TRANS_up, was analyzed in the positive fitting direction relative to DMSO as the negative control and baseline of activity. 
Using a type of inducible reporter, measures of mRNA for gain-of-signal activity can be used to understand the reporter gene at the transcription factor-level as they relate to the gene NR1H2. 
Furthermore, this assay endpoint can be referred to as a primary readout, because this assay has produced multiple assay endpoints where this one serves a reporter gene function. 
To generalize the intended target to other relatable targets, this assay endpoint is annotated to the nuclear receptor intended target family, where the subfamily is non-steroidal.</t>
  </si>
  <si>
    <t>NP_009052.3</t>
  </si>
  <si>
    <t>[34,58,58,34]</t>
  </si>
  <si>
    <t>CLD_ABCB11_6hr</t>
  </si>
  <si>
    <t>Data from the assay component CLD_ABCB11_6hr was analyzed at the endpoint, CLD_ABCB11_6hr, in the positive fitting direction relative to DMSO as the negative control and baseline of activity. Using a type of inducible reporter, gain-of-signal activity can be used to understand changes in the reporter gene as they relate to the gene ABCB11. Furthermore, this assay endpoint can be referred to as a primary readout. To generalize the intended target to other relatable targets, this assay endpoint is annotated to the transporter intended target family, where subfamily is ABC transporter.</t>
  </si>
  <si>
    <t>["Noisy data","Only one conc above baseline, active"]</t>
  </si>
  <si>
    <t xml:space="preserve"> luciferase [Cloning vector pGL3-Basic, complete sequence]</t>
  </si>
  <si>
    <t>CCTE_Shafer_MEA_acute_burst_duration_mean_up</t>
  </si>
  <si>
    <t>Data from the assay component CCTE_Shafer_MEA_acute_burst_duration_mean was analyzed into 2 assay endpoints. This assay endpoint, CCTE_Shafer_MEA_acute_burst_duration_mean_up, was analyzed in the positive analysis fitting direction relative to DMSO as the negative control and baseline of activity. Using a type of functional reporter, gain-of-signal activity can be used to understand electrical activity.</t>
  </si>
  <si>
    <t>OT_NURR1_NURR1RXRa_1440</t>
  </si>
  <si>
    <t>Data from the assay component OT_NURR1_NURR1RXRa_1440 was analyzed into 1 assay endpoint. 
This assay endpoint, OT_NURR1_NURR1RXRa_1440, was analyzed in the positive fitting direction relative to DMSO as the negative control and baseline of activity. 
Using a type of binding reporter, measures of receptor for gain-of-signal activity can be used to understand the binding at the pathway-level as they relate to the gene RXRA. 
Furthermore, this assay endpoint can be referred to as a primary readout, because the performed assay has only produced 1 assay endpoint. 
To generalize the intended target to other relatable targets, this assay endpoint is annotated to the "nuclear receptor" intended target family, where the subfamily is "non-steroidal".</t>
  </si>
  <si>
    <t>TOX21_HDAC_Inhibition_viability</t>
  </si>
  <si>
    <t>TOX21_HDAC_Inhibition_viability used a type of viability reporter where loss-of-signal activity can be used to understand changes in the cell viability. Furthermore, this assay endpoint can be referred to as a secondary readout, because this assay has produced multiple assay endpoints where this one serves a viability function. To generalize the intended target to other relatable targets, this assay endpoint is annotated to the cell cycle intended target family, where the subfamily is cytotoxicity.</t>
  </si>
  <si>
    <t>["Borderline active","Only highest conc above baseline, active","Noisy data"]</t>
  </si>
  <si>
    <t>Data from the CCTE_Shafer_MEA_dev_burst_rate was analyzed at the assay endpoint CCTE_Shafer_MEA_dev_burst_rate_dn in the positive analysis fitting direction relative to DMSO as the negative control and baseline of activity. Using a type of functional reporter, loss-of-signal activity can be used to understand electrical activity.</t>
  </si>
  <si>
    <t>5th %ile ACC</t>
  </si>
  <si>
    <t>["Borderline active","Only highest conc above baseline, active","Less than 50% efficacy"]</t>
  </si>
  <si>
    <t>["Only highest conc above baseline, active","Borderline active","Less than 50% efficacy"]</t>
  </si>
  <si>
    <t>["Only highest conc above baseline, active","Less than 50% efficacy","Borderline active"]</t>
  </si>
  <si>
    <t>["Borderline active","Only highest conc above baseline, active","Less than 50% efficacy",]</t>
  </si>
  <si>
    <t>["Borderline active","Hit-call potentially confounded by overfitting","Less than 50% efficacy",]</t>
  </si>
  <si>
    <t>["Cell viability assay fit with gnls winning model"]</t>
  </si>
  <si>
    <t>["Less than 50% efficacy","Only highest conc above baseline, active","Borderline active"]</t>
  </si>
  <si>
    <t>["AC50 less than lowest concentration tested","Gain AC50 &lt; lowest conc &amp; loss AC50 &lt; mean conc"]</t>
  </si>
  <si>
    <t>["Gain AC50 &lt; lowest conc &amp; loss AC50 &lt; mean conc","AC50 less than lowest concentration tested"]</t>
  </si>
  <si>
    <t>["Borderline active","Less than 50% efficacy","Only one conc above baseline, active"]</t>
  </si>
  <si>
    <t>["Noisy data","Only highest conc above baseline, active",]</t>
  </si>
  <si>
    <t>["Less than 50% efficacy","Borderline active","Only highest conc above baseline, active"]</t>
  </si>
  <si>
    <t>["Only highest conc above baseline, active","Hit-call potentially confounded by overfitting","Less than 50% efficacy"]</t>
  </si>
  <si>
    <t>["Borderline active","Less than 50% efficacy","Cell viability assay fit with gnls winning model"]</t>
  </si>
  <si>
    <t>["Only one conc above baseline, active","Less than 50% efficacy","Borderline active"]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</si>
</sst>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
    <numFmt numFmtId="166" formatCode="#,##0.000000000"/>
    <numFmt numFmtId="167" formatCode="#,##0.000000"/>
    <numFmt numFmtId="168" formatCode="#,##0.0000000"/>
    <numFmt numFmtId="169" formatCode="#,##0.00000000"/>
    <numFmt numFmtId="170" formatCode="0.000000"/>
  </numFmts>
  <fonts count="42">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1"/>
      <color rgb="FF000000"/>
      <name val="Calibri"/>
      <family val="2"/>
      <scheme val="minor"/>
    </font>
    <font>
      <sz val="10"/>
      <color theme="1"/>
      <name val="Ebrima"/>
    </font>
    <font>
      <sz val="10"/>
      <color rgb="FF000000"/>
      <name val="Ebrima"/>
    </font>
    <font>
      <b/>
      <sz val="11"/>
      <color theme="1"/>
      <name val="Ebrima"/>
    </font>
    <font>
      <b/>
      <sz val="10"/>
      <color theme="1"/>
      <name val="Ebrima"/>
    </font>
    <font>
      <sz val="11"/>
      <color theme="1"/>
      <name val="Ebrima"/>
    </font>
    <font>
      <i/>
      <sz val="10"/>
      <color theme="1"/>
      <name val="Ebrima"/>
    </font>
    <font>
      <sz val="11"/>
      <color rgb="FFFF0000"/>
      <name val="Ebrima"/>
    </font>
    <font>
      <b/>
      <vertAlign val="subscript"/>
      <sz val="11"/>
      <color theme="1"/>
      <name val="Ebrima"/>
    </font>
    <font>
      <b/>
      <vertAlign val="subscript"/>
      <sz val="10"/>
      <color theme="1"/>
      <name val="Ebrima"/>
    </font>
    <font>
      <b/>
      <sz val="10"/>
      <color theme="1"/>
      <name val="Calibri"/>
      <family val="2"/>
    </font>
    <font>
      <u/>
      <sz val="11"/>
      <color theme="1"/>
      <name val="Calibri"/>
      <family val="2"/>
      <scheme val="minor"/>
    </font>
    <font>
      <sz val="11"/>
      <name val="Calibri"/>
      <family val="2"/>
      <scheme val="minor"/>
    </font>
    <font>
      <b/>
      <u/>
      <sz val="11"/>
      <color theme="1"/>
      <name val="Calibri"/>
      <family val="2"/>
      <scheme val="minor"/>
    </font>
    <font>
      <b/>
      <u/>
      <sz val="11"/>
      <color theme="1"/>
      <name val="Ebrima"/>
    </font>
    <font>
      <u/>
      <sz val="11"/>
      <color theme="1"/>
      <name val="Ebrima"/>
    </font>
    <font>
      <b/>
      <sz val="8"/>
      <name val="Ebrima"/>
    </font>
    <font>
      <b/>
      <u/>
      <vertAlign val="subscript"/>
      <sz val="11"/>
      <color theme="1"/>
      <name val="Ebrima"/>
    </font>
    <font>
      <b/>
      <sz val="10"/>
      <name val="Avenir Next LT Pro Demi"/>
      <family val="2"/>
    </font>
    <font>
      <sz val="11"/>
      <color theme="1" tint="0.34998626667073579"/>
      <name val="Calibri"/>
      <family val="2"/>
      <scheme val="minor"/>
    </font>
    <font>
      <sz val="11"/>
      <color rgb="FFC00000"/>
      <name val="Calibri"/>
      <family val="2"/>
      <scheme val="minor"/>
    </font>
    <font>
      <sz val="11"/>
      <color indexed="8"/>
      <name val="Calibri"/>
      <family val="2"/>
      <scheme val="minor"/>
    </font>
    <font>
      <sz val="11"/>
      <name val="Ebrima"/>
    </font>
    <font>
      <sz val="10"/>
      <name val="Arial"/>
      <family val="2"/>
    </font>
    <font>
      <sz val="14"/>
      <name val="Arial"/>
      <family val="2"/>
    </font>
    <font>
      <b/>
      <sz val="10"/>
      <name val="Arial"/>
      <family val="2"/>
    </font>
    <font>
      <b/>
      <vertAlign val="subscript"/>
      <sz val="10"/>
      <name val="Arial"/>
      <family val="2"/>
    </font>
    <font>
      <vertAlign val="subscript"/>
      <sz val="10"/>
      <name val="Arial"/>
      <family val="2"/>
    </font>
    <font>
      <sz val="10"/>
      <name val="Arial"/>
      <family val="1"/>
      <charset val="2"/>
    </font>
    <font>
      <sz val="10"/>
      <name val="Symbol"/>
      <family val="1"/>
      <charset val="2"/>
    </font>
    <font>
      <strike/>
      <sz val="10"/>
      <color theme="1"/>
      <name val="Ebrima"/>
    </font>
    <font>
      <b/>
      <sz val="10"/>
      <color indexed="8"/>
      <name val="Ebrima"/>
    </font>
    <font>
      <sz val="11"/>
      <color theme="1" tint="0.499984740745262"/>
      <name val="Calibri"/>
      <family val="2"/>
      <scheme val="minor"/>
    </font>
    <font>
      <vertAlign val="subscript"/>
      <sz val="11"/>
      <color theme="1"/>
      <name val="Calibri"/>
      <family val="2"/>
      <scheme val="minor"/>
    </font>
    <font>
      <b/>
      <vertAlign val="subscript"/>
      <sz val="11"/>
      <color theme="1"/>
      <name val="Calibri"/>
      <family val="2"/>
      <scheme val="minor"/>
    </font>
    <font>
      <sz val="10"/>
      <name val="Ebrima"/>
    </font>
    <font>
      <b/>
      <sz val="14"/>
      <color theme="1"/>
      <name val="Calibri"/>
      <family val="2"/>
      <scheme val="minor"/>
    </font>
    <font>
      <b/>
      <sz val="11"/>
      <name val="Calibri"/>
      <family val="2"/>
    </font>
  </fonts>
  <fills count="18">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2"/>
        <bgColor indexed="64"/>
      </patternFill>
    </fill>
    <fill>
      <patternFill patternType="solid">
        <fgColor theme="7" tint="0.59999389629810485"/>
        <bgColor indexed="64"/>
      </patternFill>
    </fill>
  </fills>
  <borders count="144">
    <border>
      <left/>
      <right/>
      <top/>
      <bottom/>
      <diagonal/>
    </border>
    <border>
      <left style="thin">
        <color theme="2" tint="-0.249977111117893"/>
      </left>
      <right style="medium">
        <color theme="2" tint="-0.249977111117893"/>
      </right>
      <top style="thin">
        <color theme="2" tint="-0.249977111117893"/>
      </top>
      <bottom style="medium">
        <color theme="2" tint="-0.249977111117893"/>
      </bottom>
      <diagonal/>
    </border>
    <border>
      <left style="thin">
        <color theme="2" tint="-0.249977111117893"/>
      </left>
      <right style="thin">
        <color theme="2" tint="-0.249977111117893"/>
      </right>
      <top style="thin">
        <color theme="2" tint="-0.249977111117893"/>
      </top>
      <bottom style="medium">
        <color theme="2" tint="-0.249977111117893"/>
      </bottom>
      <diagonal/>
    </border>
    <border>
      <left style="thin">
        <color theme="2" tint="-0.249977111117893"/>
      </left>
      <right style="medium">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style="thin">
        <color theme="2" tint="-0.249977111117893"/>
      </bottom>
      <diagonal/>
    </border>
    <border>
      <left/>
      <right style="thin">
        <color theme="2" tint="-0.249977111117893"/>
      </right>
      <top/>
      <bottom/>
      <diagonal/>
    </border>
    <border>
      <left/>
      <right style="thin">
        <color theme="2" tint="-0.249977111117893"/>
      </right>
      <top style="thin">
        <color theme="2" tint="-0.249977111117893"/>
      </top>
      <bottom/>
      <diagonal/>
    </border>
    <border>
      <left style="medium">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medium">
        <color theme="2" tint="-0.249977111117893"/>
      </right>
      <top style="medium">
        <color theme="2" tint="-0.249977111117893"/>
      </top>
      <bottom style="thin">
        <color theme="2" tint="-0.249977111117893"/>
      </bottom>
      <diagonal/>
    </border>
    <border>
      <left style="thin">
        <color theme="2" tint="-0.249977111117893"/>
      </left>
      <right style="thin">
        <color theme="2" tint="-0.249977111117893"/>
      </right>
      <top style="medium">
        <color theme="2" tint="-0.249977111117893"/>
      </top>
      <bottom style="thin">
        <color theme="2" tint="-0.249977111117893"/>
      </bottom>
      <diagonal/>
    </border>
    <border>
      <left style="medium">
        <color theme="2" tint="-0.249977111117893"/>
      </left>
      <right style="thin">
        <color theme="2" tint="-0.249977111117893"/>
      </right>
      <top style="medium">
        <color theme="2" tint="-0.249977111117893"/>
      </top>
      <bottom style="thin">
        <color theme="2" tint="-0.249977111117893"/>
      </bottom>
      <diagonal/>
    </border>
    <border>
      <left style="medium">
        <color theme="2" tint="-0.249977111117893"/>
      </left>
      <right style="thin">
        <color theme="2" tint="-0.249977111117893"/>
      </right>
      <top style="thin">
        <color theme="2" tint="-0.249977111117893"/>
      </top>
      <bottom style="medium">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499984740745262"/>
      </left>
      <right style="medium">
        <color indexed="64"/>
      </right>
      <top style="thin">
        <color theme="2" tint="-0.499984740745262"/>
      </top>
      <bottom style="medium">
        <color indexed="64"/>
      </bottom>
      <diagonal/>
    </border>
    <border>
      <left style="thin">
        <color theme="2" tint="-0.499984740745262"/>
      </left>
      <right style="thin">
        <color theme="2" tint="-0.499984740745262"/>
      </right>
      <top style="thin">
        <color theme="2" tint="-0.499984740745262"/>
      </top>
      <bottom style="medium">
        <color indexed="64"/>
      </bottom>
      <diagonal/>
    </border>
    <border>
      <left style="medium">
        <color indexed="64"/>
      </left>
      <right style="thin">
        <color theme="2" tint="-0.499984740745262"/>
      </right>
      <top style="thin">
        <color theme="2" tint="-0.499984740745262"/>
      </top>
      <bottom style="medium">
        <color indexed="64"/>
      </bottom>
      <diagonal/>
    </border>
    <border>
      <left/>
      <right style="thin">
        <color theme="2" tint="-0.499984740745262"/>
      </right>
      <top style="thin">
        <color theme="2" tint="-0.499984740745262"/>
      </top>
      <bottom style="medium">
        <color indexed="64"/>
      </bottom>
      <diagonal/>
    </border>
    <border>
      <left style="thin">
        <color theme="2" tint="-0.499984740745262"/>
      </left>
      <right style="medium">
        <color indexed="64"/>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style="medium">
        <color indexed="64"/>
      </right>
      <top style="medium">
        <color indexed="64"/>
      </top>
      <bottom style="thin">
        <color theme="2" tint="-0.499984740745262"/>
      </bottom>
      <diagonal/>
    </border>
    <border>
      <left style="thin">
        <color theme="2" tint="-0.499984740745262"/>
      </left>
      <right style="thin">
        <color theme="2" tint="-0.499984740745262"/>
      </right>
      <top style="medium">
        <color indexed="64"/>
      </top>
      <bottom style="thin">
        <color theme="2" tint="-0.499984740745262"/>
      </bottom>
      <diagonal/>
    </border>
    <border>
      <left style="medium">
        <color indexed="64"/>
      </left>
      <right style="thin">
        <color theme="2" tint="-0.499984740745262"/>
      </right>
      <top style="medium">
        <color indexed="64"/>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right style="medium">
        <color indexed="64"/>
      </right>
      <top style="medium">
        <color indexed="64"/>
      </top>
      <bottom/>
      <diagonal/>
    </border>
    <border>
      <left style="medium">
        <color indexed="64"/>
      </left>
      <right style="thin">
        <color theme="2" tint="-0.499984740745262"/>
      </right>
      <top style="medium">
        <color indexed="64"/>
      </top>
      <bottom/>
      <diagonal/>
    </border>
    <border>
      <left style="thin">
        <color theme="2" tint="-0.499984740745262"/>
      </left>
      <right style="thin">
        <color theme="2" tint="-0.499984740745262"/>
      </right>
      <top style="medium">
        <color indexed="64"/>
      </top>
      <bottom/>
      <diagonal/>
    </border>
    <border>
      <left/>
      <right/>
      <top style="thin">
        <color theme="2" tint="-0.499984740745262"/>
      </top>
      <bottom style="medium">
        <color indexed="64"/>
      </bottom>
      <diagonal/>
    </border>
    <border>
      <left/>
      <right style="thin">
        <color indexed="64"/>
      </right>
      <top style="thin">
        <color theme="2" tint="-0.499984740745262"/>
      </top>
      <bottom style="medium">
        <color indexed="64"/>
      </bottom>
      <diagonal/>
    </border>
    <border>
      <left style="thin">
        <color theme="2" tint="-0.499984740745262"/>
      </left>
      <right style="thin">
        <color indexed="64"/>
      </right>
      <top style="thin">
        <color theme="2" tint="-0.499984740745262"/>
      </top>
      <bottom style="medium">
        <color indexed="64"/>
      </bottom>
      <diagonal/>
    </border>
    <border>
      <left style="thin">
        <color theme="2" tint="-0.499984740745262"/>
      </left>
      <right/>
      <top style="thin">
        <color theme="2" tint="-0.499984740745262"/>
      </top>
      <bottom style="medium">
        <color indexed="64"/>
      </bottom>
      <diagonal/>
    </border>
    <border>
      <left/>
      <right/>
      <top style="thin">
        <color theme="2" tint="-0.499984740745262"/>
      </top>
      <bottom style="thin">
        <color theme="2" tint="-0.499984740745262"/>
      </bottom>
      <diagonal/>
    </border>
    <border>
      <left/>
      <right style="thin">
        <color indexed="64"/>
      </right>
      <top style="thin">
        <color theme="2" tint="-0.499984740745262"/>
      </top>
      <bottom style="thin">
        <color theme="2" tint="-0.499984740745262"/>
      </bottom>
      <diagonal/>
    </border>
    <border>
      <left style="thin">
        <color theme="2" tint="-0.499984740745262"/>
      </left>
      <right style="thin">
        <color indexed="64"/>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style="thin">
        <color theme="2" tint="-0.499984740745262"/>
      </right>
      <top/>
      <bottom/>
      <diagonal/>
    </border>
    <border>
      <left/>
      <right/>
      <top style="medium">
        <color indexed="64"/>
      </top>
      <bottom/>
      <diagonal/>
    </border>
    <border>
      <left/>
      <right style="thin">
        <color indexed="64"/>
      </right>
      <top style="medium">
        <color indexed="64"/>
      </top>
      <bottom/>
      <diagonal/>
    </border>
    <border>
      <left style="thin">
        <color theme="2" tint="-0.499984740745262"/>
      </left>
      <right style="thin">
        <color indexed="64"/>
      </right>
      <top style="medium">
        <color indexed="64"/>
      </top>
      <bottom/>
      <diagonal/>
    </border>
    <border>
      <left style="thin">
        <color theme="2" tint="-0.499984740745262"/>
      </left>
      <right/>
      <top style="medium">
        <color indexed="64"/>
      </top>
      <bottom style="thin">
        <color theme="2" tint="-0.499984740745262"/>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diagonal/>
    </border>
    <border>
      <left style="thin">
        <color indexed="64"/>
      </left>
      <right/>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2" tint="-0.499984740745262"/>
      </right>
      <top style="medium">
        <color theme="0" tint="-0.499984740745262"/>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2" tint="-0.499984740745262"/>
      </right>
      <top/>
      <bottom style="medium">
        <color theme="0" tint="-0.499984740745262"/>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diagonal/>
    </border>
    <border>
      <left style="thin">
        <color theme="2" tint="-0.249977111117893"/>
      </left>
      <right style="medium">
        <color theme="2" tint="-0.499984740745262"/>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style="medium">
        <color theme="2" tint="-0.499984740745262"/>
      </bottom>
      <diagonal/>
    </border>
    <border>
      <left style="thin">
        <color theme="2" tint="-0.249977111117893"/>
      </left>
      <right style="medium">
        <color theme="2" tint="-0.499984740745262"/>
      </right>
      <top style="thin">
        <color theme="2" tint="-0.249977111117893"/>
      </top>
      <bottom style="medium">
        <color theme="2" tint="-0.499984740745262"/>
      </bottom>
      <diagonal/>
    </border>
    <border>
      <left style="thin">
        <color theme="2" tint="-0.249977111117893"/>
      </left>
      <right style="thin">
        <color theme="2" tint="-0.249977111117893"/>
      </right>
      <top style="medium">
        <color theme="2" tint="-0.499984740745262"/>
      </top>
      <bottom style="thin">
        <color theme="2" tint="-0.249977111117893"/>
      </bottom>
      <diagonal/>
    </border>
    <border>
      <left style="medium">
        <color theme="2" tint="-0.499984740745262"/>
      </left>
      <right style="thin">
        <color theme="2" tint="-0.249977111117893"/>
      </right>
      <top style="thin">
        <color theme="2" tint="-0.249977111117893"/>
      </top>
      <bottom style="thin">
        <color theme="2" tint="-0.249977111117893"/>
      </bottom>
      <diagonal/>
    </border>
    <border>
      <left style="medium">
        <color theme="2" tint="-0.499984740745262"/>
      </left>
      <right style="thin">
        <color theme="2" tint="-0.249977111117893"/>
      </right>
      <top style="medium">
        <color theme="2" tint="-0.499984740745262"/>
      </top>
      <bottom style="thin">
        <color theme="2" tint="-0.249977111117893"/>
      </bottom>
      <diagonal/>
    </border>
    <border>
      <left style="thin">
        <color theme="2" tint="-0.249977111117893"/>
      </left>
      <right style="medium">
        <color theme="2" tint="-0.499984740745262"/>
      </right>
      <top style="medium">
        <color theme="2" tint="-0.499984740745262"/>
      </top>
      <bottom style="thin">
        <color theme="2" tint="-0.249977111117893"/>
      </bottom>
      <diagonal/>
    </border>
    <border>
      <left style="medium">
        <color theme="2" tint="-0.499984740745262"/>
      </left>
      <right style="thin">
        <color theme="2" tint="-0.249977111117893"/>
      </right>
      <top style="thin">
        <color theme="2" tint="-0.249977111117893"/>
      </top>
      <bottom style="medium">
        <color theme="2" tint="-0.499984740745262"/>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2" tint="-0.249977111117893"/>
      </left>
      <right style="medium">
        <color theme="2" tint="-0.499984740745262"/>
      </right>
      <top/>
      <bottom style="thin">
        <color theme="2" tint="-0.249977111117893"/>
      </bottom>
      <diagonal/>
    </border>
    <border>
      <left style="medium">
        <color theme="2" tint="-0.499984740745262"/>
      </left>
      <right/>
      <top style="thin">
        <color theme="2" tint="-0.249977111117893"/>
      </top>
      <bottom/>
      <diagonal/>
    </border>
    <border>
      <left style="thin">
        <color theme="2" tint="-0.249977111117893"/>
      </left>
      <right style="medium">
        <color theme="2" tint="-0.499984740745262"/>
      </right>
      <top style="thin">
        <color theme="2" tint="-0.249977111117893"/>
      </top>
      <bottom/>
      <diagonal/>
    </border>
    <border>
      <left/>
      <right style="thin">
        <color theme="2" tint="-0.249977111117893"/>
      </right>
      <top/>
      <bottom style="medium">
        <color theme="2" tint="-0.499984740745262"/>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style="thin">
        <color theme="2" tint="-0.499984740745262"/>
      </right>
      <top style="thin">
        <color theme="2" tint="-0.499984740745262"/>
      </top>
      <bottom style="medium">
        <color theme="2" tint="-0.499984740745262"/>
      </bottom>
      <diagonal/>
    </border>
    <border>
      <left/>
      <right style="thin">
        <color theme="2" tint="-0.499984740745262"/>
      </right>
      <top style="thin">
        <color theme="2" tint="-0.499984740745262"/>
      </top>
      <bottom style="medium">
        <color theme="2" tint="-0.499984740745262"/>
      </bottom>
      <diagonal/>
    </border>
    <border>
      <left style="thin">
        <color theme="2" tint="-0.499984740745262"/>
      </left>
      <right style="medium">
        <color theme="2" tint="-0.499984740745262"/>
      </right>
      <top style="thin">
        <color theme="2" tint="-0.499984740745262"/>
      </top>
      <bottom style="medium">
        <color theme="2" tint="-0.499984740745262"/>
      </bottom>
      <diagonal/>
    </border>
    <border>
      <left style="thin">
        <color theme="2" tint="-0.499984740745262"/>
      </left>
      <right/>
      <top style="medium">
        <color theme="2" tint="-0.499984740745262"/>
      </top>
      <bottom style="thin">
        <color theme="2" tint="-0.499984740745262"/>
      </bottom>
      <diagonal/>
    </border>
    <border>
      <left style="thin">
        <color theme="2" tint="-0.499984740745262"/>
      </left>
      <right/>
      <top style="thin">
        <color theme="2" tint="-0.499984740745262"/>
      </top>
      <bottom style="medium">
        <color theme="2" tint="-0.499984740745262"/>
      </bottom>
      <diagonal/>
    </border>
    <border>
      <left style="medium">
        <color theme="2" tint="-0.499984740745262"/>
      </left>
      <right style="thin">
        <color theme="2" tint="-0.499984740745262"/>
      </right>
      <top style="medium">
        <color theme="2" tint="-0.499984740745262"/>
      </top>
      <bottom/>
      <diagonal/>
    </border>
    <border>
      <left style="thin">
        <color theme="2" tint="-0.499984740745262"/>
      </left>
      <right style="thin">
        <color theme="2" tint="-0.499984740745262"/>
      </right>
      <top style="medium">
        <color theme="2" tint="-0.499984740745262"/>
      </top>
      <bottom/>
      <diagonal/>
    </border>
    <border>
      <left style="thin">
        <color theme="2" tint="-0.499984740745262"/>
      </left>
      <right/>
      <top style="medium">
        <color theme="2" tint="-0.499984740745262"/>
      </top>
      <bottom/>
      <diagonal/>
    </border>
    <border>
      <left/>
      <right style="thin">
        <color theme="2" tint="-0.499984740745262"/>
      </right>
      <top style="medium">
        <color theme="2" tint="-0.499984740745262"/>
      </top>
      <bottom/>
      <diagonal/>
    </border>
    <border>
      <left style="thin">
        <color theme="2" tint="-0.499984740745262"/>
      </left>
      <right/>
      <top/>
      <bottom style="thin">
        <color theme="2" tint="-0.499984740745262"/>
      </bottom>
      <diagonal/>
    </border>
    <border>
      <left style="thin">
        <color theme="2" tint="-0.499984740745262"/>
      </left>
      <right style="thin">
        <color theme="2" tint="-0.499984740745262"/>
      </right>
      <top/>
      <bottom style="medium">
        <color theme="2" tint="-0.499984740745262"/>
      </bottom>
      <diagonal/>
    </border>
    <border>
      <left/>
      <right/>
      <top style="thin">
        <color theme="2" tint="-0.499984740745262"/>
      </top>
      <bottom style="medium">
        <color theme="2" tint="-0.499984740745262"/>
      </bottom>
      <diagonal/>
    </border>
    <border>
      <left style="medium">
        <color theme="2" tint="-0.749992370372631"/>
      </left>
      <right style="thin">
        <color theme="1" tint="0.499984740745262"/>
      </right>
      <top style="thin">
        <color theme="1" tint="0.499984740745262"/>
      </top>
      <bottom style="thin">
        <color theme="1" tint="0.499984740745262"/>
      </bottom>
      <diagonal/>
    </border>
    <border>
      <left style="thin">
        <color theme="1" tint="0.499984740745262"/>
      </left>
      <right style="medium">
        <color theme="2" tint="-0.749992370372631"/>
      </right>
      <top style="thin">
        <color theme="1" tint="0.499984740745262"/>
      </top>
      <bottom style="thin">
        <color theme="1" tint="0.499984740745262"/>
      </bottom>
      <diagonal/>
    </border>
    <border>
      <left style="medium">
        <color theme="2" tint="-0.749992370372631"/>
      </left>
      <right style="thin">
        <color theme="1" tint="0.499984740745262"/>
      </right>
      <top style="thin">
        <color theme="1" tint="0.499984740745262"/>
      </top>
      <bottom/>
      <diagonal/>
    </border>
    <border>
      <left style="thin">
        <color theme="1" tint="0.499984740745262"/>
      </left>
      <right style="medium">
        <color theme="2" tint="-0.749992370372631"/>
      </right>
      <top style="thin">
        <color theme="1" tint="0.499984740745262"/>
      </top>
      <bottom/>
      <diagonal/>
    </border>
    <border>
      <left style="medium">
        <color theme="2" tint="-0.749992370372631"/>
      </left>
      <right style="thin">
        <color theme="1" tint="0.499984740745262"/>
      </right>
      <top style="thin">
        <color theme="1" tint="0.499984740745262"/>
      </top>
      <bottom style="medium">
        <color theme="2" tint="-0.749992370372631"/>
      </bottom>
      <diagonal/>
    </border>
    <border>
      <left style="thin">
        <color theme="1" tint="0.499984740745262"/>
      </left>
      <right style="thin">
        <color theme="1" tint="0.499984740745262"/>
      </right>
      <top style="thin">
        <color theme="1" tint="0.499984740745262"/>
      </top>
      <bottom style="medium">
        <color theme="2" tint="-0.749992370372631"/>
      </bottom>
      <diagonal/>
    </border>
    <border>
      <left style="thin">
        <color theme="1" tint="0.499984740745262"/>
      </left>
      <right style="medium">
        <color theme="2" tint="-0.749992370372631"/>
      </right>
      <top style="thin">
        <color theme="1" tint="0.499984740745262"/>
      </top>
      <bottom style="medium">
        <color theme="2" tint="-0.749992370372631"/>
      </bottom>
      <diagonal/>
    </border>
    <border>
      <left style="medium">
        <color theme="2" tint="-0.749992370372631"/>
      </left>
      <right style="thin">
        <color theme="2" tint="-0.499984740745262"/>
      </right>
      <top style="medium">
        <color theme="2" tint="-0.749992370372631"/>
      </top>
      <bottom/>
      <diagonal/>
    </border>
    <border>
      <left style="thin">
        <color theme="2" tint="-0.499984740745262"/>
      </left>
      <right style="medium">
        <color theme="2" tint="-0.749992370372631"/>
      </right>
      <top style="medium">
        <color theme="2" tint="-0.749992370372631"/>
      </top>
      <bottom/>
      <diagonal/>
    </border>
    <border>
      <left style="medium">
        <color theme="2" tint="-0.749992370372631"/>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749992370372631"/>
      </right>
      <top style="thin">
        <color theme="2" tint="-0.499984740745262"/>
      </top>
      <bottom style="thin">
        <color theme="2" tint="-0.499984740745262"/>
      </bottom>
      <diagonal/>
    </border>
    <border>
      <left style="medium">
        <color theme="2" tint="-0.749992370372631"/>
      </left>
      <right style="thin">
        <color theme="2" tint="-0.499984740745262"/>
      </right>
      <top style="thin">
        <color theme="2" tint="-0.499984740745262"/>
      </top>
      <bottom style="medium">
        <color theme="2" tint="-0.749992370372631"/>
      </bottom>
      <diagonal/>
    </border>
    <border>
      <left style="thin">
        <color theme="2" tint="-0.499984740745262"/>
      </left>
      <right style="medium">
        <color theme="2" tint="-0.749992370372631"/>
      </right>
      <top style="thin">
        <color theme="2" tint="-0.499984740745262"/>
      </top>
      <bottom style="medium">
        <color theme="2" tint="-0.749992370372631"/>
      </bottom>
      <diagonal/>
    </border>
    <border>
      <left style="medium">
        <color theme="2" tint="-0.749992370372631"/>
      </left>
      <right style="thin">
        <color theme="2" tint="-0.499984740745262"/>
      </right>
      <top style="medium">
        <color theme="2" tint="-0.749992370372631"/>
      </top>
      <bottom style="thin">
        <color theme="2" tint="-0.499984740745262"/>
      </bottom>
      <diagonal/>
    </border>
    <border>
      <left style="thin">
        <color theme="2" tint="-0.499984740745262"/>
      </left>
      <right style="medium">
        <color theme="2" tint="-0.749992370372631"/>
      </right>
      <top style="medium">
        <color theme="2" tint="-0.749992370372631"/>
      </top>
      <bottom style="thin">
        <color theme="2" tint="-0.499984740745262"/>
      </bottom>
      <diagonal/>
    </border>
    <border>
      <left style="medium">
        <color theme="2" tint="-0.749992370372631"/>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medium">
        <color theme="2" tint="-0.749992370372631"/>
      </right>
      <top/>
      <bottom style="thin">
        <color theme="1" tint="0.499984740745262"/>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style="medium">
        <color theme="2" tint="-0.499984740745262"/>
      </left>
      <right style="thin">
        <color theme="2" tint="-0.249977111117893"/>
      </right>
      <top style="medium">
        <color theme="2" tint="-0.499984740745262"/>
      </top>
      <bottom style="medium">
        <color theme="2" tint="-0.499984740745262"/>
      </bottom>
      <diagonal/>
    </border>
    <border>
      <left style="thin">
        <color theme="2" tint="-0.249977111117893"/>
      </left>
      <right style="thin">
        <color theme="2" tint="-0.249977111117893"/>
      </right>
      <top style="medium">
        <color theme="2" tint="-0.499984740745262"/>
      </top>
      <bottom style="medium">
        <color theme="2" tint="-0.499984740745262"/>
      </bottom>
      <diagonal/>
    </border>
    <border>
      <left/>
      <right/>
      <top style="medium">
        <color theme="2" tint="-0.499984740745262"/>
      </top>
      <bottom style="medium">
        <color theme="2" tint="-0.499984740745262"/>
      </bottom>
      <diagonal/>
    </border>
    <border>
      <left/>
      <right style="medium">
        <color theme="2" tint="-0.499984740745262"/>
      </right>
      <top style="medium">
        <color theme="2" tint="-0.499984740745262"/>
      </top>
      <bottom style="medium">
        <color theme="2" tint="-0.499984740745262"/>
      </bottom>
      <diagonal/>
    </border>
    <border>
      <left style="medium">
        <color theme="2" tint="-0.499984740745262"/>
      </left>
      <right/>
      <top style="thin">
        <color theme="2" tint="-0.499984740745262"/>
      </top>
      <bottom style="thin">
        <color theme="2" tint="-0.499984740745262"/>
      </bottom>
      <diagonal/>
    </border>
    <border>
      <left/>
      <right style="medium">
        <color theme="2" tint="-0.499984740745262"/>
      </right>
      <top style="thin">
        <color theme="2" tint="-0.499984740745262"/>
      </top>
      <bottom style="thin">
        <color theme="2" tint="-0.499984740745262"/>
      </bottom>
      <diagonal/>
    </border>
    <border>
      <left style="medium">
        <color theme="2" tint="-0.499984740745262"/>
      </left>
      <right/>
      <top style="thin">
        <color theme="2" tint="-0.499984740745262"/>
      </top>
      <bottom style="thin">
        <color theme="2" tint="-0.249977111117893"/>
      </bottom>
      <diagonal/>
    </border>
    <border>
      <left/>
      <right/>
      <top style="thin">
        <color theme="2" tint="-0.499984740745262"/>
      </top>
      <bottom style="thin">
        <color theme="2" tint="-0.249977111117893"/>
      </bottom>
      <diagonal/>
    </border>
    <border>
      <left/>
      <right/>
      <top style="thin">
        <color theme="2" tint="-0.499984740745262"/>
      </top>
      <bottom/>
      <diagonal/>
    </border>
    <border>
      <left/>
      <right style="medium">
        <color theme="2" tint="-0.499984740745262"/>
      </right>
      <top style="thin">
        <color theme="2" tint="-0.499984740745262"/>
      </top>
      <bottom/>
      <diagonal/>
    </border>
    <border>
      <left style="medium">
        <color theme="2" tint="-0.499984740745262"/>
      </left>
      <right style="thin">
        <color theme="2" tint="-0.249977111117893"/>
      </right>
      <top style="medium">
        <color theme="2" tint="-0.499984740745262"/>
      </top>
      <bottom style="thin">
        <color theme="2" tint="-0.499984740745262"/>
      </bottom>
      <diagonal/>
    </border>
    <border>
      <left style="thin">
        <color theme="2" tint="-0.249977111117893"/>
      </left>
      <right style="thin">
        <color theme="2" tint="-0.249977111117893"/>
      </right>
      <top style="medium">
        <color theme="2" tint="-0.499984740745262"/>
      </top>
      <bottom style="thin">
        <color theme="2" tint="-0.499984740745262"/>
      </bottom>
      <diagonal/>
    </border>
    <border>
      <left/>
      <right/>
      <top style="medium">
        <color theme="2" tint="-0.499984740745262"/>
      </top>
      <bottom style="thin">
        <color theme="2" tint="-0.499984740745262"/>
      </bottom>
      <diagonal/>
    </border>
    <border>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249977111117893"/>
      </right>
      <top style="thin">
        <color theme="2" tint="-0.499984740745262"/>
      </top>
      <bottom style="thin">
        <color theme="2" tint="-0.499984740745262"/>
      </bottom>
      <diagonal/>
    </border>
    <border>
      <left style="thin">
        <color theme="2" tint="-0.249977111117893"/>
      </left>
      <right style="thin">
        <color theme="2" tint="-0.249977111117893"/>
      </right>
      <top style="thin">
        <color theme="2" tint="-0.499984740745262"/>
      </top>
      <bottom style="thin">
        <color theme="2" tint="-0.499984740745262"/>
      </bottom>
      <diagonal/>
    </border>
    <border>
      <left style="medium">
        <color theme="2" tint="-0.499984740745262"/>
      </left>
      <right style="medium">
        <color theme="2" tint="-0.499984740745262"/>
      </right>
      <top style="medium">
        <color theme="2" tint="-0.499984740745262"/>
      </top>
      <bottom/>
      <diagonal/>
    </border>
    <border>
      <left style="medium">
        <color theme="2" tint="-0.499984740745262"/>
      </left>
      <right style="medium">
        <color theme="2" tint="-0.499984740745262"/>
      </right>
      <top/>
      <bottom/>
      <diagonal/>
    </border>
    <border>
      <left style="medium">
        <color theme="2" tint="-0.499984740745262"/>
      </left>
      <right style="medium">
        <color theme="2" tint="-0.499984740745262"/>
      </right>
      <top/>
      <bottom style="medium">
        <color theme="2" tint="-0.499984740745262"/>
      </bottom>
      <diagonal/>
    </border>
    <border>
      <left/>
      <right/>
      <top/>
      <bottom style="thin">
        <color indexed="64"/>
      </bottom>
      <diagonal/>
    </border>
    <border>
      <left style="thin">
        <color theme="2" tint="-0.249977111117893"/>
      </left>
      <right/>
      <top style="medium">
        <color theme="2" tint="-0.499984740745262"/>
      </top>
      <bottom style="medium">
        <color theme="2" tint="-0.499984740745262"/>
      </bottom>
      <diagonal/>
    </border>
    <border>
      <left style="thin">
        <color theme="2" tint="-0.249977111117893"/>
      </left>
      <right/>
      <top style="medium">
        <color theme="2" tint="-0.499984740745262"/>
      </top>
      <bottom style="thin">
        <color theme="2" tint="-0.499984740745262"/>
      </bottom>
      <diagonal/>
    </border>
    <border>
      <left style="thin">
        <color theme="2" tint="-0.249977111117893"/>
      </left>
      <right/>
      <top style="thin">
        <color theme="2" tint="-0.499984740745262"/>
      </top>
      <bottom style="thin">
        <color theme="2" tint="-0.499984740745262"/>
      </bottom>
      <diagonal/>
    </border>
    <border>
      <left style="thin">
        <color theme="2" tint="-0.249977111117893"/>
      </left>
      <right/>
      <top style="thin">
        <color theme="2" tint="-0.249977111117893"/>
      </top>
      <bottom style="medium">
        <color theme="2" tint="-0.499984740745262"/>
      </bottom>
      <diagonal/>
    </border>
  </borders>
  <cellStyleXfs count="3">
    <xf numFmtId="0" fontId="0" fillId="0" borderId="0"/>
    <xf numFmtId="0" fontId="4" fillId="0" borderId="0"/>
    <xf numFmtId="0" fontId="1" fillId="0" borderId="0"/>
  </cellStyleXfs>
  <cellXfs count="581">
    <xf numFmtId="0" fontId="0" fillId="0" borderId="0" xfId="0"/>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center"/>
    </xf>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6" fillId="2" borderId="4" xfId="0" applyFont="1" applyFill="1" applyBorder="1" applyAlignment="1">
      <alignment horizontal="center"/>
    </xf>
    <xf numFmtId="0" fontId="8" fillId="0" borderId="0" xfId="0" applyFont="1" applyAlignment="1">
      <alignment horizontal="center"/>
    </xf>
    <xf numFmtId="0" fontId="9" fillId="0" borderId="0" xfId="0" applyFont="1"/>
    <xf numFmtId="0" fontId="9" fillId="0" borderId="0" xfId="0" applyFont="1" applyAlignment="1">
      <alignment horizontal="center"/>
    </xf>
    <xf numFmtId="0" fontId="5" fillId="0" borderId="0" xfId="0" applyFont="1" applyAlignment="1">
      <alignment horizontal="center"/>
    </xf>
    <xf numFmtId="0" fontId="5" fillId="0" borderId="0" xfId="0" applyFont="1"/>
    <xf numFmtId="2" fontId="5" fillId="0" borderId="0" xfId="0" applyNumberFormat="1" applyFont="1"/>
    <xf numFmtId="0" fontId="10" fillId="0" borderId="0" xfId="0" applyFont="1" applyAlignment="1">
      <alignment horizontal="right"/>
    </xf>
    <xf numFmtId="2" fontId="5" fillId="0" borderId="0" xfId="0" applyNumberFormat="1" applyFont="1" applyAlignment="1">
      <alignment horizontal="center"/>
    </xf>
    <xf numFmtId="165" fontId="5" fillId="0" borderId="0" xfId="0" applyNumberFormat="1" applyFont="1" applyAlignment="1">
      <alignment horizontal="center"/>
    </xf>
    <xf numFmtId="0" fontId="5" fillId="0" borderId="0" xfId="0" applyFont="1" applyAlignment="1">
      <alignment horizontal="center" vertical="center" wrapText="1"/>
    </xf>
    <xf numFmtId="2" fontId="9" fillId="0" borderId="0" xfId="0" applyNumberFormat="1" applyFont="1" applyAlignment="1">
      <alignment horizontal="center"/>
    </xf>
    <xf numFmtId="2" fontId="5" fillId="0" borderId="0" xfId="0" applyNumberFormat="1" applyFont="1" applyAlignment="1">
      <alignment horizontal="center" vertical="center" wrapText="1"/>
    </xf>
    <xf numFmtId="0" fontId="6" fillId="2" borderId="4" xfId="0" applyFont="1" applyFill="1" applyBorder="1" applyAlignment="1">
      <alignment horizontal="center" vertical="center"/>
    </xf>
    <xf numFmtId="2" fontId="11" fillId="0" borderId="0" xfId="0" applyNumberFormat="1" applyFont="1" applyAlignment="1">
      <alignment horizontal="center"/>
    </xf>
    <xf numFmtId="0" fontId="7" fillId="0" borderId="0" xfId="0" applyFont="1" applyAlignment="1">
      <alignment horizontal="center" vertical="center" wrapText="1"/>
    </xf>
    <xf numFmtId="0" fontId="8" fillId="0" borderId="0" xfId="0" applyFont="1"/>
    <xf numFmtId="0" fontId="5" fillId="0" borderId="0" xfId="0" applyFont="1" applyAlignment="1">
      <alignment horizontal="center" vertical="center"/>
    </xf>
    <xf numFmtId="0" fontId="5" fillId="0" borderId="0" xfId="0" applyFont="1" applyAlignment="1">
      <alignment horizontal="center" wrapText="1"/>
    </xf>
    <xf numFmtId="2" fontId="5" fillId="2" borderId="4" xfId="0" applyNumberFormat="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0" fontId="5" fillId="0" borderId="0" xfId="0" applyFont="1" applyAlignment="1">
      <alignment horizontal="left"/>
    </xf>
    <xf numFmtId="0" fontId="5" fillId="2" borderId="12" xfId="0" applyFont="1" applyFill="1" applyBorder="1" applyAlignment="1">
      <alignment horizontal="center"/>
    </xf>
    <xf numFmtId="0" fontId="0" fillId="0" borderId="0" xfId="0" applyAlignment="1">
      <alignment horizont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2" fontId="0" fillId="2" borderId="18" xfId="0" applyNumberFormat="1" applyFill="1" applyBorder="1" applyAlignment="1">
      <alignment horizontal="center" vertical="center"/>
    </xf>
    <xf numFmtId="164" fontId="0" fillId="2" borderId="18" xfId="0" applyNumberFormat="1" applyFill="1" applyBorder="1" applyAlignment="1">
      <alignment horizontal="center" vertical="center"/>
    </xf>
    <xf numFmtId="0" fontId="0" fillId="2" borderId="18" xfId="0" applyFill="1" applyBorder="1" applyAlignment="1">
      <alignment horizont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2" fontId="0" fillId="0" borderId="18" xfId="0" applyNumberFormat="1" applyBorder="1" applyAlignment="1">
      <alignment horizontal="center" vertical="center"/>
    </xf>
    <xf numFmtId="164" fontId="0" fillId="0" borderId="18" xfId="0" applyNumberFormat="1" applyBorder="1" applyAlignment="1">
      <alignment horizontal="center" vertical="center"/>
    </xf>
    <xf numFmtId="0" fontId="0" fillId="0" borderId="18" xfId="0" applyBorder="1" applyAlignment="1">
      <alignment horizontal="center"/>
    </xf>
    <xf numFmtId="0" fontId="5" fillId="0" borderId="18" xfId="0" applyFont="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5" fillId="2" borderId="18" xfId="0" applyFont="1" applyFill="1" applyBorder="1" applyAlignment="1">
      <alignment horizontal="center" vertical="center"/>
    </xf>
    <xf numFmtId="0" fontId="8" fillId="6" borderId="21" xfId="0" applyFont="1" applyFill="1" applyBorder="1" applyAlignment="1">
      <alignment horizontal="center" vertical="center" wrapText="1"/>
    </xf>
    <xf numFmtId="0" fontId="8" fillId="7" borderId="22" xfId="0" applyFont="1" applyFill="1" applyBorder="1" applyAlignment="1">
      <alignment horizontal="center" vertical="center" wrapText="1"/>
    </xf>
    <xf numFmtId="0" fontId="8" fillId="7" borderId="23" xfId="0" applyFont="1" applyFill="1" applyBorder="1" applyAlignment="1">
      <alignment horizontal="center" vertical="center" wrapText="1"/>
    </xf>
    <xf numFmtId="0" fontId="2" fillId="0" borderId="0" xfId="0" applyFont="1"/>
    <xf numFmtId="2" fontId="0" fillId="0" borderId="15" xfId="0" applyNumberFormat="1" applyBorder="1" applyAlignment="1">
      <alignment horizontal="center"/>
    </xf>
    <xf numFmtId="2" fontId="0" fillId="0" borderId="14" xfId="0" applyNumberFormat="1" applyBorder="1" applyAlignment="1">
      <alignment horizontal="center"/>
    </xf>
    <xf numFmtId="0" fontId="0" fillId="0" borderId="14" xfId="0" applyBorder="1" applyAlignment="1">
      <alignment horizontal="center"/>
    </xf>
    <xf numFmtId="2" fontId="0" fillId="0" borderId="19" xfId="0" applyNumberFormat="1" applyBorder="1" applyAlignment="1">
      <alignment horizontal="center"/>
    </xf>
    <xf numFmtId="2" fontId="0" fillId="0" borderId="20" xfId="0" applyNumberFormat="1" applyBorder="1" applyAlignment="1">
      <alignment horizontal="center"/>
    </xf>
    <xf numFmtId="2" fontId="0" fillId="0" borderId="18" xfId="0" applyNumberFormat="1" applyBorder="1" applyAlignment="1">
      <alignment horizontal="center"/>
    </xf>
    <xf numFmtId="164" fontId="0" fillId="0" borderId="18" xfId="0" applyNumberFormat="1" applyBorder="1" applyAlignment="1">
      <alignment horizontal="center"/>
    </xf>
    <xf numFmtId="2" fontId="0" fillId="2" borderId="19" xfId="0" applyNumberFormat="1" applyFill="1" applyBorder="1" applyAlignment="1">
      <alignment horizontal="center"/>
    </xf>
    <xf numFmtId="2" fontId="0" fillId="2" borderId="20" xfId="0" applyNumberFormat="1" applyFill="1" applyBorder="1" applyAlignment="1">
      <alignment horizontal="center"/>
    </xf>
    <xf numFmtId="2" fontId="0" fillId="2" borderId="18" xfId="0" applyNumberFormat="1" applyFill="1" applyBorder="1" applyAlignment="1">
      <alignment horizontal="center"/>
    </xf>
    <xf numFmtId="164" fontId="0" fillId="2" borderId="18" xfId="0" applyNumberFormat="1" applyFill="1" applyBorder="1" applyAlignment="1">
      <alignment horizontal="center"/>
    </xf>
    <xf numFmtId="0" fontId="5" fillId="0" borderId="18" xfId="0" applyFont="1" applyBorder="1" applyAlignment="1">
      <alignment horizontal="center"/>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2" fontId="0" fillId="0" borderId="24" xfId="0" applyNumberFormat="1" applyBorder="1" applyAlignment="1">
      <alignment horizontal="center"/>
    </xf>
    <xf numFmtId="164" fontId="0" fillId="0" borderId="24" xfId="0" applyNumberFormat="1" applyBorder="1" applyAlignment="1">
      <alignment horizontal="center"/>
    </xf>
    <xf numFmtId="0" fontId="8" fillId="6" borderId="26" xfId="0" applyFont="1" applyFill="1" applyBorder="1" applyAlignment="1">
      <alignment horizontal="center" vertical="center" wrapText="1"/>
    </xf>
    <xf numFmtId="0" fontId="0" fillId="2" borderId="17" xfId="0" applyFill="1" applyBorder="1" applyAlignment="1">
      <alignment horizontal="center"/>
    </xf>
    <xf numFmtId="0" fontId="0" fillId="2" borderId="19" xfId="0" applyFill="1" applyBorder="1" applyAlignment="1">
      <alignment horizontal="center"/>
    </xf>
    <xf numFmtId="2" fontId="0" fillId="2" borderId="32" xfId="0" applyNumberFormat="1" applyFill="1" applyBorder="1" applyAlignment="1">
      <alignment horizontal="center"/>
    </xf>
    <xf numFmtId="2" fontId="0" fillId="2" borderId="33" xfId="0" applyNumberFormat="1" applyFill="1" applyBorder="1" applyAlignment="1">
      <alignment horizontal="center"/>
    </xf>
    <xf numFmtId="2" fontId="0" fillId="2" borderId="34" xfId="0" applyNumberFormat="1" applyFill="1" applyBorder="1" applyAlignment="1">
      <alignment horizontal="center"/>
    </xf>
    <xf numFmtId="2" fontId="0" fillId="2" borderId="35" xfId="0" applyNumberFormat="1" applyFill="1"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2" fontId="0" fillId="0" borderId="32" xfId="0" applyNumberFormat="1" applyBorder="1" applyAlignment="1">
      <alignment horizontal="center"/>
    </xf>
    <xf numFmtId="2" fontId="0" fillId="0" borderId="33"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2" fontId="0" fillId="2" borderId="36" xfId="0" applyNumberFormat="1" applyFill="1" applyBorder="1" applyAlignment="1">
      <alignment horizontal="center"/>
    </xf>
    <xf numFmtId="0" fontId="8" fillId="6" borderId="23" xfId="0" applyFont="1" applyFill="1" applyBorder="1" applyAlignment="1">
      <alignment horizontal="center" vertical="center" wrapText="1"/>
    </xf>
    <xf numFmtId="0" fontId="8" fillId="6" borderId="37"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17" fillId="0" borderId="0" xfId="0" applyFont="1"/>
    <xf numFmtId="164" fontId="0" fillId="0" borderId="0" xfId="0" applyNumberFormat="1"/>
    <xf numFmtId="0" fontId="2" fillId="13" borderId="0" xfId="0" applyFont="1" applyFill="1" applyAlignment="1">
      <alignment horizontal="justify"/>
    </xf>
    <xf numFmtId="164" fontId="2" fillId="14" borderId="0" xfId="0" applyNumberFormat="1" applyFont="1" applyFill="1" applyAlignment="1">
      <alignment horizontal="justify"/>
    </xf>
    <xf numFmtId="0" fontId="0" fillId="0" borderId="41" xfId="0" applyBorder="1"/>
    <xf numFmtId="0" fontId="0" fillId="0" borderId="42" xfId="0" applyBorder="1"/>
    <xf numFmtId="0" fontId="0" fillId="2" borderId="42" xfId="0" applyFill="1" applyBorder="1"/>
    <xf numFmtId="0" fontId="0" fillId="0" borderId="44" xfId="0" applyBorder="1"/>
    <xf numFmtId="0" fontId="0" fillId="2" borderId="0" xfId="0" applyFill="1"/>
    <xf numFmtId="0" fontId="0" fillId="0" borderId="46" xfId="0" applyBorder="1"/>
    <xf numFmtId="0" fontId="0" fillId="0" borderId="47" xfId="0" applyBorder="1"/>
    <xf numFmtId="0" fontId="0" fillId="2" borderId="47" xfId="0" applyFill="1" applyBorder="1"/>
    <xf numFmtId="0" fontId="16" fillId="0" borderId="0" xfId="0" applyFont="1"/>
    <xf numFmtId="0" fontId="16" fillId="0" borderId="47" xfId="0" applyFont="1" applyBorder="1"/>
    <xf numFmtId="0" fontId="0" fillId="0" borderId="49" xfId="0" applyBorder="1"/>
    <xf numFmtId="0" fontId="0" fillId="0" borderId="37" xfId="0" applyBorder="1"/>
    <xf numFmtId="0" fontId="0" fillId="2" borderId="37" xfId="0" applyFill="1" applyBorder="1"/>
    <xf numFmtId="0" fontId="16" fillId="0" borderId="37" xfId="0" applyFont="1" applyBorder="1"/>
    <xf numFmtId="0" fontId="0" fillId="0" borderId="50" xfId="0" applyBorder="1"/>
    <xf numFmtId="2" fontId="9" fillId="0" borderId="52" xfId="0" applyNumberFormat="1" applyFont="1" applyBorder="1"/>
    <xf numFmtId="165" fontId="0" fillId="0" borderId="0" xfId="0" applyNumberFormat="1"/>
    <xf numFmtId="165" fontId="9" fillId="0" borderId="52" xfId="0" applyNumberFormat="1" applyFont="1" applyBorder="1"/>
    <xf numFmtId="2" fontId="9" fillId="2" borderId="52" xfId="0" applyNumberFormat="1" applyFont="1" applyFill="1" applyBorder="1"/>
    <xf numFmtId="0" fontId="22" fillId="0" borderId="0" xfId="0" applyFont="1" applyAlignment="1">
      <alignment horizontal="justify"/>
    </xf>
    <xf numFmtId="165" fontId="9" fillId="0" borderId="0" xfId="0" applyNumberFormat="1" applyFont="1"/>
    <xf numFmtId="2" fontId="9" fillId="0" borderId="0" xfId="0" applyNumberFormat="1" applyFont="1"/>
    <xf numFmtId="165" fontId="9" fillId="2" borderId="52" xfId="0" applyNumberFormat="1" applyFont="1" applyFill="1" applyBorder="1"/>
    <xf numFmtId="2" fontId="0" fillId="0" borderId="0" xfId="0" applyNumberFormat="1"/>
    <xf numFmtId="4" fontId="0" fillId="0" borderId="0" xfId="0" applyNumberFormat="1"/>
    <xf numFmtId="2" fontId="17" fillId="0" borderId="53" xfId="0" applyNumberFormat="1" applyFont="1" applyBorder="1" applyAlignment="1">
      <alignment horizontal="justify" vertical="top"/>
    </xf>
    <xf numFmtId="2" fontId="17" fillId="9" borderId="53" xfId="0" applyNumberFormat="1" applyFont="1" applyFill="1" applyBorder="1" applyAlignment="1">
      <alignment horizontal="justify" vertical="top"/>
    </xf>
    <xf numFmtId="4" fontId="17" fillId="0" borderId="54" xfId="0" applyNumberFormat="1" applyFont="1" applyBorder="1" applyAlignment="1">
      <alignment horizontal="justify" vertical="top"/>
    </xf>
    <xf numFmtId="4" fontId="17" fillId="11" borderId="53" xfId="0" applyNumberFormat="1" applyFont="1" applyFill="1" applyBorder="1" applyAlignment="1">
      <alignment horizontal="justify" vertical="top"/>
    </xf>
    <xf numFmtId="0" fontId="17" fillId="0" borderId="0" xfId="0" applyFont="1" applyAlignment="1">
      <alignment vertical="center"/>
    </xf>
    <xf numFmtId="0" fontId="0" fillId="0" borderId="55" xfId="0" applyBorder="1"/>
    <xf numFmtId="2" fontId="0" fillId="0" borderId="56" xfId="0" applyNumberFormat="1" applyBorder="1"/>
    <xf numFmtId="164" fontId="0" fillId="9" borderId="56" xfId="0" applyNumberFormat="1" applyFill="1" applyBorder="1"/>
    <xf numFmtId="0" fontId="0" fillId="0" borderId="56" xfId="2" applyFont="1" applyBorder="1" applyAlignment="1">
      <alignment horizontal="center" vertical="center"/>
    </xf>
    <xf numFmtId="0" fontId="23" fillId="0" borderId="41" xfId="0" applyFont="1" applyBorder="1"/>
    <xf numFmtId="166" fontId="0" fillId="0" borderId="42" xfId="0" applyNumberFormat="1" applyBorder="1"/>
    <xf numFmtId="167" fontId="0" fillId="0" borderId="42" xfId="0" applyNumberFormat="1" applyBorder="1"/>
    <xf numFmtId="0" fontId="0" fillId="0" borderId="58" xfId="0" applyBorder="1"/>
    <xf numFmtId="164" fontId="0" fillId="9" borderId="0" xfId="0" applyNumberFormat="1" applyFill="1"/>
    <xf numFmtId="0" fontId="0" fillId="0" borderId="0" xfId="2" applyFont="1" applyAlignment="1">
      <alignment horizontal="center" vertical="center"/>
    </xf>
    <xf numFmtId="0" fontId="23" fillId="0" borderId="44" xfId="0" applyFont="1" applyBorder="1"/>
    <xf numFmtId="166" fontId="0" fillId="0" borderId="0" xfId="0" applyNumberFormat="1"/>
    <xf numFmtId="167" fontId="0" fillId="0" borderId="0" xfId="0" applyNumberFormat="1"/>
    <xf numFmtId="0" fontId="0" fillId="0" borderId="59" xfId="0" applyBorder="1"/>
    <xf numFmtId="2" fontId="0" fillId="0" borderId="60" xfId="0" applyNumberFormat="1" applyBorder="1"/>
    <xf numFmtId="0" fontId="0" fillId="0" borderId="60" xfId="2" applyFont="1" applyBorder="1" applyAlignment="1">
      <alignment horizontal="center" vertical="center"/>
    </xf>
    <xf numFmtId="0" fontId="23" fillId="0" borderId="46" xfId="0" applyFont="1" applyBorder="1"/>
    <xf numFmtId="166" fontId="0" fillId="0" borderId="47" xfId="0" applyNumberFormat="1" applyBorder="1"/>
    <xf numFmtId="167" fontId="0" fillId="0" borderId="47" xfId="0" applyNumberFormat="1" applyBorder="1"/>
    <xf numFmtId="168" fontId="0" fillId="0" borderId="42" xfId="0" applyNumberFormat="1" applyBorder="1"/>
    <xf numFmtId="2" fontId="16" fillId="0" borderId="0" xfId="0" applyNumberFormat="1" applyFont="1"/>
    <xf numFmtId="168" fontId="0" fillId="0" borderId="0" xfId="0" applyNumberFormat="1"/>
    <xf numFmtId="0" fontId="23" fillId="0" borderId="0" xfId="0" applyFont="1"/>
    <xf numFmtId="2" fontId="16" fillId="0" borderId="60" xfId="0" applyNumberFormat="1" applyFont="1" applyBorder="1"/>
    <xf numFmtId="168" fontId="0" fillId="0" borderId="47" xfId="0" applyNumberFormat="1" applyBorder="1"/>
    <xf numFmtId="2" fontId="0" fillId="9" borderId="56" xfId="0" applyNumberFormat="1" applyFill="1" applyBorder="1"/>
    <xf numFmtId="2" fontId="0" fillId="9" borderId="0" xfId="0" applyNumberFormat="1" applyFill="1"/>
    <xf numFmtId="0" fontId="24" fillId="0" borderId="44" xfId="0" applyFont="1" applyBorder="1"/>
    <xf numFmtId="2" fontId="0" fillId="9" borderId="60" xfId="0" applyNumberFormat="1" applyFill="1" applyBorder="1"/>
    <xf numFmtId="0" fontId="24" fillId="0" borderId="46" xfId="0" applyFont="1" applyBorder="1"/>
    <xf numFmtId="0" fontId="25" fillId="0" borderId="56" xfId="2" applyFont="1" applyBorder="1" applyAlignment="1">
      <alignment horizontal="center" vertical="center"/>
    </xf>
    <xf numFmtId="0" fontId="25" fillId="0" borderId="0" xfId="2" applyFont="1" applyAlignment="1">
      <alignment horizontal="center" vertical="center"/>
    </xf>
    <xf numFmtId="0" fontId="25" fillId="0" borderId="60" xfId="2" applyFont="1" applyBorder="1" applyAlignment="1">
      <alignment horizontal="center" vertical="center"/>
    </xf>
    <xf numFmtId="0" fontId="0" fillId="0" borderId="56" xfId="0" applyBorder="1" applyAlignment="1">
      <alignment horizontal="center"/>
    </xf>
    <xf numFmtId="0" fontId="24" fillId="0" borderId="41" xfId="0" applyFont="1" applyBorder="1"/>
    <xf numFmtId="169" fontId="0" fillId="0" borderId="42" xfId="0" applyNumberFormat="1" applyBorder="1"/>
    <xf numFmtId="169" fontId="0" fillId="0" borderId="0" xfId="0" applyNumberFormat="1"/>
    <xf numFmtId="0" fontId="0" fillId="0" borderId="60" xfId="0" applyBorder="1" applyAlignment="1">
      <alignment horizontal="center"/>
    </xf>
    <xf numFmtId="169" fontId="0" fillId="0" borderId="47" xfId="0" applyNumberFormat="1" applyBorder="1"/>
    <xf numFmtId="170" fontId="25" fillId="0" borderId="56" xfId="2" applyNumberFormat="1" applyFont="1" applyBorder="1" applyAlignment="1">
      <alignment horizontal="center" vertical="center"/>
    </xf>
    <xf numFmtId="170" fontId="25" fillId="0" borderId="0" xfId="2" applyNumberFormat="1" applyFont="1" applyAlignment="1">
      <alignment horizontal="center" vertical="center"/>
    </xf>
    <xf numFmtId="170" fontId="25" fillId="0" borderId="60" xfId="2" applyNumberFormat="1" applyFont="1" applyBorder="1" applyAlignment="1">
      <alignment horizontal="center" vertical="center"/>
    </xf>
    <xf numFmtId="4" fontId="0" fillId="0" borderId="41" xfId="0" applyNumberFormat="1" applyBorder="1"/>
    <xf numFmtId="4" fontId="0" fillId="0" borderId="44" xfId="0" applyNumberFormat="1" applyBorder="1"/>
    <xf numFmtId="4" fontId="0" fillId="0" borderId="46" xfId="0" applyNumberFormat="1" applyBorder="1"/>
    <xf numFmtId="164" fontId="5" fillId="0" borderId="0" xfId="0" applyNumberFormat="1" applyFont="1" applyAlignment="1">
      <alignment horizontal="center"/>
    </xf>
    <xf numFmtId="2" fontId="16" fillId="0" borderId="43" xfId="0" applyNumberFormat="1" applyFont="1" applyFill="1" applyBorder="1"/>
    <xf numFmtId="2" fontId="16" fillId="0" borderId="45" xfId="0" applyNumberFormat="1" applyFont="1" applyFill="1" applyBorder="1"/>
    <xf numFmtId="2" fontId="16" fillId="0" borderId="48" xfId="0" applyNumberFormat="1" applyFont="1" applyFill="1" applyBorder="1"/>
    <xf numFmtId="164" fontId="16" fillId="0" borderId="43" xfId="0" applyNumberFormat="1" applyFont="1" applyFill="1" applyBorder="1"/>
    <xf numFmtId="164" fontId="16" fillId="0" borderId="45" xfId="0" applyNumberFormat="1" applyFont="1" applyFill="1" applyBorder="1"/>
    <xf numFmtId="164" fontId="16" fillId="0" borderId="48" xfId="0" applyNumberFormat="1" applyFont="1" applyFill="1" applyBorder="1"/>
    <xf numFmtId="164" fontId="16" fillId="0" borderId="25" xfId="0" applyNumberFormat="1" applyFont="1" applyFill="1" applyBorder="1"/>
    <xf numFmtId="164" fontId="16" fillId="0" borderId="51" xfId="0" applyNumberFormat="1" applyFont="1" applyFill="1" applyBorder="1"/>
    <xf numFmtId="2" fontId="0" fillId="0" borderId="0" xfId="0" applyNumberFormat="1" applyFill="1"/>
    <xf numFmtId="0" fontId="0" fillId="0" borderId="0" xfId="0" applyFill="1"/>
    <xf numFmtId="2" fontId="9" fillId="0" borderId="52" xfId="0" applyNumberFormat="1" applyFont="1" applyFill="1" applyBorder="1"/>
    <xf numFmtId="165" fontId="9" fillId="0" borderId="0" xfId="0" applyNumberFormat="1" applyFont="1" applyFill="1"/>
    <xf numFmtId="165" fontId="9" fillId="0" borderId="52" xfId="0" applyNumberFormat="1" applyFont="1" applyFill="1" applyBorder="1"/>
    <xf numFmtId="2" fontId="0" fillId="0" borderId="0" xfId="0" applyNumberFormat="1" applyBorder="1"/>
    <xf numFmtId="2" fontId="16" fillId="0" borderId="0" xfId="0" applyNumberFormat="1" applyFont="1" applyBorder="1"/>
    <xf numFmtId="164" fontId="0" fillId="9" borderId="0" xfId="0" applyNumberFormat="1" applyFill="1" applyBorder="1"/>
    <xf numFmtId="0" fontId="0" fillId="0" borderId="0" xfId="2" applyFont="1" applyBorder="1" applyAlignment="1">
      <alignment horizontal="center" vertical="center"/>
    </xf>
    <xf numFmtId="168" fontId="0" fillId="0" borderId="0" xfId="0" applyNumberFormat="1" applyBorder="1"/>
    <xf numFmtId="164" fontId="0" fillId="9" borderId="42" xfId="0" applyNumberFormat="1" applyFill="1" applyBorder="1"/>
    <xf numFmtId="0" fontId="0" fillId="0" borderId="42" xfId="2" applyFont="1" applyBorder="1" applyAlignment="1">
      <alignment horizontal="center" vertical="center"/>
    </xf>
    <xf numFmtId="167" fontId="0" fillId="0" borderId="0" xfId="0" applyNumberFormat="1" applyBorder="1"/>
    <xf numFmtId="164" fontId="0" fillId="9" borderId="47" xfId="0" applyNumberFormat="1" applyFill="1" applyBorder="1"/>
    <xf numFmtId="0" fontId="0" fillId="0" borderId="47" xfId="2" applyFont="1" applyBorder="1" applyAlignment="1">
      <alignment horizontal="center" vertical="center"/>
    </xf>
    <xf numFmtId="2" fontId="0" fillId="9" borderId="0" xfId="0" applyNumberFormat="1" applyFill="1" applyBorder="1"/>
    <xf numFmtId="2" fontId="16" fillId="0" borderId="42" xfId="0" applyNumberFormat="1" applyFont="1" applyBorder="1"/>
    <xf numFmtId="2" fontId="16" fillId="0" borderId="47" xfId="0" applyNumberFormat="1" applyFont="1" applyBorder="1"/>
    <xf numFmtId="0" fontId="0" fillId="0" borderId="0" xfId="0" applyBorder="1"/>
    <xf numFmtId="0" fontId="0" fillId="0" borderId="0" xfId="0" applyBorder="1" applyAlignment="1">
      <alignment horizontal="center"/>
    </xf>
    <xf numFmtId="2" fontId="9" fillId="0" borderId="0" xfId="0" applyNumberFormat="1" applyFont="1" applyBorder="1"/>
    <xf numFmtId="0" fontId="7" fillId="0" borderId="0" xfId="0" applyFont="1" applyBorder="1"/>
    <xf numFmtId="0" fontId="5" fillId="2" borderId="64" xfId="0" applyFont="1" applyFill="1" applyBorder="1" applyAlignment="1">
      <alignment horizontal="center"/>
    </xf>
    <xf numFmtId="0" fontId="8" fillId="3" borderId="1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1" xfId="0" applyFont="1" applyFill="1" applyBorder="1" applyAlignment="1">
      <alignment horizontal="center"/>
    </xf>
    <xf numFmtId="0" fontId="5" fillId="2" borderId="2" xfId="0" applyFont="1" applyFill="1" applyBorder="1" applyAlignment="1">
      <alignment horizontal="center"/>
    </xf>
    <xf numFmtId="2" fontId="5" fillId="2" borderId="2"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2" fontId="0" fillId="0" borderId="31" xfId="0" applyNumberFormat="1" applyBorder="1" applyAlignment="1">
      <alignment horizontal="center"/>
    </xf>
    <xf numFmtId="2" fontId="0" fillId="0" borderId="30" xfId="0" applyNumberFormat="1" applyBorder="1" applyAlignment="1">
      <alignment horizontal="center"/>
    </xf>
    <xf numFmtId="2" fontId="0" fillId="0" borderId="29" xfId="0" applyNumberFormat="1" applyBorder="1" applyAlignment="1">
      <alignment horizontal="center"/>
    </xf>
    <xf numFmtId="2" fontId="0" fillId="0" borderId="28" xfId="0" applyNumberFormat="1" applyBorder="1" applyAlignment="1">
      <alignment horizontal="center"/>
    </xf>
    <xf numFmtId="0" fontId="0" fillId="0" borderId="15" xfId="0" applyBorder="1" applyAlignment="1">
      <alignment horizontal="center"/>
    </xf>
    <xf numFmtId="0" fontId="0" fillId="0" borderId="13" xfId="0" applyBorder="1" applyAlignment="1">
      <alignment horizontal="center"/>
    </xf>
    <xf numFmtId="0" fontId="27" fillId="0" borderId="0" xfId="0" applyFont="1" applyAlignment="1">
      <alignment horizontal="left" vertical="center"/>
    </xf>
    <xf numFmtId="0" fontId="27" fillId="0" borderId="0" xfId="0" applyFont="1" applyAlignment="1">
      <alignment horizontal="center" vertical="center"/>
    </xf>
    <xf numFmtId="2" fontId="9" fillId="0" borderId="63" xfId="0" applyNumberFormat="1" applyFont="1" applyFill="1" applyBorder="1"/>
    <xf numFmtId="0" fontId="28"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9" fillId="0" borderId="0" xfId="0" applyFont="1" applyAlignment="1">
      <alignment horizontal="center" vertical="center"/>
    </xf>
    <xf numFmtId="0" fontId="0" fillId="0" borderId="0" xfId="0" applyProtection="1">
      <protection locked="0"/>
    </xf>
    <xf numFmtId="0" fontId="29" fillId="0" borderId="0" xfId="0" applyFont="1" applyAlignment="1">
      <alignment horizontal="center" vertical="center" wrapText="1"/>
    </xf>
    <xf numFmtId="0" fontId="0" fillId="0" borderId="0" xfId="0" applyAlignment="1">
      <alignment horizontal="left" vertical="center"/>
    </xf>
    <xf numFmtId="0" fontId="29" fillId="0" borderId="49"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25" xfId="0" applyFont="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xf>
    <xf numFmtId="0" fontId="27" fillId="0" borderId="51" xfId="0" applyFont="1"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32" fillId="0" borderId="0" xfId="0" applyFont="1" applyAlignment="1">
      <alignment horizontal="center" vertical="center"/>
    </xf>
    <xf numFmtId="0" fontId="0" fillId="0" borderId="72" xfId="0" applyBorder="1" applyAlignment="1">
      <alignment horizontal="center" vertical="center"/>
    </xf>
    <xf numFmtId="0" fontId="6" fillId="2" borderId="64" xfId="0" applyFont="1" applyFill="1" applyBorder="1" applyAlignment="1">
      <alignment horizontal="center"/>
    </xf>
    <xf numFmtId="0" fontId="5" fillId="2" borderId="64"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5" fillId="2" borderId="78" xfId="0" applyFont="1" applyFill="1" applyBorder="1" applyAlignment="1">
      <alignment horizontal="center"/>
    </xf>
    <xf numFmtId="0" fontId="5" fillId="2" borderId="65" xfId="0" applyFont="1" applyFill="1" applyBorder="1" applyAlignment="1">
      <alignment horizontal="center" vertical="center" wrapText="1"/>
    </xf>
    <xf numFmtId="0" fontId="5" fillId="2" borderId="65" xfId="0" applyFont="1" applyFill="1" applyBorder="1" applyAlignment="1">
      <alignment horizontal="left" vertical="center" wrapText="1"/>
    </xf>
    <xf numFmtId="0" fontId="5" fillId="2" borderId="66" xfId="0" applyFont="1" applyFill="1" applyBorder="1" applyAlignment="1">
      <alignment horizontal="center" vertical="center" wrapText="1"/>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64" xfId="0" applyFont="1" applyFill="1" applyBorder="1" applyAlignment="1">
      <alignment horizontal="center"/>
    </xf>
    <xf numFmtId="0" fontId="5" fillId="0" borderId="4" xfId="0" applyFont="1" applyFill="1" applyBorder="1" applyAlignment="1">
      <alignment horizontal="center"/>
    </xf>
    <xf numFmtId="0" fontId="5" fillId="0" borderId="4" xfId="0" applyFont="1" applyFill="1" applyBorder="1" applyAlignment="1">
      <alignment horizontal="center" vertical="center"/>
    </xf>
    <xf numFmtId="0" fontId="5" fillId="0" borderId="71" xfId="0" applyFont="1" applyFill="1" applyBorder="1" applyAlignment="1">
      <alignment horizontal="left" vertical="center" wrapText="1"/>
    </xf>
    <xf numFmtId="0" fontId="5" fillId="0" borderId="65" xfId="0" applyFont="1" applyFill="1" applyBorder="1" applyAlignment="1">
      <alignment horizontal="center" vertical="center" wrapText="1"/>
    </xf>
    <xf numFmtId="0" fontId="6" fillId="0" borderId="4" xfId="0" applyFont="1" applyFill="1" applyBorder="1" applyAlignment="1">
      <alignment horizontal="center"/>
    </xf>
    <xf numFmtId="0" fontId="6" fillId="0" borderId="64" xfId="0" applyFont="1" applyFill="1" applyBorder="1" applyAlignment="1">
      <alignment horizontal="center"/>
    </xf>
    <xf numFmtId="0" fontId="5" fillId="0" borderId="64" xfId="0" applyFont="1" applyFill="1" applyBorder="1" applyAlignment="1">
      <alignment horizontal="center" vertical="center" wrapText="1"/>
    </xf>
    <xf numFmtId="0" fontId="5" fillId="0" borderId="68" xfId="0" applyFont="1" applyFill="1" applyBorder="1" applyAlignment="1">
      <alignment horizontal="center" vertical="center" wrapText="1"/>
    </xf>
    <xf numFmtId="0" fontId="5" fillId="0" borderId="68" xfId="0" applyFont="1" applyFill="1" applyBorder="1" applyAlignment="1">
      <alignment horizontal="center"/>
    </xf>
    <xf numFmtId="0" fontId="5" fillId="0" borderId="4" xfId="0" applyFont="1" applyFill="1" applyBorder="1" applyAlignment="1">
      <alignment horizontal="left" vertical="center" wrapText="1"/>
    </xf>
    <xf numFmtId="0" fontId="5" fillId="0" borderId="12" xfId="0" applyFont="1" applyFill="1" applyBorder="1" applyAlignment="1">
      <alignment horizontal="center"/>
    </xf>
    <xf numFmtId="0" fontId="5" fillId="0" borderId="78" xfId="0" applyFont="1" applyFill="1" applyBorder="1" applyAlignment="1">
      <alignment horizontal="center"/>
    </xf>
    <xf numFmtId="0" fontId="5" fillId="0" borderId="12" xfId="0" applyFont="1" applyFill="1" applyBorder="1" applyAlignment="1">
      <alignment horizontal="left"/>
    </xf>
    <xf numFmtId="0" fontId="5" fillId="0" borderId="0" xfId="0" applyFont="1" applyFill="1" applyAlignment="1">
      <alignment horizontal="center"/>
    </xf>
    <xf numFmtId="0" fontId="5" fillId="2" borderId="4" xfId="0" applyFont="1" applyFill="1" applyBorder="1" applyAlignment="1">
      <alignment horizontal="left"/>
    </xf>
    <xf numFmtId="0" fontId="5" fillId="2" borderId="12" xfId="0" applyFont="1" applyFill="1" applyBorder="1" applyAlignment="1">
      <alignment horizontal="left"/>
    </xf>
    <xf numFmtId="0" fontId="5" fillId="0" borderId="7" xfId="0" applyFont="1" applyFill="1" applyBorder="1" applyAlignment="1">
      <alignment horizontal="center" vertical="center" wrapText="1"/>
    </xf>
    <xf numFmtId="2" fontId="5" fillId="0" borderId="4"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xf>
    <xf numFmtId="0" fontId="34" fillId="0" borderId="0" xfId="0" applyFont="1" applyAlignment="1">
      <alignment horizontal="center" vertical="center" wrapText="1"/>
    </xf>
    <xf numFmtId="0" fontId="6" fillId="0" borderId="0" xfId="1" applyFont="1" applyAlignment="1">
      <alignment horizontal="center"/>
    </xf>
    <xf numFmtId="0" fontId="8" fillId="3" borderId="69" xfId="0" applyFont="1" applyFill="1" applyBorder="1" applyAlignment="1">
      <alignment horizontal="center" vertical="center" wrapText="1"/>
    </xf>
    <xf numFmtId="0" fontId="8" fillId="3" borderId="67" xfId="0" applyFont="1" applyFill="1" applyBorder="1" applyAlignment="1">
      <alignment horizontal="center" vertical="center" wrapText="1"/>
    </xf>
    <xf numFmtId="0" fontId="35" fillId="3" borderId="67" xfId="0" applyFont="1" applyFill="1" applyBorder="1" applyAlignment="1">
      <alignment horizontal="justify" vertical="top"/>
    </xf>
    <xf numFmtId="0" fontId="8" fillId="3" borderId="70" xfId="0" applyFont="1" applyFill="1" applyBorder="1" applyAlignment="1">
      <alignment horizontal="center" vertical="center" wrapText="1"/>
    </xf>
    <xf numFmtId="0" fontId="6" fillId="0" borderId="68" xfId="0" applyFont="1" applyFill="1" applyBorder="1" applyAlignment="1">
      <alignment horizontal="center" vertical="center"/>
    </xf>
    <xf numFmtId="0" fontId="5" fillId="0" borderId="62" xfId="0" applyFont="1" applyFill="1" applyBorder="1" applyAlignment="1">
      <alignment horizontal="center" vertical="center" wrapText="1"/>
    </xf>
    <xf numFmtId="0" fontId="5" fillId="0" borderId="76" xfId="0" applyFont="1" applyFill="1" applyBorder="1" applyAlignment="1">
      <alignment horizontal="center" vertical="center" wrapText="1"/>
    </xf>
    <xf numFmtId="0" fontId="5" fillId="0" borderId="0" xfId="0" applyFont="1" applyFill="1"/>
    <xf numFmtId="164" fontId="5" fillId="0" borderId="0" xfId="0" applyNumberFormat="1" applyFont="1" applyFill="1" applyAlignment="1">
      <alignment horizontal="center"/>
    </xf>
    <xf numFmtId="0" fontId="6" fillId="2" borderId="68" xfId="0" applyFont="1" applyFill="1" applyBorder="1" applyAlignment="1">
      <alignment horizontal="center" vertical="center"/>
    </xf>
    <xf numFmtId="0" fontId="5" fillId="0" borderId="18" xfId="0" applyFont="1" applyFill="1" applyBorder="1" applyAlignment="1">
      <alignment horizontal="center"/>
    </xf>
    <xf numFmtId="0" fontId="8" fillId="7" borderId="80" xfId="0" applyFont="1" applyFill="1" applyBorder="1" applyAlignment="1">
      <alignment horizontal="center" vertical="center" wrapText="1"/>
    </xf>
    <xf numFmtId="0" fontId="8" fillId="7" borderId="81" xfId="0" applyFont="1" applyFill="1" applyBorder="1" applyAlignment="1">
      <alignment horizontal="center" vertical="center" wrapText="1"/>
    </xf>
    <xf numFmtId="0" fontId="8" fillId="6" borderId="81" xfId="0" applyFont="1" applyFill="1" applyBorder="1" applyAlignment="1">
      <alignment horizontal="center" vertical="center" wrapText="1"/>
    </xf>
    <xf numFmtId="0" fontId="8" fillId="5" borderId="81" xfId="0" applyFont="1" applyFill="1" applyBorder="1" applyAlignment="1">
      <alignment horizontal="center" vertical="center" wrapText="1"/>
    </xf>
    <xf numFmtId="0" fontId="8" fillId="4" borderId="81" xfId="0" applyFont="1" applyFill="1" applyBorder="1" applyAlignment="1">
      <alignment horizontal="center" vertical="center" wrapText="1"/>
    </xf>
    <xf numFmtId="0" fontId="8" fillId="4" borderId="83" xfId="0" applyFont="1" applyFill="1" applyBorder="1" applyAlignment="1">
      <alignment horizontal="center" vertical="center" wrapText="1"/>
    </xf>
    <xf numFmtId="0" fontId="6" fillId="0" borderId="84" xfId="0" applyFont="1" applyBorder="1" applyAlignment="1">
      <alignment horizontal="center" vertical="center"/>
    </xf>
    <xf numFmtId="2" fontId="0" fillId="0" borderId="85" xfId="0" applyNumberFormat="1" applyBorder="1" applyAlignment="1">
      <alignment horizontal="center" vertical="center"/>
    </xf>
    <xf numFmtId="0" fontId="6" fillId="2" borderId="84" xfId="0" applyFont="1" applyFill="1" applyBorder="1" applyAlignment="1">
      <alignment horizontal="center" vertical="center"/>
    </xf>
    <xf numFmtId="2" fontId="0" fillId="2" borderId="85" xfId="0" applyNumberFormat="1" applyFill="1" applyBorder="1" applyAlignment="1">
      <alignment horizontal="center" vertical="center"/>
    </xf>
    <xf numFmtId="0" fontId="5" fillId="0" borderId="84" xfId="0" applyFont="1" applyBorder="1" applyAlignment="1">
      <alignment horizontal="center" vertical="center" wrapText="1"/>
    </xf>
    <xf numFmtId="0" fontId="5" fillId="0" borderId="86" xfId="0" applyFont="1" applyBorder="1" applyAlignment="1">
      <alignment horizontal="center" vertical="center" wrapText="1"/>
    </xf>
    <xf numFmtId="0" fontId="5" fillId="0" borderId="87" xfId="0" applyFont="1" applyBorder="1" applyAlignment="1">
      <alignment horizontal="center" vertical="center" wrapText="1"/>
    </xf>
    <xf numFmtId="0" fontId="0" fillId="0" borderId="87" xfId="0" applyBorder="1" applyAlignment="1">
      <alignment horizontal="center"/>
    </xf>
    <xf numFmtId="0" fontId="8" fillId="7" borderId="90" xfId="0" applyFont="1" applyFill="1" applyBorder="1" applyAlignment="1">
      <alignment horizontal="center" vertical="center" wrapText="1"/>
    </xf>
    <xf numFmtId="2" fontId="0" fillId="0" borderId="35" xfId="0" applyNumberFormat="1" applyBorder="1" applyAlignment="1">
      <alignment horizontal="center" vertical="center"/>
    </xf>
    <xf numFmtId="2" fontId="0" fillId="2" borderId="35" xfId="0" applyNumberFormat="1" applyFill="1" applyBorder="1" applyAlignment="1">
      <alignment horizontal="center" vertical="center"/>
    </xf>
    <xf numFmtId="0" fontId="8" fillId="5" borderId="82" xfId="0" applyFont="1" applyFill="1" applyBorder="1" applyAlignment="1">
      <alignment horizontal="center" vertical="center" wrapText="1"/>
    </xf>
    <xf numFmtId="2" fontId="0" fillId="0" borderId="20" xfId="0" applyNumberFormat="1" applyBorder="1" applyAlignment="1">
      <alignment horizontal="center" vertical="center"/>
    </xf>
    <xf numFmtId="2" fontId="0" fillId="2" borderId="20" xfId="0" applyNumberFormat="1" applyFill="1" applyBorder="1" applyAlignment="1">
      <alignment horizontal="center" vertical="center"/>
    </xf>
    <xf numFmtId="0" fontId="8" fillId="6" borderId="80" xfId="0" applyFont="1" applyFill="1" applyBorder="1" applyAlignment="1">
      <alignment horizontal="center" vertical="center" wrapText="1"/>
    </xf>
    <xf numFmtId="0" fontId="8" fillId="6" borderId="83" xfId="0" applyFont="1" applyFill="1" applyBorder="1" applyAlignment="1">
      <alignment horizontal="center" vertical="center" wrapText="1"/>
    </xf>
    <xf numFmtId="164" fontId="0" fillId="0" borderId="84" xfId="0" applyNumberFormat="1" applyBorder="1" applyAlignment="1">
      <alignment horizontal="center" vertical="center"/>
    </xf>
    <xf numFmtId="164" fontId="0" fillId="0" borderId="85" xfId="0" applyNumberFormat="1" applyBorder="1" applyAlignment="1">
      <alignment horizontal="center" vertical="center"/>
    </xf>
    <xf numFmtId="164" fontId="0" fillId="2" borderId="84" xfId="0" applyNumberFormat="1" applyFill="1" applyBorder="1" applyAlignment="1">
      <alignment horizontal="center" vertical="center"/>
    </xf>
    <xf numFmtId="164" fontId="0" fillId="2" borderId="85" xfId="0" applyNumberFormat="1" applyFill="1" applyBorder="1" applyAlignment="1">
      <alignment horizontal="center" vertical="center"/>
    </xf>
    <xf numFmtId="0" fontId="6" fillId="0" borderId="84" xfId="0" applyFont="1" applyFill="1" applyBorder="1" applyAlignment="1">
      <alignment horizontal="center" vertical="center"/>
    </xf>
    <xf numFmtId="0" fontId="6" fillId="0" borderId="18" xfId="0" applyFont="1" applyFill="1" applyBorder="1" applyAlignment="1">
      <alignment horizontal="center" vertical="center"/>
    </xf>
    <xf numFmtId="0" fontId="0" fillId="0" borderId="18" xfId="0" applyFill="1" applyBorder="1" applyAlignment="1">
      <alignment horizontal="center"/>
    </xf>
    <xf numFmtId="164" fontId="0" fillId="0" borderId="18" xfId="0" applyNumberFormat="1" applyFill="1" applyBorder="1" applyAlignment="1">
      <alignment horizontal="center" vertical="center"/>
    </xf>
    <xf numFmtId="2" fontId="0" fillId="0" borderId="18" xfId="0" applyNumberFormat="1" applyFill="1" applyBorder="1" applyAlignment="1">
      <alignment horizontal="center" vertical="center"/>
    </xf>
    <xf numFmtId="2" fontId="0" fillId="0" borderId="35" xfId="0" applyNumberFormat="1" applyFill="1" applyBorder="1" applyAlignment="1">
      <alignment horizontal="center" vertical="center"/>
    </xf>
    <xf numFmtId="164" fontId="0" fillId="0" borderId="84" xfId="0" applyNumberFormat="1" applyFill="1" applyBorder="1" applyAlignment="1">
      <alignment horizontal="center" vertical="center"/>
    </xf>
    <xf numFmtId="164" fontId="0" fillId="0" borderId="85" xfId="0" applyNumberFormat="1" applyFill="1" applyBorder="1" applyAlignment="1">
      <alignment horizontal="center" vertical="center"/>
    </xf>
    <xf numFmtId="2" fontId="0" fillId="0" borderId="20" xfId="0" applyNumberFormat="1" applyFill="1" applyBorder="1" applyAlignment="1">
      <alignment horizontal="center" vertical="center"/>
    </xf>
    <xf numFmtId="2" fontId="0" fillId="0" borderId="85" xfId="0" applyNumberFormat="1" applyFill="1" applyBorder="1" applyAlignment="1">
      <alignment horizontal="center" vertical="center"/>
    </xf>
    <xf numFmtId="0" fontId="5" fillId="0" borderId="84" xfId="0" applyFont="1" applyFill="1" applyBorder="1" applyAlignment="1">
      <alignment horizontal="center"/>
    </xf>
    <xf numFmtId="0" fontId="5" fillId="0" borderId="86" xfId="0" applyFont="1" applyFill="1" applyBorder="1" applyAlignment="1">
      <alignment horizontal="center" vertical="center" wrapText="1"/>
    </xf>
    <xf numFmtId="0" fontId="5" fillId="0" borderId="87" xfId="0" applyFont="1" applyFill="1" applyBorder="1" applyAlignment="1">
      <alignment horizontal="center" vertical="center" wrapText="1"/>
    </xf>
    <xf numFmtId="0" fontId="0" fillId="0" borderId="87" xfId="0" applyFill="1" applyBorder="1" applyAlignment="1">
      <alignment horizontal="center"/>
    </xf>
    <xf numFmtId="164" fontId="0" fillId="0" borderId="87" xfId="0" applyNumberFormat="1" applyFill="1" applyBorder="1" applyAlignment="1">
      <alignment horizontal="center" vertical="center"/>
    </xf>
    <xf numFmtId="2" fontId="0" fillId="0" borderId="87" xfId="0" applyNumberFormat="1" applyFill="1" applyBorder="1" applyAlignment="1">
      <alignment horizontal="center" vertical="center"/>
    </xf>
    <xf numFmtId="2" fontId="0" fillId="0" borderId="91" xfId="0" applyNumberFormat="1" applyFill="1" applyBorder="1" applyAlignment="1">
      <alignment horizontal="center" vertical="center"/>
    </xf>
    <xf numFmtId="164" fontId="0" fillId="0" borderId="86" xfId="0" applyNumberFormat="1" applyFill="1" applyBorder="1" applyAlignment="1">
      <alignment horizontal="center" vertical="center"/>
    </xf>
    <xf numFmtId="164" fontId="0" fillId="0" borderId="89" xfId="0" applyNumberFormat="1" applyFill="1" applyBorder="1" applyAlignment="1">
      <alignment horizontal="center" vertical="center"/>
    </xf>
    <xf numFmtId="2" fontId="0" fillId="0" borderId="88" xfId="0" applyNumberFormat="1" applyFill="1" applyBorder="1" applyAlignment="1">
      <alignment horizontal="center" vertical="center"/>
    </xf>
    <xf numFmtId="2" fontId="0" fillId="0" borderId="89" xfId="0" applyNumberFormat="1" applyFill="1" applyBorder="1" applyAlignment="1">
      <alignment horizontal="center" vertical="center"/>
    </xf>
    <xf numFmtId="0" fontId="5" fillId="2" borderId="84" xfId="0" applyFont="1" applyFill="1" applyBorder="1" applyAlignment="1">
      <alignment horizontal="center" vertical="center" wrapText="1"/>
    </xf>
    <xf numFmtId="164" fontId="16" fillId="2" borderId="18" xfId="0" applyNumberFormat="1" applyFont="1" applyFill="1" applyBorder="1" applyAlignment="1">
      <alignment horizontal="center" vertical="center"/>
    </xf>
    <xf numFmtId="0" fontId="15" fillId="0" borderId="0" xfId="0" applyFont="1" applyAlignment="1"/>
    <xf numFmtId="0" fontId="8" fillId="7" borderId="92" xfId="0" applyFont="1" applyFill="1" applyBorder="1" applyAlignment="1">
      <alignment horizontal="center" vertical="center" wrapText="1"/>
    </xf>
    <xf numFmtId="0" fontId="8" fillId="7" borderId="93" xfId="0" applyFont="1" applyFill="1" applyBorder="1" applyAlignment="1">
      <alignment horizontal="center" vertical="center" wrapText="1"/>
    </xf>
    <xf numFmtId="0" fontId="8" fillId="7" borderId="94" xfId="0" applyFont="1" applyFill="1" applyBorder="1" applyAlignment="1">
      <alignment horizontal="center" vertical="center" wrapText="1"/>
    </xf>
    <xf numFmtId="0" fontId="8" fillId="6" borderId="95" xfId="0" applyFont="1" applyFill="1" applyBorder="1" applyAlignment="1">
      <alignment horizontal="center" vertical="center" wrapText="1"/>
    </xf>
    <xf numFmtId="0" fontId="8" fillId="6" borderId="43" xfId="0" applyFont="1" applyFill="1" applyBorder="1" applyAlignment="1">
      <alignment horizontal="center" vertical="center" wrapText="1"/>
    </xf>
    <xf numFmtId="2" fontId="0" fillId="0" borderId="85" xfId="0" applyNumberFormat="1" applyBorder="1" applyAlignment="1">
      <alignment horizontal="center"/>
    </xf>
    <xf numFmtId="2" fontId="0" fillId="2" borderId="85" xfId="0" applyNumberFormat="1" applyFill="1" applyBorder="1" applyAlignment="1">
      <alignment horizontal="center"/>
    </xf>
    <xf numFmtId="0" fontId="5" fillId="0" borderId="84" xfId="0" applyFont="1" applyBorder="1" applyAlignment="1">
      <alignment horizontal="center"/>
    </xf>
    <xf numFmtId="164" fontId="0" fillId="0" borderId="87" xfId="0" applyNumberFormat="1" applyBorder="1" applyAlignment="1">
      <alignment horizontal="center"/>
    </xf>
    <xf numFmtId="2" fontId="0" fillId="0" borderId="87" xfId="0" applyNumberFormat="1" applyBorder="1" applyAlignment="1">
      <alignment horizontal="center"/>
    </xf>
    <xf numFmtId="2" fontId="0" fillId="0" borderId="88" xfId="0" applyNumberFormat="1" applyBorder="1" applyAlignment="1">
      <alignment horizontal="center"/>
    </xf>
    <xf numFmtId="2" fontId="0" fillId="0" borderId="89" xfId="0" applyNumberFormat="1" applyBorder="1" applyAlignment="1">
      <alignment horizontal="center"/>
    </xf>
    <xf numFmtId="2" fontId="0" fillId="0" borderId="96" xfId="0" applyNumberFormat="1" applyBorder="1" applyAlignment="1">
      <alignment horizontal="center"/>
    </xf>
    <xf numFmtId="2" fontId="0" fillId="0" borderId="91" xfId="0" applyNumberFormat="1" applyBorder="1" applyAlignment="1">
      <alignment horizontal="center"/>
    </xf>
    <xf numFmtId="0" fontId="8" fillId="6" borderId="92" xfId="0" applyFont="1" applyFill="1" applyBorder="1" applyAlignment="1">
      <alignment horizontal="center" vertical="center" wrapText="1"/>
    </xf>
    <xf numFmtId="2" fontId="0" fillId="0" borderId="84" xfId="0" applyNumberFormat="1" applyBorder="1" applyAlignment="1">
      <alignment horizontal="center"/>
    </xf>
    <xf numFmtId="2" fontId="0" fillId="2" borderId="84" xfId="0" applyNumberFormat="1" applyFill="1" applyBorder="1" applyAlignment="1">
      <alignment horizontal="center"/>
    </xf>
    <xf numFmtId="2" fontId="0" fillId="0" borderId="86" xfId="0" applyNumberFormat="1" applyBorder="1" applyAlignment="1">
      <alignment horizontal="center"/>
    </xf>
    <xf numFmtId="2" fontId="36" fillId="2" borderId="84" xfId="0" applyNumberFormat="1" applyFont="1" applyFill="1" applyBorder="1" applyAlignment="1">
      <alignment horizontal="center"/>
    </xf>
    <xf numFmtId="2" fontId="36" fillId="2" borderId="85" xfId="0" applyNumberFormat="1" applyFont="1" applyFill="1" applyBorder="1" applyAlignment="1">
      <alignment horizontal="center"/>
    </xf>
    <xf numFmtId="2" fontId="23" fillId="0" borderId="18" xfId="0" applyNumberFormat="1" applyFont="1" applyBorder="1" applyAlignment="1">
      <alignment horizontal="center"/>
    </xf>
    <xf numFmtId="164" fontId="23" fillId="0" borderId="18" xfId="0" applyNumberFormat="1" applyFont="1" applyBorder="1" applyAlignment="1">
      <alignment horizontal="center"/>
    </xf>
    <xf numFmtId="2" fontId="23" fillId="0" borderId="35" xfId="0" applyNumberFormat="1" applyFont="1" applyBorder="1" applyAlignment="1">
      <alignment horizontal="center"/>
    </xf>
    <xf numFmtId="2" fontId="23" fillId="0" borderId="84" xfId="0" applyNumberFormat="1" applyFont="1" applyBorder="1" applyAlignment="1">
      <alignment horizontal="center"/>
    </xf>
    <xf numFmtId="2" fontId="23" fillId="0" borderId="85" xfId="0" applyNumberFormat="1" applyFont="1" applyBorder="1" applyAlignment="1">
      <alignment horizontal="center"/>
    </xf>
    <xf numFmtId="2" fontId="23" fillId="0" borderId="20" xfId="0" applyNumberFormat="1" applyFont="1" applyBorder="1" applyAlignment="1">
      <alignment horizontal="center"/>
    </xf>
    <xf numFmtId="2" fontId="23" fillId="2" borderId="18" xfId="0" applyNumberFormat="1" applyFont="1" applyFill="1" applyBorder="1" applyAlignment="1">
      <alignment horizontal="center"/>
    </xf>
    <xf numFmtId="164" fontId="23" fillId="2" borderId="18" xfId="0" applyNumberFormat="1" applyFont="1" applyFill="1" applyBorder="1" applyAlignment="1">
      <alignment horizontal="center"/>
    </xf>
    <xf numFmtId="2" fontId="23" fillId="2" borderId="35" xfId="0" applyNumberFormat="1" applyFont="1" applyFill="1" applyBorder="1" applyAlignment="1">
      <alignment horizontal="center"/>
    </xf>
    <xf numFmtId="2" fontId="23" fillId="2" borderId="84" xfId="0" applyNumberFormat="1" applyFont="1" applyFill="1" applyBorder="1" applyAlignment="1">
      <alignment horizontal="center"/>
    </xf>
    <xf numFmtId="2" fontId="23" fillId="2" borderId="85" xfId="0" applyNumberFormat="1" applyFont="1" applyFill="1" applyBorder="1" applyAlignment="1">
      <alignment horizontal="center"/>
    </xf>
    <xf numFmtId="2" fontId="23" fillId="2" borderId="20" xfId="0" applyNumberFormat="1" applyFont="1" applyFill="1" applyBorder="1" applyAlignment="1">
      <alignment horizontal="center"/>
    </xf>
    <xf numFmtId="2" fontId="23" fillId="2" borderId="18" xfId="0" applyNumberFormat="1" applyFont="1" applyFill="1" applyBorder="1" applyAlignment="1">
      <alignment horizontal="center" vertical="center"/>
    </xf>
    <xf numFmtId="2" fontId="23" fillId="2" borderId="35" xfId="0" applyNumberFormat="1" applyFont="1" applyFill="1" applyBorder="1" applyAlignment="1">
      <alignment horizontal="center" vertical="center"/>
    </xf>
    <xf numFmtId="164" fontId="23" fillId="2" borderId="84" xfId="0" applyNumberFormat="1" applyFont="1" applyFill="1" applyBorder="1" applyAlignment="1">
      <alignment horizontal="center" vertical="center"/>
    </xf>
    <xf numFmtId="164" fontId="23" fillId="2" borderId="18" xfId="0" applyNumberFormat="1" applyFont="1" applyFill="1" applyBorder="1" applyAlignment="1">
      <alignment horizontal="center" vertical="center"/>
    </xf>
    <xf numFmtId="164" fontId="23" fillId="2" borderId="85" xfId="0" applyNumberFormat="1" applyFont="1" applyFill="1" applyBorder="1" applyAlignment="1">
      <alignment horizontal="center" vertical="center"/>
    </xf>
    <xf numFmtId="2" fontId="23" fillId="2" borderId="20" xfId="0" applyNumberFormat="1" applyFont="1" applyFill="1" applyBorder="1" applyAlignment="1">
      <alignment horizontal="center" vertical="center"/>
    </xf>
    <xf numFmtId="2" fontId="23" fillId="2" borderId="85" xfId="0" applyNumberFormat="1" applyFont="1" applyFill="1" applyBorder="1" applyAlignment="1">
      <alignment horizontal="center" vertical="center"/>
    </xf>
    <xf numFmtId="0" fontId="23" fillId="2" borderId="18" xfId="0" applyFont="1" applyFill="1" applyBorder="1" applyAlignment="1">
      <alignment horizontal="center"/>
    </xf>
    <xf numFmtId="0" fontId="23" fillId="0" borderId="18" xfId="0" applyFont="1" applyBorder="1" applyAlignment="1">
      <alignment horizontal="center"/>
    </xf>
    <xf numFmtId="0" fontId="8" fillId="6" borderId="42" xfId="0" applyFont="1" applyFill="1" applyBorder="1" applyAlignment="1">
      <alignment horizontal="center" vertical="center" wrapText="1"/>
    </xf>
    <xf numFmtId="2" fontId="23" fillId="0" borderId="31" xfId="0" applyNumberFormat="1" applyFont="1" applyBorder="1" applyAlignment="1">
      <alignment horizontal="center"/>
    </xf>
    <xf numFmtId="2" fontId="23" fillId="0" borderId="16" xfId="0" applyNumberFormat="1" applyFont="1" applyBorder="1" applyAlignment="1">
      <alignment horizontal="center"/>
    </xf>
    <xf numFmtId="2" fontId="23" fillId="0" borderId="33" xfId="0" applyNumberFormat="1" applyFont="1" applyBorder="1" applyAlignment="1">
      <alignment horizontal="center"/>
    </xf>
    <xf numFmtId="2" fontId="23" fillId="0" borderId="32" xfId="0" applyNumberFormat="1" applyFont="1" applyBorder="1" applyAlignment="1">
      <alignment horizontal="center"/>
    </xf>
    <xf numFmtId="2" fontId="23" fillId="2" borderId="33" xfId="0" applyNumberFormat="1" applyFont="1" applyFill="1" applyBorder="1" applyAlignment="1">
      <alignment horizontal="center"/>
    </xf>
    <xf numFmtId="2" fontId="23" fillId="2" borderId="32" xfId="0" applyNumberFormat="1" applyFont="1" applyFill="1" applyBorder="1" applyAlignment="1">
      <alignment horizontal="center"/>
    </xf>
    <xf numFmtId="0" fontId="0" fillId="0" borderId="85" xfId="0" applyBorder="1" applyAlignment="1">
      <alignment horizontal="center"/>
    </xf>
    <xf numFmtId="0" fontId="0" fillId="2" borderId="85" xfId="0" applyFill="1" applyBorder="1" applyAlignment="1">
      <alignment horizontal="center"/>
    </xf>
    <xf numFmtId="0" fontId="16" fillId="2" borderId="85" xfId="0" applyFont="1" applyFill="1" applyBorder="1" applyAlignment="1">
      <alignment horizontal="center"/>
    </xf>
    <xf numFmtId="0" fontId="16" fillId="0" borderId="85" xfId="0" applyFont="1" applyBorder="1" applyAlignment="1">
      <alignment horizontal="center"/>
    </xf>
    <xf numFmtId="0" fontId="6" fillId="2" borderId="86" xfId="0" applyFont="1" applyFill="1" applyBorder="1" applyAlignment="1">
      <alignment horizontal="center" vertical="center"/>
    </xf>
    <xf numFmtId="0" fontId="6" fillId="2" borderId="87" xfId="0" applyFont="1" applyFill="1" applyBorder="1" applyAlignment="1">
      <alignment horizontal="center" vertical="center"/>
    </xf>
    <xf numFmtId="0" fontId="0" fillId="2" borderId="87" xfId="0" applyFill="1" applyBorder="1" applyAlignment="1">
      <alignment horizontal="center"/>
    </xf>
    <xf numFmtId="2" fontId="0" fillId="2" borderId="97" xfId="0" applyNumberFormat="1" applyFill="1" applyBorder="1" applyAlignment="1">
      <alignment horizontal="center"/>
    </xf>
    <xf numFmtId="2" fontId="0" fillId="2" borderId="87" xfId="0" applyNumberFormat="1" applyFill="1" applyBorder="1" applyAlignment="1">
      <alignment horizontal="center"/>
    </xf>
    <xf numFmtId="2" fontId="0" fillId="2" borderId="91" xfId="0" applyNumberFormat="1" applyFill="1" applyBorder="1" applyAlignment="1">
      <alignment horizontal="center"/>
    </xf>
    <xf numFmtId="2" fontId="0" fillId="2" borderId="98" xfId="0" applyNumberFormat="1" applyFill="1" applyBorder="1" applyAlignment="1">
      <alignment horizontal="center"/>
    </xf>
    <xf numFmtId="0" fontId="0" fillId="2" borderId="89" xfId="0" applyFill="1" applyBorder="1" applyAlignment="1">
      <alignment horizontal="center"/>
    </xf>
    <xf numFmtId="2" fontId="0" fillId="2" borderId="86" xfId="0" applyNumberFormat="1" applyFill="1" applyBorder="1" applyAlignment="1">
      <alignment horizontal="center"/>
    </xf>
    <xf numFmtId="0" fontId="0" fillId="0" borderId="84" xfId="0" applyBorder="1" applyAlignment="1">
      <alignment horizontal="center"/>
    </xf>
    <xf numFmtId="0" fontId="0" fillId="2" borderId="84" xfId="0" applyFill="1" applyBorder="1" applyAlignment="1">
      <alignment horizontal="center"/>
    </xf>
    <xf numFmtId="0" fontId="16" fillId="0" borderId="84" xfId="0" applyFont="1" applyBorder="1" applyAlignment="1">
      <alignment horizontal="center"/>
    </xf>
    <xf numFmtId="0" fontId="0" fillId="2" borderId="86" xfId="0" applyFill="1" applyBorder="1" applyAlignment="1">
      <alignment horizontal="center"/>
    </xf>
    <xf numFmtId="165" fontId="9" fillId="2" borderId="99" xfId="0" applyNumberFormat="1" applyFont="1" applyFill="1" applyBorder="1"/>
    <xf numFmtId="165" fontId="9" fillId="2" borderId="100" xfId="0" applyNumberFormat="1" applyFont="1" applyFill="1" applyBorder="1"/>
    <xf numFmtId="165" fontId="9" fillId="0" borderId="99" xfId="0" applyNumberFormat="1" applyFont="1" applyFill="1" applyBorder="1"/>
    <xf numFmtId="165" fontId="9" fillId="0" borderId="100" xfId="0" applyNumberFormat="1" applyFont="1" applyFill="1" applyBorder="1"/>
    <xf numFmtId="2" fontId="9" fillId="2" borderId="99" xfId="0" applyNumberFormat="1" applyFont="1" applyFill="1" applyBorder="1"/>
    <xf numFmtId="2" fontId="9" fillId="2" borderId="100" xfId="0" applyNumberFormat="1" applyFont="1" applyFill="1" applyBorder="1"/>
    <xf numFmtId="2" fontId="9" fillId="0" borderId="99" xfId="0" applyNumberFormat="1" applyFont="1" applyFill="1" applyBorder="1"/>
    <xf numFmtId="2" fontId="9" fillId="0" borderId="100" xfId="0" applyNumberFormat="1" applyFont="1" applyFill="1" applyBorder="1"/>
    <xf numFmtId="2" fontId="9" fillId="0" borderId="101" xfId="0" applyNumberFormat="1" applyFont="1" applyFill="1" applyBorder="1"/>
    <xf numFmtId="2" fontId="9" fillId="0" borderId="102" xfId="0" applyNumberFormat="1" applyFont="1" applyFill="1" applyBorder="1"/>
    <xf numFmtId="2" fontId="9" fillId="2" borderId="103" xfId="0" applyNumberFormat="1" applyFont="1" applyFill="1" applyBorder="1"/>
    <xf numFmtId="2" fontId="9" fillId="2" borderId="104" xfId="0" applyNumberFormat="1" applyFont="1" applyFill="1" applyBorder="1"/>
    <xf numFmtId="2" fontId="9" fillId="2" borderId="105" xfId="0" applyNumberFormat="1" applyFont="1" applyFill="1" applyBorder="1"/>
    <xf numFmtId="0" fontId="18" fillId="15" borderId="106" xfId="0" applyFont="1" applyFill="1" applyBorder="1" applyAlignment="1">
      <alignment vertical="center"/>
    </xf>
    <xf numFmtId="2" fontId="18" fillId="15" borderId="107" xfId="0" applyNumberFormat="1" applyFont="1" applyFill="1" applyBorder="1" applyAlignment="1">
      <alignment vertical="center"/>
    </xf>
    <xf numFmtId="165" fontId="9" fillId="0" borderId="108" xfId="0" applyNumberFormat="1" applyFont="1" applyFill="1" applyBorder="1"/>
    <xf numFmtId="165" fontId="18" fillId="0" borderId="109" xfId="0" applyNumberFormat="1" applyFont="1" applyFill="1" applyBorder="1"/>
    <xf numFmtId="165" fontId="9" fillId="2" borderId="108" xfId="0" applyNumberFormat="1" applyFont="1" applyFill="1" applyBorder="1"/>
    <xf numFmtId="165" fontId="18" fillId="2" borderId="109" xfId="0" applyNumberFormat="1" applyFont="1" applyFill="1" applyBorder="1"/>
    <xf numFmtId="2" fontId="9" fillId="2" borderId="108" xfId="0" applyNumberFormat="1" applyFont="1" applyFill="1" applyBorder="1"/>
    <xf numFmtId="2" fontId="18" fillId="2" borderId="109" xfId="0" applyNumberFormat="1" applyFont="1" applyFill="1" applyBorder="1"/>
    <xf numFmtId="0" fontId="9" fillId="0" borderId="108" xfId="0" applyFont="1" applyFill="1" applyBorder="1"/>
    <xf numFmtId="0" fontId="9" fillId="0" borderId="109" xfId="0" applyFont="1" applyFill="1" applyBorder="1"/>
    <xf numFmtId="0" fontId="9" fillId="2" borderId="109" xfId="0" applyFont="1" applyFill="1" applyBorder="1"/>
    <xf numFmtId="2" fontId="9" fillId="0" borderId="108" xfId="0" applyNumberFormat="1" applyFont="1" applyFill="1" applyBorder="1"/>
    <xf numFmtId="0" fontId="9" fillId="2" borderId="110" xfId="0" applyFont="1" applyFill="1" applyBorder="1"/>
    <xf numFmtId="0" fontId="9" fillId="2" borderId="111" xfId="0" applyFont="1" applyFill="1" applyBorder="1"/>
    <xf numFmtId="0" fontId="18" fillId="15" borderId="112" xfId="0" applyFont="1" applyFill="1" applyBorder="1" applyAlignment="1">
      <alignment vertical="center"/>
    </xf>
    <xf numFmtId="2" fontId="18" fillId="15" borderId="113" xfId="0" applyNumberFormat="1" applyFont="1" applyFill="1" applyBorder="1" applyAlignment="1">
      <alignment vertical="center"/>
    </xf>
    <xf numFmtId="2" fontId="20" fillId="0" borderId="114" xfId="0" applyNumberFormat="1" applyFont="1" applyBorder="1" applyAlignment="1">
      <alignment horizontal="center" wrapText="1"/>
    </xf>
    <xf numFmtId="2" fontId="20" fillId="0" borderId="115" xfId="0" applyNumberFormat="1" applyFont="1" applyBorder="1" applyAlignment="1">
      <alignment horizontal="center" wrapText="1"/>
    </xf>
    <xf numFmtId="2" fontId="20" fillId="0" borderId="116" xfId="0" applyNumberFormat="1" applyFont="1" applyFill="1" applyBorder="1" applyAlignment="1">
      <alignment horizontal="center" wrapText="1"/>
    </xf>
    <xf numFmtId="0" fontId="2" fillId="17" borderId="0" xfId="0" applyFont="1" applyFill="1"/>
    <xf numFmtId="2" fontId="9" fillId="0" borderId="99" xfId="0" applyNumberFormat="1" applyFont="1" applyBorder="1"/>
    <xf numFmtId="165" fontId="9" fillId="0" borderId="99" xfId="0" applyNumberFormat="1" applyFont="1" applyBorder="1"/>
    <xf numFmtId="2" fontId="20" fillId="0" borderId="116" xfId="0" applyNumberFormat="1" applyFont="1" applyBorder="1" applyAlignment="1">
      <alignment horizontal="center" wrapText="1"/>
    </xf>
    <xf numFmtId="165" fontId="9" fillId="0" borderId="108" xfId="0" applyNumberFormat="1" applyFont="1" applyBorder="1"/>
    <xf numFmtId="165" fontId="18" fillId="0" borderId="109" xfId="0" applyNumberFormat="1" applyFont="1" applyBorder="1"/>
    <xf numFmtId="164" fontId="9" fillId="0" borderId="99" xfId="0" applyNumberFormat="1" applyFont="1" applyBorder="1"/>
    <xf numFmtId="164" fontId="9" fillId="0" borderId="52" xfId="0" applyNumberFormat="1" applyFont="1" applyBorder="1"/>
    <xf numFmtId="164" fontId="9" fillId="0" borderId="100" xfId="0" applyNumberFormat="1" applyFont="1" applyBorder="1"/>
    <xf numFmtId="2" fontId="9" fillId="0" borderId="100" xfId="0" applyNumberFormat="1" applyFont="1" applyBorder="1"/>
    <xf numFmtId="165" fontId="9" fillId="0" borderId="100" xfId="0" applyNumberFormat="1" applyFont="1" applyBorder="1"/>
    <xf numFmtId="0" fontId="9" fillId="0" borderId="109" xfId="0" applyFont="1" applyBorder="1"/>
    <xf numFmtId="2" fontId="9" fillId="0" borderId="108" xfId="0" applyNumberFormat="1" applyFont="1" applyBorder="1"/>
    <xf numFmtId="2" fontId="9" fillId="0" borderId="101" xfId="0" applyNumberFormat="1" applyFont="1" applyBorder="1"/>
    <xf numFmtId="2" fontId="9" fillId="0" borderId="63" xfId="0" applyNumberFormat="1" applyFont="1" applyBorder="1"/>
    <xf numFmtId="2" fontId="9" fillId="0" borderId="102" xfId="0" applyNumberFormat="1" applyFont="1" applyBorder="1"/>
    <xf numFmtId="2" fontId="18" fillId="0" borderId="109" xfId="0" applyNumberFormat="1" applyFont="1" applyBorder="1"/>
    <xf numFmtId="0" fontId="7" fillId="0" borderId="0" xfId="0" applyFont="1"/>
    <xf numFmtId="0" fontId="5" fillId="0" borderId="0" xfId="0" applyFont="1" applyAlignment="1">
      <alignment horizontal="left"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xf>
    <xf numFmtId="0" fontId="5" fillId="0" borderId="47" xfId="0" applyFont="1" applyBorder="1" applyAlignment="1">
      <alignment vertical="center" wrapText="1"/>
    </xf>
    <xf numFmtId="0" fontId="5" fillId="0" borderId="47" xfId="0" applyFont="1" applyBorder="1" applyAlignment="1">
      <alignment horizontal="center" vertical="center"/>
    </xf>
    <xf numFmtId="0" fontId="9" fillId="0" borderId="47" xfId="0" applyFont="1" applyBorder="1" applyAlignment="1">
      <alignment horizontal="center" vertical="center"/>
    </xf>
    <xf numFmtId="0" fontId="7" fillId="3" borderId="120" xfId="0" applyFont="1" applyFill="1" applyBorder="1" applyAlignment="1">
      <alignment horizontal="center" vertical="center" wrapText="1"/>
    </xf>
    <xf numFmtId="0" fontId="7" fillId="3" borderId="121" xfId="0" applyFont="1" applyFill="1" applyBorder="1" applyAlignment="1">
      <alignment horizontal="center" vertical="center" wrapText="1"/>
    </xf>
    <xf numFmtId="0" fontId="9" fillId="0" borderId="48" xfId="0" applyFont="1" applyBorder="1" applyAlignment="1">
      <alignment horizontal="center" vertical="center"/>
    </xf>
    <xf numFmtId="0" fontId="6" fillId="0" borderId="124" xfId="0" applyFont="1" applyFill="1" applyBorder="1" applyAlignment="1">
      <alignment horizontal="left" vertical="center"/>
    </xf>
    <xf numFmtId="0" fontId="6" fillId="0" borderId="32" xfId="0" applyFont="1" applyFill="1" applyBorder="1" applyAlignment="1">
      <alignment horizontal="center" vertical="center"/>
    </xf>
    <xf numFmtId="0" fontId="5" fillId="0" borderId="32" xfId="0" applyFont="1" applyBorder="1" applyAlignment="1">
      <alignment vertical="center"/>
    </xf>
    <xf numFmtId="0" fontId="6" fillId="2" borderId="32" xfId="0" applyFont="1" applyFill="1" applyBorder="1" applyAlignment="1">
      <alignment horizontal="center" vertical="center"/>
    </xf>
    <xf numFmtId="0" fontId="5" fillId="0" borderId="32" xfId="0" applyFont="1" applyFill="1" applyBorder="1" applyAlignment="1">
      <alignment horizontal="center" vertical="center" wrapText="1"/>
    </xf>
    <xf numFmtId="0" fontId="5" fillId="0" borderId="32" xfId="0" applyFont="1" applyFill="1" applyBorder="1" applyAlignment="1">
      <alignment horizontal="center" vertical="center"/>
    </xf>
    <xf numFmtId="0" fontId="5" fillId="0" borderId="32" xfId="0" applyFont="1" applyBorder="1" applyAlignment="1">
      <alignment horizontal="center" vertical="center"/>
    </xf>
    <xf numFmtId="2" fontId="5" fillId="0" borderId="32" xfId="0" applyNumberFormat="1" applyFont="1" applyBorder="1" applyAlignment="1">
      <alignment horizontal="center" vertical="center"/>
    </xf>
    <xf numFmtId="0" fontId="9" fillId="0" borderId="32" xfId="0" applyFont="1" applyBorder="1" applyAlignment="1">
      <alignment horizontal="center" vertical="center"/>
    </xf>
    <xf numFmtId="0" fontId="9" fillId="0" borderId="125" xfId="0" applyFont="1" applyBorder="1" applyAlignment="1">
      <alignment horizontal="center" vertical="center"/>
    </xf>
    <xf numFmtId="0" fontId="6" fillId="2" borderId="124" xfId="0" applyFont="1" applyFill="1" applyBorder="1" applyAlignment="1">
      <alignment horizontal="left" vertical="center"/>
    </xf>
    <xf numFmtId="0" fontId="5" fillId="2" borderId="32" xfId="0" applyFont="1" applyFill="1" applyBorder="1" applyAlignment="1">
      <alignment vertical="center" wrapText="1"/>
    </xf>
    <xf numFmtId="0" fontId="5" fillId="2" borderId="32" xfId="0" applyFont="1" applyFill="1" applyBorder="1" applyAlignment="1">
      <alignment horizontal="center" vertical="center" wrapText="1"/>
    </xf>
    <xf numFmtId="0" fontId="5" fillId="2" borderId="32"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125" xfId="0" applyFont="1" applyFill="1" applyBorder="1" applyAlignment="1">
      <alignment horizontal="center" vertical="center"/>
    </xf>
    <xf numFmtId="0" fontId="5" fillId="0" borderId="32" xfId="0" applyFont="1" applyBorder="1" applyAlignment="1">
      <alignment vertical="center" wrapText="1"/>
    </xf>
    <xf numFmtId="0" fontId="5" fillId="2" borderId="124" xfId="0" applyFont="1" applyFill="1" applyBorder="1" applyAlignment="1">
      <alignment horizontal="left" vertical="center" wrapText="1"/>
    </xf>
    <xf numFmtId="2" fontId="5" fillId="2" borderId="32" xfId="0" applyNumberFormat="1" applyFont="1" applyFill="1" applyBorder="1" applyAlignment="1">
      <alignment horizontal="center" vertical="center"/>
    </xf>
    <xf numFmtId="0" fontId="5" fillId="0" borderId="124" xfId="0" applyFont="1" applyFill="1" applyBorder="1" applyAlignment="1">
      <alignment horizontal="left" vertical="center"/>
    </xf>
    <xf numFmtId="0" fontId="6" fillId="2" borderId="126" xfId="0" applyFont="1" applyFill="1" applyBorder="1" applyAlignment="1">
      <alignment horizontal="left" vertical="center"/>
    </xf>
    <xf numFmtId="0" fontId="6" fillId="2" borderId="127" xfId="0" applyFont="1" applyFill="1" applyBorder="1" applyAlignment="1">
      <alignment horizontal="center" vertical="center"/>
    </xf>
    <xf numFmtId="0" fontId="5" fillId="2" borderId="128" xfId="0" applyFont="1" applyFill="1" applyBorder="1" applyAlignment="1">
      <alignment vertical="center"/>
    </xf>
    <xf numFmtId="0" fontId="5" fillId="2" borderId="127" xfId="0" applyFont="1" applyFill="1" applyBorder="1" applyAlignment="1">
      <alignment horizontal="center" vertical="center" wrapText="1"/>
    </xf>
    <xf numFmtId="0" fontId="5" fillId="2" borderId="127" xfId="0" applyFont="1" applyFill="1" applyBorder="1" applyAlignment="1">
      <alignment horizontal="center" vertical="center"/>
    </xf>
    <xf numFmtId="0" fontId="5" fillId="2" borderId="128" xfId="0" applyFont="1" applyFill="1" applyBorder="1" applyAlignment="1">
      <alignment horizontal="center" vertical="center"/>
    </xf>
    <xf numFmtId="2" fontId="5" fillId="2" borderId="128" xfId="0" applyNumberFormat="1" applyFont="1" applyFill="1" applyBorder="1" applyAlignment="1">
      <alignment horizontal="center" vertical="center"/>
    </xf>
    <xf numFmtId="0" fontId="9" fillId="2" borderId="128" xfId="0" applyFont="1" applyFill="1" applyBorder="1" applyAlignment="1">
      <alignment horizontal="center" vertical="center"/>
    </xf>
    <xf numFmtId="0" fontId="9" fillId="2" borderId="129" xfId="0" applyFont="1" applyFill="1" applyBorder="1" applyAlignment="1">
      <alignment horizontal="center" vertical="center"/>
    </xf>
    <xf numFmtId="0" fontId="6" fillId="0" borderId="130" xfId="0" applyFont="1" applyFill="1" applyBorder="1" applyAlignment="1">
      <alignment horizontal="left" vertical="center"/>
    </xf>
    <xf numFmtId="0" fontId="6" fillId="0" borderId="131" xfId="0" applyFont="1" applyFill="1" applyBorder="1" applyAlignment="1">
      <alignment horizontal="center" vertical="center"/>
    </xf>
    <xf numFmtId="0" fontId="5" fillId="0" borderId="132" xfId="0" applyFont="1" applyBorder="1" applyAlignment="1">
      <alignment vertical="center"/>
    </xf>
    <xf numFmtId="0" fontId="5" fillId="0" borderId="131" xfId="0" applyFont="1" applyFill="1" applyBorder="1" applyAlignment="1">
      <alignment horizontal="center" vertical="center" wrapText="1"/>
    </xf>
    <xf numFmtId="0" fontId="39" fillId="0" borderId="132" xfId="0" applyFont="1" applyBorder="1" applyAlignment="1">
      <alignment horizontal="center" vertical="center" wrapText="1"/>
    </xf>
    <xf numFmtId="2" fontId="39" fillId="0" borderId="132" xfId="0" applyNumberFormat="1" applyFont="1" applyBorder="1" applyAlignment="1">
      <alignment horizontal="center" vertical="center" wrapText="1"/>
    </xf>
    <xf numFmtId="0" fontId="26" fillId="0" borderId="132" xfId="0" applyFont="1" applyBorder="1" applyAlignment="1">
      <alignment horizontal="center" vertical="center"/>
    </xf>
    <xf numFmtId="0" fontId="26" fillId="0" borderId="133" xfId="0" applyFont="1" applyBorder="1" applyAlignment="1">
      <alignment horizontal="center" vertical="center"/>
    </xf>
    <xf numFmtId="0" fontId="6" fillId="2" borderId="134" xfId="0" applyFont="1" applyFill="1" applyBorder="1" applyAlignment="1">
      <alignment horizontal="left" vertical="center"/>
    </xf>
    <xf numFmtId="0" fontId="6" fillId="2" borderId="135" xfId="0" applyFont="1" applyFill="1" applyBorder="1" applyAlignment="1">
      <alignment horizontal="center" vertical="center"/>
    </xf>
    <xf numFmtId="0" fontId="5" fillId="2" borderId="135" xfId="0" applyFont="1" applyFill="1" applyBorder="1" applyAlignment="1">
      <alignment horizontal="center" vertical="center"/>
    </xf>
    <xf numFmtId="0" fontId="5" fillId="2" borderId="135" xfId="0" applyFont="1" applyFill="1" applyBorder="1" applyAlignment="1">
      <alignment horizontal="center" vertical="center" wrapText="1"/>
    </xf>
    <xf numFmtId="2" fontId="5" fillId="2" borderId="32" xfId="0" applyNumberFormat="1" applyFont="1" applyFill="1" applyBorder="1" applyAlignment="1">
      <alignment horizontal="center" vertical="center" wrapText="1"/>
    </xf>
    <xf numFmtId="0" fontId="6" fillId="0" borderId="134" xfId="0" applyFont="1" applyFill="1" applyBorder="1" applyAlignment="1">
      <alignment horizontal="left" vertical="center"/>
    </xf>
    <xf numFmtId="0" fontId="6" fillId="0" borderId="135" xfId="0" applyFont="1" applyFill="1" applyBorder="1" applyAlignment="1">
      <alignment horizontal="center" vertical="center"/>
    </xf>
    <xf numFmtId="2" fontId="5" fillId="0" borderId="135" xfId="0" applyNumberFormat="1" applyFont="1" applyFill="1" applyBorder="1" applyAlignment="1">
      <alignment horizontal="center" vertical="center"/>
    </xf>
    <xf numFmtId="0" fontId="5" fillId="0" borderId="135" xfId="0" applyFont="1" applyFill="1" applyBorder="1" applyAlignment="1">
      <alignment horizontal="center" vertical="center" wrapText="1"/>
    </xf>
    <xf numFmtId="0" fontId="5" fillId="0" borderId="135" xfId="0" applyFont="1" applyFill="1" applyBorder="1" applyAlignment="1">
      <alignment horizontal="center" vertical="center"/>
    </xf>
    <xf numFmtId="2" fontId="5" fillId="0" borderId="32" xfId="0" applyNumberFormat="1" applyFont="1" applyFill="1" applyBorder="1" applyAlignment="1">
      <alignment horizontal="center" vertical="center" wrapText="1"/>
    </xf>
    <xf numFmtId="0" fontId="5" fillId="0" borderId="32" xfId="0" applyFont="1" applyBorder="1" applyAlignment="1">
      <alignment horizontal="center" vertical="center" wrapText="1"/>
    </xf>
    <xf numFmtId="0" fontId="5" fillId="2" borderId="32" xfId="0" applyFont="1" applyFill="1" applyBorder="1" applyAlignment="1">
      <alignment vertical="center"/>
    </xf>
    <xf numFmtId="0" fontId="9" fillId="2" borderId="32" xfId="0" applyFont="1" applyFill="1" applyBorder="1" applyAlignment="1">
      <alignment horizontal="center" vertical="center" wrapText="1"/>
    </xf>
    <xf numFmtId="2" fontId="9" fillId="2" borderId="125" xfId="0" applyNumberFormat="1" applyFont="1" applyFill="1" applyBorder="1" applyAlignment="1">
      <alignment horizontal="center" vertical="center" wrapText="1"/>
    </xf>
    <xf numFmtId="0" fontId="17" fillId="0" borderId="54" xfId="0" applyFont="1" applyBorder="1" applyAlignment="1">
      <alignment vertical="center" wrapText="1"/>
    </xf>
    <xf numFmtId="0" fontId="2" fillId="0" borderId="0" xfId="0" applyFont="1" applyFill="1"/>
    <xf numFmtId="2" fontId="2" fillId="0" borderId="0" xfId="0" applyNumberFormat="1" applyFont="1" applyFill="1"/>
    <xf numFmtId="2" fontId="17" fillId="9" borderId="53" xfId="0" applyNumberFormat="1" applyFont="1" applyFill="1" applyBorder="1" applyAlignment="1">
      <alignment horizontal="center"/>
    </xf>
    <xf numFmtId="2" fontId="9" fillId="9" borderId="56" xfId="0" applyNumberFormat="1" applyFont="1" applyFill="1" applyBorder="1"/>
    <xf numFmtId="2" fontId="9" fillId="9" borderId="0" xfId="0" applyNumberFormat="1" applyFont="1" applyFill="1"/>
    <xf numFmtId="2" fontId="9" fillId="9" borderId="0" xfId="0" applyNumberFormat="1" applyFont="1" applyFill="1" applyBorder="1"/>
    <xf numFmtId="164" fontId="9" fillId="9" borderId="42" xfId="0" applyNumberFormat="1" applyFont="1" applyFill="1" applyBorder="1"/>
    <xf numFmtId="164" fontId="9" fillId="9" borderId="0" xfId="0" applyNumberFormat="1" applyFont="1" applyFill="1" applyBorder="1"/>
    <xf numFmtId="164" fontId="9" fillId="9" borderId="47" xfId="0" applyNumberFormat="1" applyFont="1" applyFill="1" applyBorder="1"/>
    <xf numFmtId="165" fontId="9" fillId="9" borderId="0" xfId="0" applyNumberFormat="1" applyFont="1" applyFill="1" applyBorder="1"/>
    <xf numFmtId="165" fontId="9" fillId="9" borderId="0" xfId="0" applyNumberFormat="1" applyFont="1" applyFill="1"/>
    <xf numFmtId="165" fontId="9" fillId="9" borderId="60" xfId="0" applyNumberFormat="1" applyFont="1" applyFill="1" applyBorder="1"/>
    <xf numFmtId="165" fontId="9" fillId="9" borderId="56" xfId="0" applyNumberFormat="1" applyFont="1" applyFill="1" applyBorder="1"/>
    <xf numFmtId="2" fontId="17" fillId="11" borderId="53" xfId="0" applyNumberFormat="1" applyFont="1" applyFill="1" applyBorder="1" applyAlignment="1">
      <alignment wrapText="1"/>
    </xf>
    <xf numFmtId="2" fontId="9" fillId="11" borderId="42" xfId="0" applyNumberFormat="1" applyFont="1" applyFill="1" applyBorder="1"/>
    <xf numFmtId="2" fontId="9" fillId="11" borderId="0" xfId="0" applyNumberFormat="1" applyFont="1" applyFill="1" applyBorder="1"/>
    <xf numFmtId="2" fontId="9" fillId="11" borderId="47" xfId="0" applyNumberFormat="1" applyFont="1" applyFill="1" applyBorder="1"/>
    <xf numFmtId="165" fontId="9" fillId="11" borderId="0" xfId="0" applyNumberFormat="1" applyFont="1" applyFill="1" applyBorder="1"/>
    <xf numFmtId="165" fontId="9" fillId="11" borderId="42" xfId="0" applyNumberFormat="1" applyFont="1" applyFill="1" applyBorder="1"/>
    <xf numFmtId="165" fontId="9" fillId="11" borderId="47" xfId="0" applyNumberFormat="1" applyFont="1" applyFill="1" applyBorder="1"/>
    <xf numFmtId="2" fontId="17" fillId="11" borderId="53" xfId="0" applyNumberFormat="1" applyFont="1" applyFill="1" applyBorder="1" applyAlignment="1">
      <alignment horizontal="justify" vertical="top"/>
    </xf>
    <xf numFmtId="164" fontId="0" fillId="11" borderId="56" xfId="0" applyNumberFormat="1" applyFill="1" applyBorder="1"/>
    <xf numFmtId="164" fontId="0" fillId="11" borderId="0" xfId="0" applyNumberFormat="1" applyFill="1" applyBorder="1"/>
    <xf numFmtId="164" fontId="0" fillId="11" borderId="60" xfId="0" applyNumberFormat="1" applyFill="1" applyBorder="1"/>
    <xf numFmtId="0" fontId="17" fillId="11" borderId="0" xfId="0" applyFont="1" applyFill="1" applyAlignment="1">
      <alignment wrapText="1"/>
    </xf>
    <xf numFmtId="1" fontId="0" fillId="11" borderId="41" xfId="0" applyNumberFormat="1" applyFill="1" applyBorder="1"/>
    <xf numFmtId="1" fontId="0" fillId="11" borderId="44" xfId="0" applyNumberFormat="1" applyFill="1" applyBorder="1"/>
    <xf numFmtId="1" fontId="0" fillId="11" borderId="46" xfId="0" applyNumberFormat="1" applyFill="1" applyBorder="1"/>
    <xf numFmtId="1" fontId="0" fillId="11" borderId="0" xfId="0" applyNumberFormat="1" applyFill="1"/>
    <xf numFmtId="4" fontId="17" fillId="9" borderId="53" xfId="0" applyNumberFormat="1" applyFont="1" applyFill="1" applyBorder="1" applyAlignment="1">
      <alignment horizontal="justify" vertical="top"/>
    </xf>
    <xf numFmtId="3" fontId="0" fillId="9" borderId="57" xfId="0" applyNumberFormat="1" applyFill="1" applyBorder="1"/>
    <xf numFmtId="3" fontId="0" fillId="9" borderId="45" xfId="0" applyNumberFormat="1" applyFill="1" applyBorder="1"/>
    <xf numFmtId="3" fontId="0" fillId="9" borderId="43" xfId="0" applyNumberFormat="1" applyFill="1" applyBorder="1"/>
    <xf numFmtId="3" fontId="0" fillId="9" borderId="48" xfId="0" applyNumberFormat="1" applyFill="1" applyBorder="1"/>
    <xf numFmtId="3" fontId="0" fillId="9" borderId="61" xfId="0" applyNumberFormat="1" applyFill="1" applyBorder="1"/>
    <xf numFmtId="4" fontId="0" fillId="9" borderId="56" xfId="0" applyNumberFormat="1" applyFill="1" applyBorder="1"/>
    <xf numFmtId="4" fontId="0" fillId="9" borderId="0" xfId="0" applyNumberFormat="1" applyFill="1"/>
    <xf numFmtId="4" fontId="0" fillId="9" borderId="60" xfId="0" applyNumberFormat="1" applyFill="1" applyBorder="1"/>
    <xf numFmtId="0" fontId="0" fillId="9" borderId="43" xfId="0" applyFill="1" applyBorder="1"/>
    <xf numFmtId="0" fontId="0" fillId="9" borderId="45" xfId="0" applyFill="1" applyBorder="1"/>
    <xf numFmtId="0" fontId="0" fillId="9" borderId="48" xfId="0" applyFill="1" applyBorder="1"/>
    <xf numFmtId="0" fontId="0" fillId="11" borderId="136" xfId="0" applyFill="1" applyBorder="1"/>
    <xf numFmtId="0" fontId="0" fillId="11" borderId="137" xfId="0" applyFill="1" applyBorder="1"/>
    <xf numFmtId="0" fontId="0" fillId="11" borderId="138" xfId="0" applyFill="1" applyBorder="1"/>
    <xf numFmtId="0" fontId="7" fillId="3" borderId="122" xfId="0" applyFont="1" applyFill="1" applyBorder="1" applyAlignment="1">
      <alignment horizontal="center" vertical="center"/>
    </xf>
    <xf numFmtId="0" fontId="7" fillId="3" borderId="122" xfId="0" applyFont="1" applyFill="1" applyBorder="1" applyAlignment="1">
      <alignment horizontal="center" vertical="center" wrapText="1"/>
    </xf>
    <xf numFmtId="0" fontId="7" fillId="3" borderId="123" xfId="0" applyFont="1" applyFill="1" applyBorder="1" applyAlignment="1">
      <alignment horizontal="center" vertical="center" wrapText="1"/>
    </xf>
    <xf numFmtId="0" fontId="7" fillId="3" borderId="140" xfId="0" applyFont="1" applyFill="1" applyBorder="1" applyAlignment="1">
      <alignment horizontal="center" vertical="center" wrapText="1"/>
    </xf>
    <xf numFmtId="0" fontId="5" fillId="0" borderId="141" xfId="0" applyFont="1" applyFill="1" applyBorder="1" applyAlignment="1">
      <alignment horizontal="center" vertical="center"/>
    </xf>
    <xf numFmtId="0" fontId="5" fillId="2" borderId="142" xfId="0" applyFont="1" applyFill="1" applyBorder="1" applyAlignment="1">
      <alignment horizontal="center" vertical="center" wrapText="1"/>
    </xf>
    <xf numFmtId="0" fontId="5" fillId="0" borderId="142" xfId="0" applyFont="1" applyFill="1" applyBorder="1" applyAlignment="1">
      <alignment horizontal="center" vertical="center"/>
    </xf>
    <xf numFmtId="0" fontId="5" fillId="0" borderId="143" xfId="0" applyFont="1" applyFill="1" applyBorder="1" applyAlignment="1">
      <alignment horizontal="center" vertical="center"/>
    </xf>
    <xf numFmtId="0" fontId="41" fillId="0" borderId="0" xfId="0" applyFont="1"/>
    <xf numFmtId="0" fontId="6" fillId="0" borderId="0" xfId="0" applyFont="1" applyAlignment="1">
      <alignment horizontal="center" vertical="center"/>
    </xf>
    <xf numFmtId="0" fontId="41" fillId="11" borderId="0" xfId="0" applyFont="1" applyFill="1"/>
    <xf numFmtId="0" fontId="0" fillId="11" borderId="0" xfId="0" applyFill="1"/>
    <xf numFmtId="0" fontId="5" fillId="0" borderId="7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4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5" fillId="0" borderId="79" xfId="0" applyFont="1" applyFill="1" applyBorder="1" applyAlignment="1">
      <alignment horizontal="center" vertical="center" wrapText="1"/>
    </xf>
    <xf numFmtId="0" fontId="10" fillId="0" borderId="0" xfId="0" applyFont="1" applyAlignment="1">
      <alignment horizontal="center"/>
    </xf>
    <xf numFmtId="0" fontId="2" fillId="8" borderId="37" xfId="0" applyFont="1" applyFill="1" applyBorder="1" applyAlignment="1">
      <alignment horizontal="center"/>
    </xf>
    <xf numFmtId="0" fontId="2" fillId="8" borderId="25" xfId="0" applyFont="1" applyFill="1" applyBorder="1" applyAlignment="1">
      <alignment horizontal="center"/>
    </xf>
    <xf numFmtId="0" fontId="2" fillId="9" borderId="41" xfId="0" applyFont="1" applyFill="1" applyBorder="1" applyAlignment="1">
      <alignment horizontal="center"/>
    </xf>
    <xf numFmtId="0" fontId="2" fillId="9" borderId="43" xfId="0" applyFont="1" applyFill="1" applyBorder="1" applyAlignment="1">
      <alignment horizontal="center"/>
    </xf>
    <xf numFmtId="0" fontId="2" fillId="8" borderId="41" xfId="0" applyFont="1" applyFill="1" applyBorder="1" applyAlignment="1">
      <alignment horizontal="center"/>
    </xf>
    <xf numFmtId="0" fontId="2" fillId="8" borderId="43" xfId="0" applyFont="1" applyFill="1" applyBorder="1" applyAlignment="1">
      <alignment horizontal="center"/>
    </xf>
    <xf numFmtId="0" fontId="2" fillId="9" borderId="37" xfId="0" applyFont="1" applyFill="1" applyBorder="1" applyAlignment="1">
      <alignment horizontal="center"/>
    </xf>
    <xf numFmtId="0" fontId="2" fillId="10" borderId="0" xfId="0" applyFont="1" applyFill="1" applyAlignment="1">
      <alignment horizontal="justify"/>
    </xf>
    <xf numFmtId="0" fontId="2" fillId="9" borderId="0" xfId="0" applyFont="1" applyFill="1" applyAlignment="1">
      <alignment horizontal="justify"/>
    </xf>
    <xf numFmtId="0" fontId="2" fillId="11" borderId="0" xfId="0" applyFont="1" applyFill="1" applyAlignment="1">
      <alignment horizontal="justify"/>
    </xf>
    <xf numFmtId="0" fontId="2" fillId="12" borderId="0" xfId="0" applyFont="1" applyFill="1" applyAlignment="1">
      <alignment horizontal="justify"/>
    </xf>
    <xf numFmtId="0" fontId="2" fillId="16" borderId="117" xfId="0" applyFont="1" applyFill="1" applyBorder="1" applyAlignment="1">
      <alignment horizontal="center"/>
    </xf>
    <xf numFmtId="0" fontId="2" fillId="16" borderId="118" xfId="0" applyFont="1" applyFill="1" applyBorder="1" applyAlignment="1">
      <alignment horizontal="center"/>
    </xf>
    <xf numFmtId="0" fontId="2" fillId="16" borderId="119" xfId="0" applyFont="1" applyFill="1" applyBorder="1" applyAlignment="1">
      <alignment horizontal="center"/>
    </xf>
    <xf numFmtId="2" fontId="0" fillId="0" borderId="139" xfId="0" applyNumberFormat="1" applyBorder="1" applyAlignment="1">
      <alignment horizontal="center"/>
    </xf>
    <xf numFmtId="2" fontId="40" fillId="0" borderId="139" xfId="0" applyNumberFormat="1" applyFont="1" applyFill="1" applyBorder="1" applyAlignment="1">
      <alignment horizontal="center" wrapText="1"/>
    </xf>
  </cellXfs>
  <cellStyles count="3">
    <cellStyle name="Normal" xfId="0" builtinId="0"/>
    <cellStyle name="Normal 100" xfId="2" xr:uid="{9F0138FE-9806-4834-9360-418833253B3F}"/>
    <cellStyle name="Normal 2" xfId="1" xr:uid="{3DA93467-D59B-4E1F-B3FE-2230EC8B6D3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77E63-F206-4D6F-A5F3-1A0FCC076703}">
  <sheetPr codeName="Sheet2">
    <pageSetUpPr fitToPage="1"/>
  </sheetPr>
  <dimension ref="A1:K72"/>
  <sheetViews>
    <sheetView zoomScale="80" zoomScaleNormal="80" workbookViewId="0">
      <pane ySplit="2" topLeftCell="A3" activePane="bottomLeft" state="frozen"/>
      <selection pane="bottomLeft" activeCell="C38" sqref="C38"/>
    </sheetView>
  </sheetViews>
  <sheetFormatPr defaultColWidth="8.7109375" defaultRowHeight="14.25"/>
  <cols>
    <col min="1" max="1" width="22.85546875" style="10" customWidth="1"/>
    <col min="2" max="2" width="14.42578125" style="10" customWidth="1"/>
    <col min="3" max="3" width="35.5703125" style="10" customWidth="1"/>
    <col min="4" max="4" width="18.140625" style="10" customWidth="1"/>
    <col min="5" max="5" width="16" style="10" customWidth="1"/>
    <col min="6" max="6" width="30.42578125" style="10" customWidth="1"/>
    <col min="7" max="7" width="22.5703125" style="10" customWidth="1"/>
    <col min="8" max="8" width="14.42578125" style="10" customWidth="1"/>
    <col min="9" max="9" width="11.140625" style="10" customWidth="1"/>
    <col min="10" max="16384" width="8.7109375" style="11"/>
  </cols>
  <sheetData>
    <row r="1" spans="1:11" ht="24.95" customHeight="1" thickBot="1">
      <c r="A1" s="7" t="s">
        <v>118</v>
      </c>
    </row>
    <row r="2" spans="1:11" ht="53.45" customHeight="1">
      <c r="A2" s="263" t="s">
        <v>117</v>
      </c>
      <c r="B2" s="264" t="s">
        <v>116</v>
      </c>
      <c r="C2" s="264" t="s">
        <v>115</v>
      </c>
      <c r="D2" s="264" t="s">
        <v>114</v>
      </c>
      <c r="E2" s="265" t="s">
        <v>113</v>
      </c>
      <c r="F2" s="264" t="s">
        <v>112</v>
      </c>
      <c r="G2" s="264" t="s">
        <v>111</v>
      </c>
      <c r="H2" s="264" t="s">
        <v>110</v>
      </c>
      <c r="I2" s="266" t="s">
        <v>109</v>
      </c>
      <c r="K2" s="163"/>
    </row>
    <row r="3" spans="1:11" s="270" customFormat="1" ht="15" customHeight="1">
      <c r="A3" s="267" t="s">
        <v>108</v>
      </c>
      <c r="B3" s="237" t="s">
        <v>107</v>
      </c>
      <c r="C3" s="237" t="s">
        <v>106</v>
      </c>
      <c r="D3" s="237" t="s">
        <v>105</v>
      </c>
      <c r="E3" s="237">
        <v>183.01</v>
      </c>
      <c r="F3" s="268" t="s">
        <v>2</v>
      </c>
      <c r="G3" s="268" t="s">
        <v>373</v>
      </c>
      <c r="H3" s="268"/>
      <c r="I3" s="269">
        <v>98</v>
      </c>
      <c r="K3" s="271"/>
    </row>
    <row r="4" spans="1:11" ht="15" customHeight="1">
      <c r="A4" s="272" t="s">
        <v>108</v>
      </c>
      <c r="B4" s="19" t="s">
        <v>107</v>
      </c>
      <c r="C4" s="19" t="s">
        <v>106</v>
      </c>
      <c r="D4" s="19" t="s">
        <v>105</v>
      </c>
      <c r="E4" s="19">
        <v>183.01</v>
      </c>
      <c r="F4" s="6" t="s">
        <v>15</v>
      </c>
      <c r="G4" s="6">
        <v>45315</v>
      </c>
      <c r="H4" s="6"/>
      <c r="I4" s="230"/>
      <c r="K4" s="163"/>
    </row>
    <row r="5" spans="1:11">
      <c r="A5" s="267" t="s">
        <v>104</v>
      </c>
      <c r="B5" s="237" t="s">
        <v>103</v>
      </c>
      <c r="C5" s="237" t="s">
        <v>102</v>
      </c>
      <c r="D5" s="237" t="s">
        <v>101</v>
      </c>
      <c r="E5" s="237">
        <v>269.77</v>
      </c>
      <c r="F5" s="244" t="s">
        <v>20</v>
      </c>
      <c r="G5" s="244" t="s">
        <v>100</v>
      </c>
      <c r="H5" s="244" t="s">
        <v>99</v>
      </c>
      <c r="I5" s="245">
        <v>95</v>
      </c>
      <c r="K5" s="163"/>
    </row>
    <row r="6" spans="1:11">
      <c r="A6" s="272" t="s">
        <v>98</v>
      </c>
      <c r="B6" s="19" t="s">
        <v>97</v>
      </c>
      <c r="C6" s="19" t="s">
        <v>96</v>
      </c>
      <c r="D6" s="19" t="s">
        <v>95</v>
      </c>
      <c r="E6" s="19">
        <v>360.99</v>
      </c>
      <c r="F6" s="6" t="s">
        <v>20</v>
      </c>
      <c r="G6" s="6" t="s">
        <v>94</v>
      </c>
      <c r="H6" s="6" t="s">
        <v>93</v>
      </c>
      <c r="I6" s="230">
        <v>98</v>
      </c>
      <c r="K6" s="163"/>
    </row>
    <row r="7" spans="1:11">
      <c r="A7" s="267" t="s">
        <v>92</v>
      </c>
      <c r="B7" s="237" t="s">
        <v>91</v>
      </c>
      <c r="C7" s="241" t="s">
        <v>90</v>
      </c>
      <c r="D7" s="237" t="s">
        <v>89</v>
      </c>
      <c r="E7" s="237">
        <v>403.12</v>
      </c>
      <c r="F7" s="244" t="s">
        <v>20</v>
      </c>
      <c r="G7" s="244">
        <v>31697</v>
      </c>
      <c r="H7" s="244" t="s">
        <v>88</v>
      </c>
      <c r="I7" s="245">
        <v>98</v>
      </c>
      <c r="K7" s="163"/>
    </row>
    <row r="8" spans="1:11">
      <c r="A8" s="272" t="s">
        <v>87</v>
      </c>
      <c r="B8" s="19" t="s">
        <v>86</v>
      </c>
      <c r="C8" s="19" t="s">
        <v>85</v>
      </c>
      <c r="D8" s="19" t="s">
        <v>84</v>
      </c>
      <c r="E8" s="19">
        <v>213.06</v>
      </c>
      <c r="F8" s="2" t="s">
        <v>20</v>
      </c>
      <c r="G8" s="2">
        <v>45393</v>
      </c>
      <c r="H8" s="2" t="s">
        <v>381</v>
      </c>
      <c r="I8" s="231">
        <v>99.6</v>
      </c>
      <c r="K8" s="163"/>
    </row>
    <row r="9" spans="1:11">
      <c r="A9" s="267" t="s">
        <v>83</v>
      </c>
      <c r="B9" s="237" t="s">
        <v>82</v>
      </c>
      <c r="C9" s="237" t="s">
        <v>81</v>
      </c>
      <c r="D9" s="237" t="s">
        <v>80</v>
      </c>
      <c r="E9" s="237">
        <v>362.01</v>
      </c>
      <c r="F9" s="238" t="s">
        <v>79</v>
      </c>
      <c r="G9" s="238" t="s">
        <v>78</v>
      </c>
      <c r="H9" s="238">
        <v>13269100</v>
      </c>
      <c r="I9" s="246">
        <v>99</v>
      </c>
      <c r="K9" s="163"/>
    </row>
    <row r="10" spans="1:11">
      <c r="A10" s="272" t="s">
        <v>77</v>
      </c>
      <c r="B10" s="19" t="s">
        <v>76</v>
      </c>
      <c r="C10" s="19" t="s">
        <v>75</v>
      </c>
      <c r="D10" s="19" t="s">
        <v>74</v>
      </c>
      <c r="E10" s="19">
        <v>502.97</v>
      </c>
      <c r="F10" s="2" t="s">
        <v>15</v>
      </c>
      <c r="G10" s="2">
        <v>45423</v>
      </c>
      <c r="H10" s="2"/>
      <c r="I10" s="231"/>
      <c r="K10" s="163"/>
    </row>
    <row r="11" spans="1:11">
      <c r="A11" s="267" t="s">
        <v>73</v>
      </c>
      <c r="B11" s="237" t="s">
        <v>72</v>
      </c>
      <c r="C11" s="237" t="s">
        <v>71</v>
      </c>
      <c r="D11" s="237" t="s">
        <v>70</v>
      </c>
      <c r="E11" s="237">
        <v>304.10000000000002</v>
      </c>
      <c r="F11" s="238" t="s">
        <v>20</v>
      </c>
      <c r="G11" s="238" t="s">
        <v>69</v>
      </c>
      <c r="H11" s="238" t="s">
        <v>68</v>
      </c>
      <c r="I11" s="246">
        <v>98</v>
      </c>
      <c r="K11" s="163"/>
    </row>
    <row r="12" spans="1:11">
      <c r="A12" s="272" t="s">
        <v>67</v>
      </c>
      <c r="B12" s="19" t="s">
        <v>66</v>
      </c>
      <c r="C12" s="19" t="s">
        <v>65</v>
      </c>
      <c r="D12" s="19" t="s">
        <v>64</v>
      </c>
      <c r="E12" s="19">
        <v>406.06</v>
      </c>
      <c r="F12" s="2" t="s">
        <v>20</v>
      </c>
      <c r="G12" s="2" t="s">
        <v>63</v>
      </c>
      <c r="H12" s="2" t="s">
        <v>62</v>
      </c>
      <c r="I12" s="231">
        <v>95</v>
      </c>
      <c r="K12" s="163"/>
    </row>
    <row r="13" spans="1:11">
      <c r="A13" s="267" t="s">
        <v>61</v>
      </c>
      <c r="B13" s="237" t="s">
        <v>60</v>
      </c>
      <c r="C13" s="237" t="s">
        <v>59</v>
      </c>
      <c r="D13" s="237" t="s">
        <v>58</v>
      </c>
      <c r="E13" s="237">
        <v>441.16</v>
      </c>
      <c r="F13" s="238" t="s">
        <v>20</v>
      </c>
      <c r="G13" s="238" t="s">
        <v>57</v>
      </c>
      <c r="H13" s="238" t="s">
        <v>56</v>
      </c>
      <c r="I13" s="246">
        <v>98</v>
      </c>
      <c r="K13" s="163"/>
    </row>
    <row r="14" spans="1:11">
      <c r="A14" s="272" t="s">
        <v>55</v>
      </c>
      <c r="B14" s="19" t="s">
        <v>54</v>
      </c>
      <c r="C14" s="19" t="s">
        <v>53</v>
      </c>
      <c r="D14" s="19" t="s">
        <v>52</v>
      </c>
      <c r="E14" s="19">
        <v>318.12</v>
      </c>
      <c r="F14" s="2" t="s">
        <v>20</v>
      </c>
      <c r="G14" s="2" t="s">
        <v>51</v>
      </c>
      <c r="H14" s="2" t="s">
        <v>50</v>
      </c>
      <c r="I14" s="231">
        <v>95</v>
      </c>
      <c r="K14" s="163"/>
    </row>
    <row r="15" spans="1:11" ht="20.100000000000001" customHeight="1">
      <c r="A15" s="247" t="s">
        <v>49</v>
      </c>
      <c r="B15" s="238" t="s">
        <v>48</v>
      </c>
      <c r="C15" s="238" t="s">
        <v>47</v>
      </c>
      <c r="D15" s="238" t="s">
        <v>46</v>
      </c>
      <c r="E15" s="238">
        <v>308.10000000000002</v>
      </c>
      <c r="F15" s="238" t="s">
        <v>20</v>
      </c>
      <c r="G15" s="238" t="s">
        <v>45</v>
      </c>
      <c r="H15" s="238" t="s">
        <v>44</v>
      </c>
      <c r="I15" s="246">
        <v>98</v>
      </c>
      <c r="K15" s="163"/>
    </row>
    <row r="16" spans="1:11">
      <c r="A16" s="232" t="s">
        <v>43</v>
      </c>
      <c r="B16" s="2" t="s">
        <v>42</v>
      </c>
      <c r="C16" s="2" t="s">
        <v>41</v>
      </c>
      <c r="D16" s="2" t="s">
        <v>40</v>
      </c>
      <c r="E16" s="2">
        <v>288.20999999999998</v>
      </c>
      <c r="F16" s="2" t="s">
        <v>20</v>
      </c>
      <c r="G16" s="2" t="s">
        <v>39</v>
      </c>
      <c r="H16" s="2" t="s">
        <v>38</v>
      </c>
      <c r="I16" s="231">
        <v>98</v>
      </c>
      <c r="K16" s="163"/>
    </row>
    <row r="17" spans="1:11" ht="20.100000000000001" customHeight="1">
      <c r="A17" s="248" t="s">
        <v>37</v>
      </c>
      <c r="B17" s="240" t="s">
        <v>36</v>
      </c>
      <c r="C17" s="240" t="s">
        <v>35</v>
      </c>
      <c r="D17" s="240" t="s">
        <v>34</v>
      </c>
      <c r="E17" s="240">
        <v>194.09</v>
      </c>
      <c r="F17" s="240" t="s">
        <v>20</v>
      </c>
      <c r="G17" s="240" t="s">
        <v>33</v>
      </c>
      <c r="H17" s="240" t="s">
        <v>32</v>
      </c>
      <c r="I17" s="239">
        <v>99</v>
      </c>
      <c r="K17" s="163"/>
    </row>
    <row r="18" spans="1:11">
      <c r="A18" s="232" t="s">
        <v>31</v>
      </c>
      <c r="B18" s="2" t="s">
        <v>30</v>
      </c>
      <c r="C18" s="2" t="s">
        <v>29</v>
      </c>
      <c r="D18" s="2" t="s">
        <v>28</v>
      </c>
      <c r="E18" s="2">
        <v>325.08</v>
      </c>
      <c r="F18" s="2" t="s">
        <v>27</v>
      </c>
      <c r="G18" s="2" t="s">
        <v>26</v>
      </c>
      <c r="H18" s="2" t="s">
        <v>25</v>
      </c>
      <c r="I18" s="231">
        <v>98</v>
      </c>
      <c r="K18" s="163"/>
    </row>
    <row r="19" spans="1:11">
      <c r="A19" s="248" t="s">
        <v>24</v>
      </c>
      <c r="B19" s="240" t="s">
        <v>23</v>
      </c>
      <c r="C19" s="238" t="s">
        <v>22</v>
      </c>
      <c r="D19" s="238" t="s">
        <v>21</v>
      </c>
      <c r="E19" s="238">
        <v>291.14</v>
      </c>
      <c r="F19" s="238" t="s">
        <v>20</v>
      </c>
      <c r="G19" s="238" t="s">
        <v>19</v>
      </c>
      <c r="H19" s="238" t="s">
        <v>18</v>
      </c>
      <c r="I19" s="239">
        <v>99</v>
      </c>
      <c r="K19" s="163"/>
    </row>
    <row r="20" spans="1:11" ht="28.5">
      <c r="A20" s="558"/>
      <c r="B20" s="559"/>
      <c r="C20" s="2" t="s">
        <v>17</v>
      </c>
      <c r="D20" s="2" t="s">
        <v>16</v>
      </c>
      <c r="E20" s="2">
        <v>445.86</v>
      </c>
      <c r="F20" s="2" t="s">
        <v>15</v>
      </c>
      <c r="G20" s="2" t="s">
        <v>14</v>
      </c>
      <c r="H20" s="2" t="s">
        <v>13</v>
      </c>
      <c r="I20" s="194">
        <v>99</v>
      </c>
      <c r="K20" s="163"/>
    </row>
    <row r="21" spans="1:11">
      <c r="A21" s="560"/>
      <c r="B21" s="561"/>
      <c r="C21" s="238" t="s">
        <v>12</v>
      </c>
      <c r="D21" s="238" t="s">
        <v>11</v>
      </c>
      <c r="E21" s="238">
        <v>291.39999999999998</v>
      </c>
      <c r="F21" s="249" t="s">
        <v>2</v>
      </c>
      <c r="G21" s="238" t="s">
        <v>10</v>
      </c>
      <c r="H21" s="238" t="s">
        <v>9</v>
      </c>
      <c r="I21" s="246">
        <v>99</v>
      </c>
      <c r="K21" s="163"/>
    </row>
    <row r="22" spans="1:11">
      <c r="A22" s="560"/>
      <c r="B22" s="561"/>
      <c r="C22" s="3" t="s">
        <v>8</v>
      </c>
      <c r="D22" s="3" t="s">
        <v>7</v>
      </c>
      <c r="E22" s="3">
        <v>314.41000000000003</v>
      </c>
      <c r="F22" s="254" t="s">
        <v>2</v>
      </c>
      <c r="G22" s="3" t="s">
        <v>6</v>
      </c>
      <c r="H22" s="3" t="s">
        <v>5</v>
      </c>
      <c r="I22" s="194">
        <v>98</v>
      </c>
      <c r="K22" s="163"/>
    </row>
    <row r="23" spans="1:11">
      <c r="A23" s="560"/>
      <c r="B23" s="561"/>
      <c r="C23" s="250" t="s">
        <v>366</v>
      </c>
      <c r="D23" s="250" t="s">
        <v>367</v>
      </c>
      <c r="E23" s="250">
        <v>220.7</v>
      </c>
      <c r="F23" s="250" t="s">
        <v>20</v>
      </c>
      <c r="G23" s="250">
        <v>78321</v>
      </c>
      <c r="H23" s="250"/>
      <c r="I23" s="251">
        <v>99.4</v>
      </c>
      <c r="K23" s="163"/>
    </row>
    <row r="24" spans="1:11">
      <c r="A24" s="560"/>
      <c r="B24" s="561"/>
      <c r="C24" s="28" t="s">
        <v>370</v>
      </c>
      <c r="D24" s="28" t="s">
        <v>371</v>
      </c>
      <c r="E24" s="28">
        <v>189.2</v>
      </c>
      <c r="F24" s="255" t="s">
        <v>2</v>
      </c>
      <c r="G24" s="28" t="s">
        <v>372</v>
      </c>
      <c r="H24" s="28"/>
      <c r="I24" s="233">
        <v>98</v>
      </c>
      <c r="K24" s="163"/>
    </row>
    <row r="25" spans="1:11">
      <c r="A25" s="560"/>
      <c r="B25" s="561"/>
      <c r="C25" s="250" t="s">
        <v>364</v>
      </c>
      <c r="D25" s="250" t="s">
        <v>427</v>
      </c>
      <c r="E25" s="250">
        <v>511.24</v>
      </c>
      <c r="F25" s="252" t="s">
        <v>2</v>
      </c>
      <c r="G25" s="253" t="s">
        <v>425</v>
      </c>
      <c r="H25" s="250" t="s">
        <v>426</v>
      </c>
      <c r="I25" s="251">
        <v>98</v>
      </c>
      <c r="K25" s="163"/>
    </row>
    <row r="26" spans="1:11" ht="16.5" customHeight="1" thickBot="1">
      <c r="A26" s="562"/>
      <c r="B26" s="563"/>
      <c r="C26" s="234" t="s">
        <v>4</v>
      </c>
      <c r="D26" s="234" t="s">
        <v>3</v>
      </c>
      <c r="E26" s="234">
        <v>200.18</v>
      </c>
      <c r="F26" s="235" t="s">
        <v>2</v>
      </c>
      <c r="G26" s="234" t="s">
        <v>1</v>
      </c>
      <c r="H26" s="234" t="s">
        <v>0</v>
      </c>
      <c r="I26" s="236">
        <v>99</v>
      </c>
      <c r="K26" s="163"/>
    </row>
    <row r="27" spans="1:11" ht="18" customHeight="1">
      <c r="A27" s="16"/>
      <c r="B27" s="16"/>
      <c r="C27" s="16"/>
      <c r="D27" s="16"/>
      <c r="E27" s="16"/>
      <c r="F27" s="16"/>
      <c r="G27" s="16"/>
      <c r="H27" s="16"/>
      <c r="I27" s="16"/>
      <c r="K27" s="163"/>
    </row>
    <row r="28" spans="1:11">
      <c r="K28" s="163"/>
    </row>
    <row r="29" spans="1:11">
      <c r="A29" s="16"/>
      <c r="B29" s="16"/>
      <c r="C29" s="16"/>
      <c r="D29" s="16"/>
      <c r="E29" s="16"/>
      <c r="F29" s="16"/>
      <c r="G29" s="16"/>
      <c r="H29" s="16"/>
      <c r="I29" s="16"/>
      <c r="K29" s="163"/>
    </row>
    <row r="30" spans="1:11">
      <c r="E30" s="14"/>
      <c r="K30" s="163"/>
    </row>
    <row r="31" spans="1:11">
      <c r="K31" s="163"/>
    </row>
    <row r="32" spans="1:11">
      <c r="A32" s="16"/>
      <c r="B32" s="16"/>
      <c r="C32" s="16"/>
      <c r="D32" s="16"/>
      <c r="E32" s="16"/>
      <c r="F32" s="16"/>
      <c r="G32" s="16"/>
      <c r="H32" s="16"/>
      <c r="I32" s="16"/>
      <c r="K32" s="163"/>
    </row>
    <row r="33" spans="1:11">
      <c r="A33" s="16"/>
      <c r="B33" s="16"/>
      <c r="C33" s="16"/>
      <c r="D33" s="16"/>
      <c r="E33" s="16"/>
      <c r="F33" s="16"/>
      <c r="G33" s="16"/>
      <c r="H33" s="16"/>
      <c r="I33" s="16"/>
      <c r="K33" s="163"/>
    </row>
    <row r="34" spans="1:11">
      <c r="A34" s="261"/>
      <c r="B34" s="261"/>
      <c r="C34" s="261"/>
      <c r="D34" s="261"/>
      <c r="E34" s="261"/>
      <c r="F34" s="261"/>
      <c r="G34" s="261"/>
      <c r="H34" s="261"/>
      <c r="I34" s="261"/>
      <c r="K34" s="163"/>
    </row>
    <row r="35" spans="1:11">
      <c r="A35" s="261"/>
      <c r="B35" s="261"/>
      <c r="C35" s="261"/>
      <c r="D35" s="261"/>
      <c r="E35" s="261"/>
      <c r="F35" s="261"/>
      <c r="G35" s="261"/>
      <c r="H35" s="261"/>
      <c r="I35" s="261"/>
      <c r="K35" s="163"/>
    </row>
    <row r="36" spans="1:11">
      <c r="K36" s="163"/>
    </row>
    <row r="37" spans="1:11">
      <c r="A37" s="16"/>
      <c r="B37" s="16"/>
      <c r="C37" s="16"/>
      <c r="D37" s="16"/>
      <c r="E37" s="16"/>
      <c r="F37" s="16"/>
      <c r="G37" s="16"/>
      <c r="H37" s="16"/>
      <c r="I37" s="16"/>
      <c r="K37" s="163"/>
    </row>
    <row r="38" spans="1:11">
      <c r="A38" s="16"/>
      <c r="B38" s="16"/>
      <c r="C38" s="16"/>
      <c r="D38" s="16"/>
      <c r="E38" s="16"/>
      <c r="F38" s="16"/>
      <c r="G38" s="16"/>
      <c r="H38" s="16"/>
      <c r="I38" s="16"/>
      <c r="K38" s="163"/>
    </row>
    <row r="39" spans="1:11">
      <c r="A39" s="16"/>
      <c r="B39" s="16"/>
      <c r="C39" s="16"/>
      <c r="D39" s="16"/>
      <c r="E39" s="16"/>
      <c r="F39" s="16"/>
      <c r="G39" s="16"/>
      <c r="H39" s="16"/>
      <c r="I39" s="16"/>
      <c r="K39" s="163"/>
    </row>
    <row r="40" spans="1:11">
      <c r="A40" s="16"/>
      <c r="B40" s="16"/>
      <c r="C40" s="16"/>
      <c r="D40" s="16"/>
      <c r="E40" s="16"/>
      <c r="F40" s="16"/>
      <c r="G40" s="16"/>
      <c r="H40" s="16"/>
      <c r="I40" s="16"/>
      <c r="K40" s="163"/>
    </row>
    <row r="41" spans="1:11">
      <c r="A41" s="16"/>
      <c r="B41" s="16"/>
      <c r="C41" s="16"/>
      <c r="D41" s="16"/>
      <c r="E41" s="16"/>
      <c r="F41" s="16"/>
      <c r="G41" s="16"/>
      <c r="H41" s="16"/>
      <c r="I41" s="16"/>
      <c r="K41" s="163"/>
    </row>
    <row r="42" spans="1:11">
      <c r="A42" s="16"/>
      <c r="B42" s="16"/>
      <c r="C42" s="16"/>
      <c r="D42" s="16"/>
      <c r="E42" s="16"/>
      <c r="F42" s="16"/>
      <c r="G42" s="16"/>
      <c r="H42" s="16"/>
      <c r="I42" s="16"/>
      <c r="K42" s="163"/>
    </row>
    <row r="43" spans="1:11">
      <c r="K43" s="163"/>
    </row>
    <row r="44" spans="1:11">
      <c r="A44" s="16"/>
      <c r="B44" s="16"/>
      <c r="C44" s="16"/>
      <c r="D44" s="16"/>
      <c r="E44" s="16"/>
      <c r="F44" s="16"/>
      <c r="G44" s="16"/>
      <c r="H44" s="16"/>
      <c r="I44" s="16"/>
      <c r="K44" s="163"/>
    </row>
    <row r="45" spans="1:11">
      <c r="A45" s="16"/>
      <c r="B45" s="16"/>
      <c r="C45" s="16"/>
      <c r="D45" s="16"/>
      <c r="E45" s="16"/>
      <c r="F45" s="16"/>
      <c r="G45" s="16"/>
      <c r="H45" s="16"/>
      <c r="I45" s="16"/>
      <c r="K45" s="163"/>
    </row>
    <row r="46" spans="1:11">
      <c r="A46" s="16"/>
      <c r="B46" s="16"/>
      <c r="C46" s="16"/>
      <c r="D46" s="16"/>
      <c r="E46" s="16"/>
      <c r="F46" s="16"/>
      <c r="G46" s="16"/>
      <c r="H46" s="16"/>
      <c r="I46" s="16"/>
      <c r="K46" s="163"/>
    </row>
    <row r="47" spans="1:11">
      <c r="A47" s="16"/>
      <c r="B47" s="16"/>
      <c r="C47" s="16"/>
      <c r="D47" s="16"/>
      <c r="E47" s="16"/>
      <c r="F47" s="16"/>
      <c r="G47" s="16"/>
      <c r="H47" s="16"/>
      <c r="I47" s="16"/>
      <c r="K47" s="163"/>
    </row>
    <row r="48" spans="1:11">
      <c r="A48" s="16"/>
      <c r="B48" s="16"/>
      <c r="C48" s="16"/>
      <c r="D48" s="16"/>
      <c r="E48" s="16"/>
      <c r="F48" s="16"/>
      <c r="G48" s="16"/>
      <c r="H48" s="16"/>
      <c r="I48" s="16"/>
      <c r="K48" s="163"/>
    </row>
    <row r="49" spans="1:11">
      <c r="A49" s="16"/>
      <c r="B49" s="16"/>
      <c r="C49" s="16"/>
      <c r="D49" s="16"/>
      <c r="E49" s="16"/>
      <c r="F49" s="16"/>
      <c r="G49" s="16"/>
      <c r="H49" s="16"/>
      <c r="I49" s="16"/>
      <c r="K49" s="163"/>
    </row>
    <row r="50" spans="1:11">
      <c r="A50" s="16"/>
      <c r="B50" s="16"/>
      <c r="C50" s="16"/>
      <c r="D50" s="16"/>
      <c r="E50" s="16"/>
      <c r="F50" s="16"/>
      <c r="G50" s="16"/>
      <c r="H50" s="16"/>
      <c r="I50" s="16"/>
      <c r="K50" s="262"/>
    </row>
    <row r="51" spans="1:11">
      <c r="A51" s="16"/>
      <c r="B51" s="16"/>
      <c r="C51" s="16"/>
      <c r="D51" s="16"/>
      <c r="E51" s="16"/>
      <c r="F51" s="16"/>
      <c r="G51" s="16"/>
      <c r="H51" s="16"/>
      <c r="I51" s="16"/>
      <c r="K51" s="163"/>
    </row>
    <row r="52" spans="1:11">
      <c r="A52" s="16"/>
      <c r="B52" s="16"/>
      <c r="C52" s="16"/>
      <c r="D52" s="16"/>
      <c r="E52" s="16"/>
      <c r="F52" s="16"/>
      <c r="G52" s="16"/>
      <c r="H52" s="16"/>
      <c r="I52" s="16"/>
      <c r="K52" s="163"/>
    </row>
    <row r="53" spans="1:11">
      <c r="A53" s="16"/>
      <c r="B53" s="16"/>
      <c r="C53" s="16"/>
      <c r="D53" s="16"/>
      <c r="E53" s="16"/>
      <c r="F53" s="16"/>
      <c r="G53" s="16"/>
      <c r="H53" s="16"/>
      <c r="I53" s="16"/>
      <c r="K53" s="163"/>
    </row>
    <row r="54" spans="1:11" ht="15" customHeight="1">
      <c r="A54" s="16"/>
      <c r="B54" s="16"/>
      <c r="C54" s="16"/>
      <c r="D54" s="16"/>
      <c r="E54" s="16"/>
      <c r="F54" s="16"/>
      <c r="G54" s="16"/>
      <c r="H54" s="16"/>
      <c r="I54" s="16"/>
      <c r="K54" s="163"/>
    </row>
    <row r="55" spans="1:11">
      <c r="A55" s="16"/>
      <c r="B55" s="16"/>
      <c r="C55" s="16"/>
      <c r="D55" s="16"/>
      <c r="E55" s="16"/>
      <c r="F55" s="16"/>
      <c r="G55" s="16"/>
      <c r="H55" s="16"/>
      <c r="I55" s="16"/>
      <c r="K55" s="163"/>
    </row>
    <row r="56" spans="1:11">
      <c r="A56" s="16"/>
      <c r="B56" s="16"/>
      <c r="C56" s="16"/>
      <c r="D56" s="16"/>
      <c r="E56" s="16"/>
      <c r="F56" s="16"/>
      <c r="G56" s="16"/>
      <c r="H56" s="16"/>
      <c r="I56" s="16"/>
      <c r="K56" s="163"/>
    </row>
    <row r="57" spans="1:11">
      <c r="A57" s="16"/>
      <c r="B57" s="16"/>
      <c r="C57" s="16"/>
      <c r="D57" s="16"/>
      <c r="E57" s="16"/>
      <c r="F57" s="16"/>
      <c r="G57" s="16"/>
      <c r="H57" s="16"/>
      <c r="I57" s="16"/>
      <c r="K57" s="163"/>
    </row>
    <row r="58" spans="1:11">
      <c r="A58" s="16"/>
      <c r="B58" s="16"/>
      <c r="C58" s="16"/>
      <c r="D58" s="16"/>
      <c r="E58" s="16"/>
      <c r="F58" s="16"/>
      <c r="G58" s="16"/>
      <c r="H58" s="16"/>
      <c r="I58" s="16"/>
      <c r="K58" s="163"/>
    </row>
    <row r="59" spans="1:11">
      <c r="A59" s="16"/>
      <c r="B59" s="16"/>
      <c r="C59" s="16"/>
      <c r="D59" s="16"/>
      <c r="E59" s="16"/>
      <c r="F59" s="16"/>
      <c r="G59" s="16"/>
      <c r="H59" s="16"/>
      <c r="I59" s="16"/>
      <c r="K59" s="163"/>
    </row>
    <row r="60" spans="1:11">
      <c r="K60" s="163"/>
    </row>
    <row r="61" spans="1:11">
      <c r="A61" s="16"/>
      <c r="B61" s="16"/>
      <c r="C61" s="16"/>
      <c r="D61" s="16"/>
      <c r="E61" s="16"/>
      <c r="F61" s="16"/>
      <c r="G61" s="16"/>
      <c r="H61" s="16"/>
      <c r="I61" s="16"/>
      <c r="K61" s="163"/>
    </row>
    <row r="62" spans="1:11">
      <c r="A62" s="16"/>
      <c r="B62" s="16"/>
      <c r="C62" s="16"/>
      <c r="D62" s="16"/>
      <c r="E62" s="16"/>
      <c r="F62" s="16"/>
      <c r="G62" s="16"/>
      <c r="H62" s="16"/>
      <c r="I62" s="16"/>
      <c r="K62" s="163"/>
    </row>
    <row r="63" spans="1:11">
      <c r="K63" s="163"/>
    </row>
    <row r="64" spans="1:11">
      <c r="A64" s="16"/>
      <c r="B64" s="16"/>
      <c r="C64" s="16"/>
      <c r="D64" s="16"/>
      <c r="E64" s="16"/>
      <c r="F64" s="16"/>
      <c r="G64" s="16"/>
      <c r="H64" s="16"/>
      <c r="I64" s="16"/>
      <c r="K64" s="163"/>
    </row>
    <row r="65" spans="1:11">
      <c r="A65" s="16"/>
      <c r="B65" s="16"/>
      <c r="C65" s="16"/>
      <c r="D65" s="16"/>
      <c r="E65" s="16"/>
      <c r="F65" s="16"/>
      <c r="G65" s="16"/>
      <c r="H65" s="16"/>
      <c r="I65" s="16"/>
      <c r="K65" s="163"/>
    </row>
    <row r="66" spans="1:11">
      <c r="A66" s="16"/>
      <c r="B66" s="16"/>
      <c r="C66" s="16"/>
      <c r="D66" s="16"/>
      <c r="E66" s="16"/>
      <c r="F66" s="16"/>
      <c r="G66" s="16"/>
      <c r="H66" s="16"/>
      <c r="I66" s="16"/>
      <c r="K66" s="163"/>
    </row>
    <row r="67" spans="1:11">
      <c r="A67" s="16"/>
      <c r="B67" s="16"/>
      <c r="C67" s="16"/>
      <c r="D67" s="16"/>
      <c r="E67" s="16"/>
      <c r="F67" s="16"/>
      <c r="G67" s="16"/>
      <c r="H67" s="16"/>
      <c r="I67" s="16"/>
    </row>
    <row r="68" spans="1:11">
      <c r="A68" s="16"/>
      <c r="B68" s="16"/>
      <c r="C68" s="16"/>
      <c r="D68" s="16"/>
      <c r="E68" s="16"/>
      <c r="F68" s="16"/>
      <c r="G68" s="16"/>
      <c r="H68" s="16"/>
      <c r="I68" s="16"/>
    </row>
    <row r="69" spans="1:11">
      <c r="A69" s="16"/>
      <c r="B69" s="16"/>
      <c r="C69" s="16"/>
      <c r="D69" s="16"/>
      <c r="E69" s="16"/>
      <c r="F69" s="16"/>
      <c r="G69" s="16"/>
      <c r="H69" s="16"/>
      <c r="I69" s="16"/>
    </row>
    <row r="70" spans="1:11">
      <c r="A70" s="261"/>
      <c r="B70" s="261"/>
      <c r="C70" s="261"/>
      <c r="D70" s="261"/>
      <c r="E70" s="261"/>
      <c r="F70" s="261"/>
      <c r="G70" s="261"/>
      <c r="H70" s="261"/>
      <c r="I70" s="261"/>
    </row>
    <row r="71" spans="1:11">
      <c r="A71" s="16"/>
      <c r="B71" s="16"/>
      <c r="C71" s="16"/>
      <c r="D71" s="16"/>
      <c r="E71" s="16"/>
      <c r="F71" s="16"/>
      <c r="G71" s="16"/>
      <c r="H71" s="16"/>
      <c r="I71" s="16"/>
    </row>
    <row r="72" spans="1:11">
      <c r="A72" s="16"/>
      <c r="B72" s="16"/>
      <c r="C72" s="16"/>
      <c r="D72" s="16"/>
      <c r="E72" s="16"/>
      <c r="F72" s="16"/>
      <c r="G72" s="16"/>
      <c r="H72" s="16"/>
      <c r="I72" s="16"/>
    </row>
  </sheetData>
  <mergeCells count="1">
    <mergeCell ref="A20:B26"/>
  </mergeCells>
  <pageMargins left="0.7" right="0.7" top="0.75" bottom="0.75" header="0.3" footer="0.3"/>
  <pageSetup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E351B-53BE-457F-92F8-8047A11FB8FF}">
  <dimension ref="A1:Q79"/>
  <sheetViews>
    <sheetView topLeftCell="E1" zoomScale="78" zoomScaleNormal="78" workbookViewId="0">
      <pane ySplit="2" topLeftCell="A3" activePane="bottomLeft" state="frozen"/>
      <selection pane="bottomLeft" activeCell="M20" sqref="M20"/>
    </sheetView>
  </sheetViews>
  <sheetFormatPr defaultColWidth="8.7109375" defaultRowHeight="16.5"/>
  <cols>
    <col min="1" max="1" width="15.28515625" style="11" customWidth="1"/>
    <col min="2" max="2" width="14.85546875" style="11" customWidth="1"/>
    <col min="3" max="3" width="33.85546875" style="11" customWidth="1"/>
    <col min="4" max="4" width="20.140625" style="11" customWidth="1"/>
    <col min="5" max="5" width="54.5703125" style="11" customWidth="1"/>
    <col min="6" max="6" width="33.42578125" style="11" customWidth="1"/>
    <col min="7" max="7" width="11" style="11" customWidth="1"/>
    <col min="8" max="8" width="16.5703125" style="11" customWidth="1"/>
    <col min="9" max="9" width="20.140625" style="11" customWidth="1"/>
    <col min="10" max="10" width="9.5703125" style="11" customWidth="1"/>
    <col min="11" max="11" width="35.42578125" style="11" customWidth="1"/>
    <col min="12" max="12" width="22.85546875" style="10" customWidth="1"/>
    <col min="13" max="13" width="21.7109375" style="9" customWidth="1"/>
    <col min="14" max="14" width="46.42578125" style="9" customWidth="1"/>
    <col min="15" max="15" width="32.5703125" style="8" customWidth="1"/>
    <col min="16" max="16" width="25" style="8" customWidth="1"/>
    <col min="17" max="17" width="11.85546875" style="8" customWidth="1"/>
    <col min="18" max="16384" width="8.7109375" style="8"/>
  </cols>
  <sheetData>
    <row r="1" spans="1:17" ht="21" customHeight="1" thickBot="1">
      <c r="A1" s="22" t="s">
        <v>470</v>
      </c>
    </row>
    <row r="2" spans="1:17" ht="50.25" thickBot="1">
      <c r="A2" s="446" t="s">
        <v>117</v>
      </c>
      <c r="B2" s="447" t="s">
        <v>135</v>
      </c>
      <c r="C2" s="447" t="s">
        <v>390</v>
      </c>
      <c r="D2" s="447" t="s">
        <v>483</v>
      </c>
      <c r="E2" s="447" t="s">
        <v>467</v>
      </c>
      <c r="F2" s="447" t="s">
        <v>134</v>
      </c>
      <c r="G2" s="447" t="s">
        <v>133</v>
      </c>
      <c r="H2" s="447" t="s">
        <v>132</v>
      </c>
      <c r="I2" s="447" t="s">
        <v>131</v>
      </c>
      <c r="J2" s="447" t="s">
        <v>130</v>
      </c>
      <c r="K2" s="549" t="s">
        <v>129</v>
      </c>
      <c r="L2" s="546" t="s">
        <v>489</v>
      </c>
      <c r="M2" s="547" t="s">
        <v>490</v>
      </c>
      <c r="N2" s="547" t="s">
        <v>488</v>
      </c>
      <c r="O2" s="547" t="s">
        <v>486</v>
      </c>
      <c r="P2" s="548" t="s">
        <v>491</v>
      </c>
      <c r="Q2" s="21"/>
    </row>
    <row r="3" spans="1:17" ht="78" customHeight="1">
      <c r="A3" s="478" t="s">
        <v>108</v>
      </c>
      <c r="B3" s="479" t="s">
        <v>106</v>
      </c>
      <c r="C3" s="480" t="s">
        <v>464</v>
      </c>
      <c r="D3" s="479" t="s">
        <v>391</v>
      </c>
      <c r="E3" s="480" t="s">
        <v>474</v>
      </c>
      <c r="F3" s="479">
        <v>183.16</v>
      </c>
      <c r="G3" s="481">
        <v>1.33</v>
      </c>
      <c r="H3" s="481" t="s">
        <v>378</v>
      </c>
      <c r="I3" s="481">
        <v>46</v>
      </c>
      <c r="J3" s="481">
        <v>14.6</v>
      </c>
      <c r="K3" s="550" t="s">
        <v>379</v>
      </c>
      <c r="L3" s="482" t="s">
        <v>471</v>
      </c>
      <c r="M3" s="483" t="s">
        <v>472</v>
      </c>
      <c r="N3" s="482" t="s">
        <v>473</v>
      </c>
      <c r="O3" s="484" t="s">
        <v>25</v>
      </c>
      <c r="P3" s="485" t="s">
        <v>25</v>
      </c>
      <c r="Q3" s="20"/>
    </row>
    <row r="4" spans="1:17" ht="61.5" customHeight="1">
      <c r="A4" s="486" t="s">
        <v>104</v>
      </c>
      <c r="B4" s="487" t="s">
        <v>102</v>
      </c>
      <c r="C4" s="460" t="s">
        <v>463</v>
      </c>
      <c r="D4" s="487" t="s">
        <v>391</v>
      </c>
      <c r="E4" s="460" t="s">
        <v>477</v>
      </c>
      <c r="F4" s="487">
        <v>269.77</v>
      </c>
      <c r="G4" s="488">
        <v>4.63</v>
      </c>
      <c r="H4" s="489" t="s">
        <v>128</v>
      </c>
      <c r="I4" s="489">
        <v>26</v>
      </c>
      <c r="J4" s="489">
        <v>14</v>
      </c>
      <c r="K4" s="551" t="s">
        <v>22</v>
      </c>
      <c r="L4" s="461" t="s">
        <v>468</v>
      </c>
      <c r="M4" s="490" t="s">
        <v>469</v>
      </c>
      <c r="N4" s="461" t="s">
        <v>475</v>
      </c>
      <c r="O4" s="463" t="s">
        <v>25</v>
      </c>
      <c r="P4" s="464" t="s">
        <v>25</v>
      </c>
      <c r="Q4" s="17"/>
    </row>
    <row r="5" spans="1:17">
      <c r="A5" s="491" t="s">
        <v>98</v>
      </c>
      <c r="B5" s="492" t="s">
        <v>96</v>
      </c>
      <c r="C5" s="465" t="s">
        <v>463</v>
      </c>
      <c r="D5" s="492" t="s">
        <v>391</v>
      </c>
      <c r="E5" s="465" t="s">
        <v>476</v>
      </c>
      <c r="F5" s="492">
        <v>361.66</v>
      </c>
      <c r="G5" s="493">
        <v>4.4249999999999998</v>
      </c>
      <c r="H5" s="494" t="s">
        <v>127</v>
      </c>
      <c r="I5" s="495">
        <v>14</v>
      </c>
      <c r="J5" s="495">
        <v>10</v>
      </c>
      <c r="K5" s="552" t="s">
        <v>22</v>
      </c>
      <c r="L5" s="455" t="s">
        <v>476</v>
      </c>
      <c r="M5" s="455" t="s">
        <v>476</v>
      </c>
      <c r="N5" s="455" t="s">
        <v>476</v>
      </c>
      <c r="O5" s="457" t="s">
        <v>25</v>
      </c>
      <c r="P5" s="458" t="s">
        <v>25</v>
      </c>
      <c r="Q5" s="17"/>
    </row>
    <row r="6" spans="1:17">
      <c r="A6" s="486" t="s">
        <v>92</v>
      </c>
      <c r="B6" s="488" t="s">
        <v>90</v>
      </c>
      <c r="C6" s="460" t="s">
        <v>463</v>
      </c>
      <c r="D6" s="488" t="s">
        <v>391</v>
      </c>
      <c r="E6" s="460" t="s">
        <v>476</v>
      </c>
      <c r="F6" s="487">
        <v>403.39</v>
      </c>
      <c r="G6" s="488">
        <v>4.22</v>
      </c>
      <c r="H6" s="489" t="s">
        <v>126</v>
      </c>
      <c r="I6" s="489">
        <v>30</v>
      </c>
      <c r="J6" s="489">
        <v>12</v>
      </c>
      <c r="K6" s="551" t="s">
        <v>22</v>
      </c>
      <c r="L6" s="462" t="s">
        <v>476</v>
      </c>
      <c r="M6" s="462" t="s">
        <v>476</v>
      </c>
      <c r="N6" s="462" t="s">
        <v>476</v>
      </c>
      <c r="O6" s="463" t="s">
        <v>25</v>
      </c>
      <c r="P6" s="464" t="s">
        <v>25</v>
      </c>
      <c r="Q6" s="17"/>
    </row>
    <row r="7" spans="1:17" ht="42.75">
      <c r="A7" s="491" t="s">
        <v>87</v>
      </c>
      <c r="B7" s="492" t="s">
        <v>85</v>
      </c>
      <c r="C7" s="451" t="s">
        <v>465</v>
      </c>
      <c r="D7" s="492" t="s">
        <v>478</v>
      </c>
      <c r="E7" s="451" t="s">
        <v>479</v>
      </c>
      <c r="F7" s="492">
        <v>213.66</v>
      </c>
      <c r="G7" s="494">
        <v>2.4</v>
      </c>
      <c r="H7" s="494" t="s">
        <v>368</v>
      </c>
      <c r="I7" s="494">
        <v>36.700000000000003</v>
      </c>
      <c r="J7" s="494">
        <v>13.8</v>
      </c>
      <c r="K7" s="552" t="s">
        <v>365</v>
      </c>
      <c r="L7" s="453" t="s">
        <v>480</v>
      </c>
      <c r="M7" s="496" t="s">
        <v>493</v>
      </c>
      <c r="N7" s="497" t="s">
        <v>481</v>
      </c>
      <c r="O7" s="457" t="s">
        <v>25</v>
      </c>
      <c r="P7" s="458" t="s">
        <v>25</v>
      </c>
      <c r="Q7" s="17"/>
    </row>
    <row r="8" spans="1:17" ht="61.5" customHeight="1">
      <c r="A8" s="459" t="s">
        <v>83</v>
      </c>
      <c r="B8" s="452" t="s">
        <v>81</v>
      </c>
      <c r="C8" s="498" t="s">
        <v>466</v>
      </c>
      <c r="D8" s="452" t="s">
        <v>482</v>
      </c>
      <c r="E8" s="498" t="s">
        <v>484</v>
      </c>
      <c r="F8" s="452">
        <v>362.76</v>
      </c>
      <c r="G8" s="461">
        <v>9.9</v>
      </c>
      <c r="H8" s="461" t="s">
        <v>382</v>
      </c>
      <c r="I8" s="461" t="s">
        <v>25</v>
      </c>
      <c r="J8" s="461">
        <v>16</v>
      </c>
      <c r="K8" s="462" t="s">
        <v>364</v>
      </c>
      <c r="L8" s="462" t="s">
        <v>25</v>
      </c>
      <c r="M8" s="467" t="s">
        <v>25</v>
      </c>
      <c r="N8" s="462" t="s">
        <v>25</v>
      </c>
      <c r="O8" s="499" t="s">
        <v>487</v>
      </c>
      <c r="P8" s="500" t="s">
        <v>492</v>
      </c>
      <c r="Q8" s="17"/>
    </row>
    <row r="9" spans="1:17">
      <c r="A9" s="449" t="s">
        <v>77</v>
      </c>
      <c r="B9" s="450" t="s">
        <v>75</v>
      </c>
      <c r="C9" s="451" t="s">
        <v>466</v>
      </c>
      <c r="D9" s="452" t="s">
        <v>482</v>
      </c>
      <c r="E9" s="451" t="s">
        <v>484</v>
      </c>
      <c r="F9" s="450">
        <v>505.21</v>
      </c>
      <c r="G9" s="453" t="s">
        <v>383</v>
      </c>
      <c r="H9" s="453" t="s">
        <v>384</v>
      </c>
      <c r="I9" s="453" t="s">
        <v>25</v>
      </c>
      <c r="J9" s="453">
        <v>6</v>
      </c>
      <c r="K9" s="454" t="s">
        <v>364</v>
      </c>
      <c r="L9" s="455" t="s">
        <v>25</v>
      </c>
      <c r="M9" s="456" t="s">
        <v>25</v>
      </c>
      <c r="N9" s="455" t="s">
        <v>25</v>
      </c>
      <c r="O9" s="457" t="s">
        <v>485</v>
      </c>
      <c r="P9" s="458" t="s">
        <v>485</v>
      </c>
      <c r="Q9" s="17"/>
    </row>
    <row r="10" spans="1:17">
      <c r="A10" s="459" t="s">
        <v>73</v>
      </c>
      <c r="B10" s="452" t="s">
        <v>71</v>
      </c>
      <c r="C10" s="460" t="s">
        <v>463</v>
      </c>
      <c r="D10" s="452" t="s">
        <v>391</v>
      </c>
      <c r="E10" s="460" t="s">
        <v>476</v>
      </c>
      <c r="F10" s="452">
        <v>304.33999999999997</v>
      </c>
      <c r="G10" s="461">
        <v>4.95</v>
      </c>
      <c r="H10" s="461" t="s">
        <v>125</v>
      </c>
      <c r="I10" s="461">
        <v>22</v>
      </c>
      <c r="J10" s="461">
        <v>18</v>
      </c>
      <c r="K10" s="462" t="s">
        <v>8</v>
      </c>
      <c r="L10" s="462" t="s">
        <v>476</v>
      </c>
      <c r="M10" s="462" t="s">
        <v>476</v>
      </c>
      <c r="N10" s="462" t="s">
        <v>476</v>
      </c>
      <c r="O10" s="463" t="s">
        <v>25</v>
      </c>
      <c r="P10" s="464" t="s">
        <v>25</v>
      </c>
      <c r="Q10" s="17"/>
    </row>
    <row r="11" spans="1:17">
      <c r="A11" s="449" t="s">
        <v>67</v>
      </c>
      <c r="B11" s="450" t="s">
        <v>65</v>
      </c>
      <c r="C11" s="465" t="s">
        <v>463</v>
      </c>
      <c r="D11" s="450" t="s">
        <v>391</v>
      </c>
      <c r="E11" s="465" t="s">
        <v>476</v>
      </c>
      <c r="F11" s="450">
        <v>406.26</v>
      </c>
      <c r="G11" s="453">
        <v>4.75</v>
      </c>
      <c r="H11" s="453" t="s">
        <v>124</v>
      </c>
      <c r="I11" s="453">
        <v>40</v>
      </c>
      <c r="J11" s="453">
        <v>24</v>
      </c>
      <c r="K11" s="454" t="s">
        <v>22</v>
      </c>
      <c r="L11" s="455" t="s">
        <v>476</v>
      </c>
      <c r="M11" s="455" t="s">
        <v>476</v>
      </c>
      <c r="N11" s="455" t="s">
        <v>476</v>
      </c>
      <c r="O11" s="457" t="s">
        <v>25</v>
      </c>
      <c r="P11" s="458" t="s">
        <v>25</v>
      </c>
      <c r="Q11" s="17"/>
    </row>
    <row r="12" spans="1:17">
      <c r="A12" s="466" t="s">
        <v>31</v>
      </c>
      <c r="B12" s="461" t="s">
        <v>29</v>
      </c>
      <c r="C12" s="460" t="s">
        <v>463</v>
      </c>
      <c r="D12" s="461" t="s">
        <v>391</v>
      </c>
      <c r="E12" s="460" t="s">
        <v>476</v>
      </c>
      <c r="F12" s="461">
        <v>325.77</v>
      </c>
      <c r="G12" s="467">
        <v>2.79</v>
      </c>
      <c r="H12" s="461" t="s">
        <v>123</v>
      </c>
      <c r="I12" s="461">
        <v>42</v>
      </c>
      <c r="J12" s="461">
        <v>32</v>
      </c>
      <c r="K12" s="462" t="s">
        <v>122</v>
      </c>
      <c r="L12" s="462" t="s">
        <v>476</v>
      </c>
      <c r="M12" s="462" t="s">
        <v>476</v>
      </c>
      <c r="N12" s="462" t="s">
        <v>476</v>
      </c>
      <c r="O12" s="463" t="s">
        <v>25</v>
      </c>
      <c r="P12" s="464" t="s">
        <v>25</v>
      </c>
      <c r="Q12" s="17"/>
    </row>
    <row r="13" spans="1:17">
      <c r="A13" s="468" t="s">
        <v>37</v>
      </c>
      <c r="B13" s="454" t="s">
        <v>35</v>
      </c>
      <c r="C13" s="465" t="s">
        <v>463</v>
      </c>
      <c r="D13" s="454" t="s">
        <v>391</v>
      </c>
      <c r="E13" s="465" t="s">
        <v>476</v>
      </c>
      <c r="F13" s="454">
        <v>194.23</v>
      </c>
      <c r="G13" s="453">
        <v>3.86</v>
      </c>
      <c r="H13" s="453" t="s">
        <v>121</v>
      </c>
      <c r="I13" s="453">
        <v>24</v>
      </c>
      <c r="J13" s="453">
        <v>22</v>
      </c>
      <c r="K13" s="454" t="s">
        <v>4</v>
      </c>
      <c r="L13" s="455" t="s">
        <v>476</v>
      </c>
      <c r="M13" s="455" t="s">
        <v>476</v>
      </c>
      <c r="N13" s="455" t="s">
        <v>476</v>
      </c>
      <c r="O13" s="457" t="s">
        <v>25</v>
      </c>
      <c r="P13" s="458" t="s">
        <v>25</v>
      </c>
      <c r="Q13" s="17"/>
    </row>
    <row r="14" spans="1:17">
      <c r="A14" s="469" t="s">
        <v>55</v>
      </c>
      <c r="B14" s="470" t="s">
        <v>53</v>
      </c>
      <c r="C14" s="471" t="s">
        <v>466</v>
      </c>
      <c r="D14" s="471" t="s">
        <v>484</v>
      </c>
      <c r="E14" s="471" t="s">
        <v>484</v>
      </c>
      <c r="F14" s="470">
        <v>318.37</v>
      </c>
      <c r="G14" s="472">
        <v>6.7</v>
      </c>
      <c r="H14" s="472" t="s">
        <v>385</v>
      </c>
      <c r="I14" s="472" t="s">
        <v>25</v>
      </c>
      <c r="J14" s="472">
        <v>12</v>
      </c>
      <c r="K14" s="473" t="s">
        <v>8</v>
      </c>
      <c r="L14" s="474" t="s">
        <v>25</v>
      </c>
      <c r="M14" s="475" t="s">
        <v>25</v>
      </c>
      <c r="N14" s="476" t="s">
        <v>25</v>
      </c>
      <c r="O14" s="476" t="s">
        <v>485</v>
      </c>
      <c r="P14" s="477" t="s">
        <v>485</v>
      </c>
      <c r="Q14" s="17"/>
    </row>
    <row r="15" spans="1:17" ht="17.25" thickBot="1">
      <c r="A15" s="242" t="s">
        <v>43</v>
      </c>
      <c r="B15" s="243" t="s">
        <v>41</v>
      </c>
      <c r="C15" s="443" t="s">
        <v>463</v>
      </c>
      <c r="D15" s="243" t="s">
        <v>391</v>
      </c>
      <c r="E15" s="443" t="s">
        <v>476</v>
      </c>
      <c r="F15" s="243">
        <v>288.43</v>
      </c>
      <c r="G15" s="243">
        <v>3.86</v>
      </c>
      <c r="H15" s="243" t="s">
        <v>120</v>
      </c>
      <c r="I15" s="243">
        <v>33</v>
      </c>
      <c r="J15" s="243">
        <v>22</v>
      </c>
      <c r="K15" s="553" t="s">
        <v>119</v>
      </c>
      <c r="L15" s="444" t="s">
        <v>476</v>
      </c>
      <c r="M15" s="444" t="s">
        <v>476</v>
      </c>
      <c r="N15" s="444" t="s">
        <v>476</v>
      </c>
      <c r="O15" s="445" t="s">
        <v>25</v>
      </c>
      <c r="P15" s="448" t="s">
        <v>25</v>
      </c>
      <c r="Q15" s="17"/>
    </row>
    <row r="16" spans="1:17">
      <c r="A16" s="440"/>
      <c r="B16" s="441"/>
      <c r="C16" s="441"/>
      <c r="D16" s="441"/>
      <c r="E16" s="441"/>
      <c r="F16" s="441"/>
      <c r="G16" s="441"/>
      <c r="H16" s="441"/>
      <c r="I16" s="441"/>
      <c r="J16" s="441"/>
      <c r="K16" s="442"/>
      <c r="M16" s="14"/>
      <c r="N16" s="10"/>
      <c r="O16" s="9"/>
      <c r="P16" s="17"/>
      <c r="Q16" s="17"/>
    </row>
    <row r="17" spans="1:17">
      <c r="A17" s="440"/>
      <c r="B17" s="441"/>
      <c r="C17" s="441"/>
      <c r="D17" s="441"/>
      <c r="E17" s="441"/>
      <c r="F17" s="441"/>
      <c r="G17" s="441"/>
      <c r="H17" s="441"/>
      <c r="I17" s="441"/>
      <c r="J17" s="441"/>
      <c r="K17" s="442"/>
      <c r="M17" s="14"/>
      <c r="N17" s="10"/>
      <c r="O17" s="9"/>
      <c r="P17" s="17"/>
      <c r="Q17" s="17"/>
    </row>
    <row r="18" spans="1:17">
      <c r="A18" s="440"/>
      <c r="B18" s="441"/>
      <c r="C18" s="441"/>
      <c r="D18" s="441"/>
      <c r="E18" s="441"/>
      <c r="F18" s="441"/>
      <c r="G18" s="441"/>
      <c r="H18" s="441"/>
      <c r="I18" s="441"/>
      <c r="J18" s="441"/>
      <c r="K18" s="442"/>
      <c r="M18" s="14"/>
      <c r="N18" s="10"/>
      <c r="O18" s="9"/>
      <c r="P18" s="17"/>
      <c r="Q18" s="17"/>
    </row>
    <row r="19" spans="1:17">
      <c r="A19" s="440"/>
      <c r="B19" s="441"/>
      <c r="C19" s="441"/>
      <c r="D19" s="441"/>
      <c r="E19" s="441"/>
      <c r="F19" s="441"/>
      <c r="G19" s="441"/>
      <c r="H19" s="441"/>
      <c r="I19" s="441"/>
      <c r="J19" s="441"/>
      <c r="K19" s="442"/>
      <c r="M19" s="14"/>
      <c r="N19" s="10"/>
      <c r="O19" s="9"/>
      <c r="P19" s="17"/>
      <c r="Q19" s="17"/>
    </row>
    <row r="20" spans="1:17">
      <c r="A20" s="10"/>
      <c r="B20" s="10"/>
      <c r="C20" s="10"/>
      <c r="D20" s="14"/>
      <c r="E20" s="14"/>
      <c r="F20" s="14"/>
      <c r="G20" s="14"/>
      <c r="H20" s="16"/>
      <c r="I20" s="16"/>
      <c r="J20" s="16"/>
      <c r="K20" s="10"/>
      <c r="M20" s="14"/>
      <c r="N20" s="10"/>
      <c r="O20" s="9"/>
      <c r="P20" s="17"/>
      <c r="Q20" s="17"/>
    </row>
    <row r="21" spans="1:17">
      <c r="A21" s="27" t="s">
        <v>461</v>
      </c>
      <c r="B21" s="10"/>
      <c r="C21" s="10"/>
      <c r="D21" s="14"/>
      <c r="E21" s="14"/>
      <c r="F21" s="14"/>
      <c r="G21" s="10"/>
      <c r="H21" s="16"/>
      <c r="I21" s="16"/>
      <c r="J21" s="16"/>
      <c r="K21" s="10"/>
      <c r="M21" s="14"/>
      <c r="N21" s="10"/>
      <c r="O21" s="9"/>
      <c r="P21" s="17"/>
      <c r="Q21" s="17"/>
    </row>
    <row r="22" spans="1:17">
      <c r="A22" s="439" t="s">
        <v>462</v>
      </c>
      <c r="B22" s="16"/>
      <c r="C22" s="16"/>
      <c r="D22" s="18"/>
      <c r="E22" s="18"/>
      <c r="F22" s="18"/>
      <c r="G22" s="16"/>
      <c r="H22" s="16"/>
      <c r="I22" s="16"/>
      <c r="J22" s="16"/>
      <c r="K22" s="10"/>
      <c r="M22" s="14"/>
      <c r="N22" s="10"/>
      <c r="O22" s="9"/>
      <c r="P22" s="17"/>
      <c r="Q22" s="17"/>
    </row>
    <row r="23" spans="1:17">
      <c r="A23" s="16"/>
      <c r="B23" s="16"/>
      <c r="C23" s="16"/>
      <c r="D23" s="18"/>
      <c r="E23" s="18"/>
      <c r="F23" s="18"/>
      <c r="G23" s="18"/>
      <c r="H23" s="16"/>
      <c r="I23" s="16"/>
      <c r="J23" s="16"/>
      <c r="K23" s="10"/>
      <c r="L23" s="11"/>
      <c r="M23" s="11"/>
      <c r="N23" s="11"/>
      <c r="O23" s="9"/>
      <c r="P23" s="17"/>
      <c r="Q23" s="17"/>
    </row>
    <row r="24" spans="1:17">
      <c r="A24" s="16"/>
      <c r="B24" s="16"/>
      <c r="C24" s="16"/>
      <c r="D24" s="18"/>
      <c r="E24" s="18"/>
      <c r="F24" s="18"/>
      <c r="G24" s="16"/>
      <c r="H24" s="16"/>
      <c r="I24" s="16"/>
      <c r="J24" s="16"/>
      <c r="K24" s="10"/>
      <c r="M24" s="14"/>
      <c r="N24" s="10"/>
      <c r="O24" s="9"/>
      <c r="P24" s="17"/>
      <c r="Q24" s="17"/>
    </row>
    <row r="25" spans="1:17">
      <c r="A25" s="16"/>
      <c r="B25" s="16"/>
      <c r="C25" s="16"/>
      <c r="D25" s="18"/>
      <c r="E25" s="18"/>
      <c r="F25" s="18"/>
      <c r="G25" s="16"/>
      <c r="H25" s="16"/>
      <c r="I25" s="16"/>
      <c r="J25" s="16"/>
      <c r="K25" s="10"/>
      <c r="M25" s="14"/>
      <c r="N25" s="10"/>
      <c r="O25" s="9"/>
      <c r="P25" s="17"/>
      <c r="Q25" s="17"/>
    </row>
    <row r="26" spans="1:17">
      <c r="A26" s="16"/>
      <c r="B26" s="16"/>
      <c r="C26" s="16"/>
      <c r="D26" s="18"/>
      <c r="E26" s="18"/>
      <c r="F26" s="18"/>
      <c r="G26" s="16"/>
      <c r="H26" s="16"/>
      <c r="I26" s="16"/>
      <c r="J26" s="16"/>
      <c r="K26" s="10"/>
      <c r="M26" s="14"/>
      <c r="N26" s="10"/>
      <c r="O26" s="9"/>
      <c r="P26" s="17"/>
      <c r="Q26" s="17"/>
    </row>
    <row r="27" spans="1:17">
      <c r="A27" s="16"/>
      <c r="B27" s="16"/>
      <c r="C27" s="16"/>
      <c r="D27" s="18"/>
      <c r="E27" s="18"/>
      <c r="F27" s="18"/>
      <c r="G27" s="16"/>
      <c r="H27" s="16"/>
      <c r="I27" s="16"/>
      <c r="J27" s="16"/>
      <c r="K27" s="10"/>
      <c r="M27" s="14"/>
      <c r="N27" s="10"/>
      <c r="O27" s="9"/>
      <c r="P27" s="17"/>
      <c r="Q27" s="17"/>
    </row>
    <row r="28" spans="1:17">
      <c r="A28" s="16"/>
      <c r="B28" s="16"/>
      <c r="C28" s="16"/>
      <c r="D28" s="18"/>
      <c r="E28" s="18"/>
      <c r="F28" s="18"/>
      <c r="G28" s="10"/>
      <c r="H28" s="16"/>
      <c r="I28" s="16"/>
      <c r="J28" s="16"/>
      <c r="K28" s="10"/>
      <c r="M28" s="14"/>
      <c r="N28" s="10"/>
      <c r="O28" s="9"/>
      <c r="P28" s="17"/>
      <c r="Q28" s="17"/>
    </row>
    <row r="29" spans="1:17">
      <c r="A29" s="16"/>
      <c r="B29" s="16"/>
      <c r="C29" s="16"/>
      <c r="D29" s="18"/>
      <c r="E29" s="18"/>
      <c r="F29" s="18"/>
      <c r="G29" s="16"/>
      <c r="H29" s="16"/>
      <c r="I29" s="16"/>
      <c r="J29" s="16"/>
      <c r="K29" s="10"/>
      <c r="M29" s="14"/>
      <c r="N29" s="10"/>
      <c r="O29" s="9"/>
      <c r="P29" s="17"/>
      <c r="Q29" s="17"/>
    </row>
    <row r="30" spans="1:17">
      <c r="A30" s="16"/>
      <c r="B30" s="16"/>
      <c r="C30" s="16"/>
      <c r="D30" s="18"/>
      <c r="E30" s="18"/>
      <c r="F30" s="18"/>
      <c r="G30" s="16"/>
      <c r="H30" s="16"/>
      <c r="I30" s="16"/>
      <c r="J30" s="16"/>
      <c r="K30" s="10"/>
      <c r="M30" s="14"/>
      <c r="N30" s="10"/>
      <c r="O30" s="9"/>
      <c r="P30" s="17"/>
      <c r="Q30" s="17"/>
    </row>
    <row r="31" spans="1:17">
      <c r="A31" s="16"/>
      <c r="B31" s="16"/>
      <c r="C31" s="16"/>
      <c r="D31" s="18"/>
      <c r="E31" s="18"/>
      <c r="F31" s="18"/>
      <c r="G31" s="16"/>
      <c r="H31" s="16"/>
      <c r="I31" s="16"/>
      <c r="J31" s="16"/>
      <c r="K31" s="10"/>
      <c r="M31" s="14"/>
      <c r="N31" s="10"/>
      <c r="O31" s="9"/>
      <c r="P31" s="17"/>
      <c r="Q31" s="17"/>
    </row>
    <row r="32" spans="1:17">
      <c r="A32" s="16"/>
      <c r="B32" s="16"/>
      <c r="C32" s="16"/>
      <c r="D32" s="18"/>
      <c r="E32" s="18"/>
      <c r="F32" s="18"/>
      <c r="G32" s="10"/>
      <c r="H32" s="16"/>
      <c r="I32" s="16"/>
      <c r="J32" s="16"/>
      <c r="K32" s="10"/>
      <c r="M32" s="14"/>
      <c r="N32" s="10"/>
      <c r="O32" s="9"/>
      <c r="P32" s="17"/>
      <c r="Q32" s="17"/>
    </row>
    <row r="33" spans="1:17">
      <c r="A33" s="16"/>
      <c r="B33" s="16"/>
      <c r="C33" s="16"/>
      <c r="D33" s="18"/>
      <c r="E33" s="18"/>
      <c r="F33" s="18"/>
      <c r="G33" s="16"/>
      <c r="H33" s="16"/>
      <c r="I33" s="16"/>
      <c r="J33" s="16"/>
      <c r="K33" s="10"/>
      <c r="M33" s="14"/>
      <c r="N33" s="10"/>
      <c r="O33" s="9"/>
      <c r="P33" s="17"/>
      <c r="Q33" s="17"/>
    </row>
    <row r="34" spans="1:17">
      <c r="A34" s="16"/>
      <c r="B34" s="16"/>
      <c r="C34" s="16"/>
      <c r="D34" s="18"/>
      <c r="E34" s="18"/>
      <c r="F34" s="18"/>
      <c r="G34" s="14"/>
      <c r="H34" s="16"/>
      <c r="I34" s="16"/>
      <c r="J34" s="16"/>
      <c r="K34" s="10"/>
      <c r="L34" s="11"/>
      <c r="M34" s="11"/>
      <c r="N34" s="11"/>
      <c r="O34" s="9"/>
      <c r="P34" s="17"/>
      <c r="Q34" s="17"/>
    </row>
    <row r="35" spans="1:17">
      <c r="A35" s="16"/>
      <c r="B35" s="16"/>
      <c r="C35" s="16"/>
      <c r="D35" s="18"/>
      <c r="E35" s="18"/>
      <c r="F35" s="18"/>
      <c r="G35" s="14"/>
      <c r="H35" s="16"/>
      <c r="I35" s="16"/>
      <c r="J35" s="16"/>
      <c r="K35" s="10"/>
      <c r="M35" s="14"/>
      <c r="N35" s="10"/>
      <c r="O35" s="9"/>
      <c r="P35" s="17"/>
      <c r="Q35" s="17"/>
    </row>
    <row r="36" spans="1:17">
      <c r="A36" s="16"/>
      <c r="B36" s="16"/>
      <c r="C36" s="16"/>
      <c r="D36" s="18"/>
      <c r="E36" s="18"/>
      <c r="F36" s="18"/>
      <c r="G36" s="16"/>
      <c r="H36" s="16"/>
      <c r="I36" s="16"/>
      <c r="J36" s="16"/>
      <c r="K36" s="10"/>
      <c r="M36" s="14"/>
      <c r="N36" s="10"/>
      <c r="O36" s="9"/>
      <c r="P36" s="17"/>
      <c r="Q36" s="17"/>
    </row>
    <row r="37" spans="1:17">
      <c r="A37" s="16"/>
      <c r="B37" s="16"/>
      <c r="C37" s="16"/>
      <c r="D37" s="18"/>
      <c r="E37" s="18"/>
      <c r="F37" s="18"/>
      <c r="G37" s="18"/>
      <c r="H37" s="16"/>
      <c r="I37" s="16"/>
      <c r="J37" s="16"/>
      <c r="K37" s="10"/>
      <c r="M37" s="14"/>
      <c r="N37" s="10"/>
      <c r="O37" s="9"/>
      <c r="P37" s="17"/>
      <c r="Q37" s="17"/>
    </row>
    <row r="38" spans="1:17">
      <c r="A38" s="16"/>
      <c r="B38" s="16"/>
      <c r="C38" s="16"/>
      <c r="D38" s="18"/>
      <c r="E38" s="18"/>
      <c r="F38" s="18"/>
      <c r="G38" s="16"/>
      <c r="H38" s="16"/>
      <c r="I38" s="16"/>
      <c r="J38" s="16"/>
      <c r="K38" s="10"/>
      <c r="M38" s="14"/>
      <c r="N38" s="10"/>
      <c r="O38" s="9"/>
      <c r="P38" s="17"/>
      <c r="Q38" s="17"/>
    </row>
    <row r="39" spans="1:17">
      <c r="A39" s="16"/>
      <c r="B39" s="16"/>
      <c r="C39" s="16"/>
      <c r="D39" s="18"/>
      <c r="E39" s="18"/>
      <c r="F39" s="18"/>
      <c r="G39" s="18"/>
      <c r="H39" s="16"/>
      <c r="I39" s="16"/>
      <c r="J39" s="16"/>
      <c r="K39" s="10"/>
      <c r="M39" s="14"/>
      <c r="N39" s="10"/>
      <c r="O39" s="9"/>
      <c r="P39" s="17"/>
      <c r="Q39" s="17"/>
    </row>
    <row r="40" spans="1:17">
      <c r="A40" s="16"/>
      <c r="B40" s="16"/>
      <c r="C40" s="16"/>
      <c r="D40" s="18"/>
      <c r="E40" s="18"/>
      <c r="F40" s="18"/>
      <c r="G40" s="18"/>
      <c r="H40" s="16"/>
      <c r="I40" s="16"/>
      <c r="J40" s="16"/>
      <c r="K40" s="10"/>
      <c r="M40" s="14"/>
      <c r="N40" s="10"/>
      <c r="O40" s="9"/>
      <c r="P40" s="17"/>
      <c r="Q40" s="17"/>
    </row>
    <row r="41" spans="1:17">
      <c r="A41" s="16"/>
      <c r="B41" s="16"/>
      <c r="C41" s="16"/>
      <c r="D41" s="18"/>
      <c r="E41" s="18"/>
      <c r="F41" s="18"/>
      <c r="G41" s="16"/>
      <c r="H41" s="16"/>
      <c r="I41" s="16"/>
      <c r="J41" s="16"/>
      <c r="K41" s="10"/>
      <c r="M41" s="14"/>
      <c r="N41" s="10"/>
      <c r="O41" s="9"/>
      <c r="P41" s="17"/>
      <c r="Q41" s="17"/>
    </row>
    <row r="42" spans="1:17">
      <c r="A42" s="16"/>
      <c r="B42" s="16"/>
      <c r="C42" s="16"/>
      <c r="D42" s="18"/>
      <c r="E42" s="18"/>
      <c r="F42" s="18"/>
      <c r="G42" s="16"/>
      <c r="H42" s="16"/>
      <c r="I42" s="16"/>
      <c r="J42" s="16"/>
      <c r="K42" s="10"/>
      <c r="M42" s="14"/>
      <c r="N42" s="10"/>
      <c r="O42" s="9"/>
      <c r="P42" s="17"/>
      <c r="Q42" s="17"/>
    </row>
    <row r="43" spans="1:17">
      <c r="A43" s="16"/>
      <c r="B43" s="16"/>
      <c r="C43" s="16"/>
      <c r="D43" s="18"/>
      <c r="E43" s="18"/>
      <c r="F43" s="18"/>
      <c r="G43" s="14"/>
      <c r="H43" s="16"/>
      <c r="I43" s="16"/>
      <c r="J43" s="16"/>
      <c r="K43" s="10"/>
      <c r="M43" s="14"/>
      <c r="N43" s="10"/>
      <c r="O43" s="9"/>
      <c r="P43" s="17"/>
      <c r="Q43" s="17"/>
    </row>
    <row r="44" spans="1:17">
      <c r="A44" s="16"/>
      <c r="B44" s="16"/>
      <c r="C44" s="16"/>
      <c r="D44" s="18"/>
      <c r="E44" s="18"/>
      <c r="F44" s="18"/>
      <c r="G44" s="16"/>
      <c r="H44" s="16"/>
      <c r="I44" s="16"/>
      <c r="J44" s="16"/>
      <c r="K44" s="10"/>
      <c r="M44" s="14"/>
      <c r="N44" s="10"/>
      <c r="O44" s="9"/>
      <c r="P44" s="17"/>
      <c r="Q44" s="17"/>
    </row>
    <row r="45" spans="1:17">
      <c r="A45" s="16"/>
      <c r="B45" s="16"/>
      <c r="C45" s="16"/>
      <c r="D45" s="18"/>
      <c r="E45" s="18"/>
      <c r="F45" s="18"/>
      <c r="G45" s="16"/>
      <c r="H45" s="16"/>
      <c r="I45" s="16"/>
      <c r="J45" s="16"/>
      <c r="K45" s="10"/>
      <c r="M45" s="14"/>
      <c r="N45" s="10"/>
      <c r="O45" s="9"/>
      <c r="P45" s="17"/>
      <c r="Q45" s="17"/>
    </row>
    <row r="46" spans="1:17">
      <c r="A46" s="16"/>
      <c r="B46" s="16"/>
      <c r="C46" s="16"/>
      <c r="D46" s="18"/>
      <c r="E46" s="18"/>
      <c r="F46" s="18"/>
      <c r="G46" s="16"/>
      <c r="H46" s="16"/>
      <c r="I46" s="16"/>
      <c r="J46" s="16"/>
      <c r="K46" s="10"/>
      <c r="M46" s="14"/>
      <c r="N46" s="10"/>
      <c r="O46" s="9"/>
      <c r="P46" s="17"/>
      <c r="Q46" s="17"/>
    </row>
    <row r="47" spans="1:17">
      <c r="A47" s="16"/>
      <c r="B47" s="16"/>
      <c r="C47" s="16"/>
      <c r="D47" s="18"/>
      <c r="E47" s="18"/>
      <c r="F47" s="18"/>
      <c r="G47" s="18"/>
      <c r="H47" s="16"/>
      <c r="I47" s="16"/>
      <c r="J47" s="16"/>
      <c r="K47" s="10"/>
      <c r="M47" s="14"/>
      <c r="N47" s="10"/>
      <c r="O47" s="9"/>
      <c r="P47" s="17"/>
      <c r="Q47" s="17"/>
    </row>
    <row r="48" spans="1:17">
      <c r="A48" s="16"/>
      <c r="B48" s="16"/>
      <c r="C48" s="16"/>
      <c r="D48" s="18"/>
      <c r="E48" s="18"/>
      <c r="F48" s="18"/>
      <c r="G48" s="18"/>
      <c r="H48" s="16"/>
      <c r="I48" s="16"/>
      <c r="J48" s="16"/>
      <c r="K48" s="10"/>
      <c r="M48" s="14"/>
      <c r="N48" s="10"/>
      <c r="O48" s="9"/>
      <c r="P48" s="17"/>
      <c r="Q48" s="17"/>
    </row>
    <row r="49" spans="1:17">
      <c r="A49" s="16"/>
      <c r="B49" s="16"/>
      <c r="C49" s="16"/>
      <c r="D49" s="18"/>
      <c r="E49" s="18"/>
      <c r="F49" s="18"/>
      <c r="G49" s="18"/>
      <c r="H49" s="16"/>
      <c r="I49" s="16"/>
      <c r="J49" s="16"/>
      <c r="K49" s="10"/>
      <c r="M49" s="14"/>
      <c r="N49" s="10"/>
      <c r="O49" s="9"/>
      <c r="P49" s="17"/>
      <c r="Q49" s="17"/>
    </row>
    <row r="50" spans="1:17">
      <c r="A50" s="16"/>
      <c r="B50" s="16"/>
      <c r="C50" s="16"/>
      <c r="D50" s="18"/>
      <c r="E50" s="18"/>
      <c r="F50" s="18"/>
      <c r="G50" s="16"/>
      <c r="H50" s="16"/>
      <c r="I50" s="16"/>
      <c r="J50" s="16"/>
      <c r="K50" s="10"/>
      <c r="M50" s="14"/>
      <c r="N50" s="10"/>
      <c r="O50" s="9"/>
      <c r="P50" s="17"/>
      <c r="Q50" s="17"/>
    </row>
    <row r="51" spans="1:17" ht="13.5" customHeight="1">
      <c r="A51" s="16"/>
      <c r="B51" s="16"/>
      <c r="C51" s="16"/>
      <c r="D51" s="18"/>
      <c r="E51" s="18"/>
      <c r="F51" s="18"/>
      <c r="G51" s="18"/>
      <c r="H51" s="16"/>
      <c r="I51" s="16"/>
      <c r="J51" s="16"/>
      <c r="K51" s="10"/>
      <c r="M51" s="14"/>
      <c r="N51" s="10"/>
      <c r="O51" s="9"/>
      <c r="P51" s="17"/>
      <c r="Q51" s="17"/>
    </row>
    <row r="52" spans="1:17">
      <c r="A52" s="16"/>
      <c r="B52" s="16"/>
      <c r="C52" s="16"/>
      <c r="D52" s="18"/>
      <c r="E52" s="18"/>
      <c r="F52" s="18"/>
      <c r="G52" s="18"/>
      <c r="H52" s="16"/>
      <c r="I52" s="16"/>
      <c r="J52" s="16"/>
      <c r="K52" s="10"/>
      <c r="M52" s="14"/>
      <c r="N52" s="10"/>
      <c r="O52" s="9"/>
      <c r="P52" s="17"/>
      <c r="Q52" s="17"/>
    </row>
    <row r="53" spans="1:17">
      <c r="A53" s="16"/>
      <c r="B53" s="16"/>
      <c r="C53" s="16"/>
      <c r="D53" s="18"/>
      <c r="E53" s="18"/>
      <c r="F53" s="18"/>
      <c r="G53" s="10"/>
      <c r="H53" s="16"/>
      <c r="I53" s="16"/>
      <c r="J53" s="16"/>
      <c r="K53" s="10"/>
      <c r="M53" s="14"/>
      <c r="N53" s="10"/>
      <c r="O53" s="9"/>
      <c r="P53" s="17"/>
      <c r="Q53" s="17"/>
    </row>
    <row r="54" spans="1:17">
      <c r="A54" s="16"/>
      <c r="B54" s="16"/>
      <c r="C54" s="16"/>
      <c r="D54" s="18"/>
      <c r="E54" s="18"/>
      <c r="F54" s="18"/>
      <c r="G54" s="18"/>
      <c r="H54" s="16"/>
      <c r="I54" s="16"/>
      <c r="J54" s="16"/>
      <c r="K54" s="10"/>
      <c r="M54" s="14"/>
      <c r="N54" s="10"/>
      <c r="O54" s="9"/>
      <c r="P54" s="17"/>
      <c r="Q54" s="17"/>
    </row>
    <row r="55" spans="1:17" ht="15" customHeight="1">
      <c r="A55" s="10"/>
      <c r="B55" s="10"/>
      <c r="C55" s="10"/>
      <c r="D55" s="14"/>
      <c r="E55" s="14"/>
      <c r="F55" s="14"/>
      <c r="G55" s="14"/>
      <c r="H55" s="16"/>
      <c r="I55" s="16"/>
      <c r="J55" s="16"/>
      <c r="K55" s="10"/>
      <c r="M55" s="14"/>
      <c r="N55" s="10"/>
      <c r="O55" s="9"/>
      <c r="P55" s="17"/>
      <c r="Q55" s="17"/>
    </row>
    <row r="56" spans="1:17">
      <c r="A56" s="16"/>
      <c r="B56" s="16"/>
      <c r="C56" s="16"/>
      <c r="D56" s="18"/>
      <c r="E56" s="18"/>
      <c r="F56" s="18"/>
      <c r="G56" s="16"/>
      <c r="H56" s="16"/>
      <c r="I56" s="16"/>
      <c r="J56" s="16"/>
      <c r="K56" s="10"/>
      <c r="M56" s="14"/>
      <c r="N56" s="10"/>
      <c r="O56" s="9"/>
      <c r="P56" s="17"/>
      <c r="Q56" s="17"/>
    </row>
    <row r="57" spans="1:17">
      <c r="A57" s="16"/>
      <c r="B57" s="16"/>
      <c r="C57" s="16"/>
      <c r="D57" s="18"/>
      <c r="E57" s="18"/>
      <c r="F57" s="18"/>
      <c r="G57" s="16"/>
      <c r="H57" s="16"/>
      <c r="I57" s="16"/>
      <c r="J57" s="16"/>
      <c r="K57" s="10"/>
      <c r="M57" s="14"/>
      <c r="N57" s="10"/>
      <c r="O57" s="9"/>
      <c r="P57" s="17"/>
      <c r="Q57" s="17"/>
    </row>
    <row r="58" spans="1:17">
      <c r="A58" s="10"/>
      <c r="B58" s="10"/>
      <c r="C58" s="10"/>
      <c r="D58" s="14"/>
      <c r="E58" s="14"/>
      <c r="F58" s="14"/>
      <c r="G58" s="14"/>
      <c r="H58" s="16"/>
      <c r="I58" s="16"/>
      <c r="J58" s="16"/>
      <c r="K58" s="10"/>
      <c r="L58" s="15"/>
      <c r="M58" s="14"/>
      <c r="N58" s="10"/>
      <c r="O58" s="9"/>
      <c r="P58" s="17"/>
      <c r="Q58" s="17"/>
    </row>
    <row r="59" spans="1:17">
      <c r="A59" s="10"/>
      <c r="B59" s="10"/>
      <c r="C59" s="10"/>
      <c r="D59" s="14"/>
      <c r="E59" s="14"/>
      <c r="F59" s="14"/>
      <c r="G59" s="10"/>
      <c r="H59" s="16"/>
      <c r="I59" s="16"/>
      <c r="J59" s="16"/>
      <c r="K59" s="10"/>
      <c r="M59" s="14"/>
      <c r="N59" s="10"/>
      <c r="O59" s="9"/>
      <c r="P59" s="17"/>
      <c r="Q59" s="17"/>
    </row>
    <row r="60" spans="1:17">
      <c r="A60" s="10"/>
      <c r="B60" s="10"/>
      <c r="C60" s="10"/>
      <c r="D60" s="14"/>
      <c r="E60" s="14"/>
      <c r="F60" s="14"/>
      <c r="G60" s="10"/>
      <c r="H60" s="16"/>
      <c r="I60" s="16"/>
      <c r="J60" s="16"/>
      <c r="K60" s="10"/>
      <c r="M60" s="14"/>
      <c r="N60" s="10"/>
      <c r="O60" s="9"/>
      <c r="P60" s="17"/>
      <c r="Q60" s="17"/>
    </row>
    <row r="61" spans="1:17">
      <c r="A61" s="10"/>
      <c r="B61" s="10"/>
      <c r="C61" s="10"/>
      <c r="D61" s="14"/>
      <c r="E61" s="14"/>
      <c r="F61" s="14"/>
      <c r="G61" s="10"/>
      <c r="H61" s="16"/>
      <c r="I61" s="16"/>
      <c r="J61" s="16"/>
      <c r="K61" s="10"/>
      <c r="M61" s="14"/>
      <c r="N61" s="10"/>
      <c r="O61" s="9"/>
      <c r="P61" s="17"/>
      <c r="Q61" s="17"/>
    </row>
    <row r="62" spans="1:17">
      <c r="A62" s="10"/>
      <c r="B62" s="10"/>
      <c r="C62" s="10"/>
      <c r="D62" s="14"/>
      <c r="E62" s="14"/>
      <c r="F62" s="14"/>
      <c r="G62" s="16"/>
      <c r="H62" s="16"/>
      <c r="I62" s="16"/>
      <c r="J62" s="16"/>
      <c r="K62" s="10"/>
      <c r="M62" s="14"/>
      <c r="N62" s="10"/>
      <c r="O62" s="9"/>
      <c r="P62" s="17"/>
      <c r="Q62" s="17"/>
    </row>
    <row r="63" spans="1:17">
      <c r="A63" s="16"/>
      <c r="B63" s="16"/>
      <c r="C63" s="16"/>
      <c r="D63" s="18"/>
      <c r="E63" s="18"/>
      <c r="F63" s="18"/>
      <c r="G63" s="16"/>
      <c r="H63" s="16"/>
      <c r="I63" s="16"/>
      <c r="J63" s="16"/>
      <c r="K63" s="10"/>
      <c r="M63" s="14"/>
      <c r="N63" s="10"/>
      <c r="O63" s="9"/>
      <c r="P63" s="17"/>
      <c r="Q63" s="17"/>
    </row>
    <row r="64" spans="1:17">
      <c r="A64" s="16"/>
      <c r="B64" s="16"/>
      <c r="C64" s="16"/>
      <c r="D64" s="18"/>
      <c r="E64" s="18"/>
      <c r="F64" s="18"/>
      <c r="G64" s="16"/>
      <c r="H64" s="16"/>
      <c r="I64" s="16"/>
      <c r="J64" s="16"/>
      <c r="K64" s="10"/>
      <c r="M64" s="14"/>
      <c r="N64" s="10"/>
      <c r="O64" s="9"/>
      <c r="P64" s="17"/>
      <c r="Q64" s="17"/>
    </row>
    <row r="65" spans="1:17">
      <c r="A65" s="16"/>
      <c r="B65" s="16"/>
      <c r="C65" s="16"/>
      <c r="D65" s="18"/>
      <c r="E65" s="18"/>
      <c r="F65" s="18"/>
      <c r="G65" s="18"/>
      <c r="H65" s="16"/>
      <c r="I65" s="16"/>
      <c r="J65" s="16"/>
      <c r="K65" s="10"/>
      <c r="M65" s="14"/>
      <c r="N65" s="10"/>
      <c r="O65" s="9"/>
      <c r="P65" s="17"/>
      <c r="Q65" s="17"/>
    </row>
    <row r="66" spans="1:17">
      <c r="A66" s="16"/>
      <c r="B66" s="16"/>
      <c r="C66" s="16"/>
      <c r="D66" s="18"/>
      <c r="E66" s="18"/>
      <c r="F66" s="18"/>
      <c r="G66" s="18"/>
      <c r="H66" s="16"/>
      <c r="I66" s="10"/>
      <c r="J66" s="10"/>
      <c r="K66" s="10"/>
      <c r="M66" s="14"/>
      <c r="N66" s="10"/>
      <c r="O66" s="9"/>
      <c r="P66" s="17"/>
      <c r="Q66" s="17"/>
    </row>
    <row r="67" spans="1:17">
      <c r="A67" s="16"/>
      <c r="B67" s="16"/>
      <c r="C67" s="16"/>
      <c r="D67" s="18"/>
      <c r="E67" s="18"/>
      <c r="F67" s="18"/>
      <c r="G67" s="18"/>
      <c r="H67" s="16"/>
      <c r="I67" s="10"/>
      <c r="J67" s="10"/>
      <c r="K67" s="10"/>
      <c r="M67" s="14"/>
      <c r="N67" s="10"/>
      <c r="O67" s="9"/>
      <c r="P67" s="17"/>
      <c r="Q67" s="17"/>
    </row>
    <row r="68" spans="1:17">
      <c r="A68" s="16"/>
      <c r="B68" s="16"/>
      <c r="C68" s="16"/>
      <c r="D68" s="18"/>
      <c r="E68" s="18"/>
      <c r="F68" s="18"/>
      <c r="G68" s="18"/>
      <c r="H68" s="16"/>
      <c r="I68" s="16"/>
      <c r="J68" s="16"/>
      <c r="K68" s="10"/>
      <c r="L68" s="15"/>
      <c r="M68" s="14"/>
      <c r="N68" s="10"/>
      <c r="O68" s="9"/>
      <c r="P68" s="17"/>
      <c r="Q68" s="17"/>
    </row>
    <row r="69" spans="1:17">
      <c r="A69" s="10"/>
      <c r="B69" s="10"/>
      <c r="C69" s="10"/>
      <c r="D69" s="14"/>
      <c r="E69" s="14"/>
      <c r="F69" s="14"/>
      <c r="G69" s="14"/>
      <c r="H69" s="16"/>
      <c r="I69" s="16"/>
      <c r="J69" s="16"/>
      <c r="K69" s="10"/>
      <c r="M69" s="14"/>
      <c r="N69" s="10"/>
      <c r="O69" s="9"/>
      <c r="P69" s="17"/>
      <c r="Q69" s="17"/>
    </row>
    <row r="70" spans="1:17">
      <c r="A70" s="16"/>
      <c r="B70" s="16"/>
      <c r="C70" s="16"/>
      <c r="D70" s="18"/>
      <c r="E70" s="18"/>
      <c r="F70" s="18"/>
      <c r="G70" s="16"/>
      <c r="H70" s="16"/>
      <c r="I70" s="16"/>
      <c r="J70" s="16"/>
      <c r="K70" s="10"/>
      <c r="M70" s="14"/>
      <c r="N70" s="10"/>
      <c r="O70" s="9"/>
      <c r="P70" s="17"/>
      <c r="Q70" s="17"/>
    </row>
    <row r="71" spans="1:17">
      <c r="A71" s="16"/>
      <c r="B71" s="16"/>
      <c r="C71" s="16"/>
      <c r="D71" s="18"/>
      <c r="E71" s="18"/>
      <c r="F71" s="18"/>
      <c r="G71" s="16"/>
      <c r="H71" s="16"/>
      <c r="I71" s="16"/>
      <c r="J71" s="16"/>
      <c r="K71" s="10"/>
      <c r="M71" s="14"/>
      <c r="N71" s="10"/>
      <c r="O71" s="9"/>
      <c r="P71" s="17"/>
      <c r="Q71" s="17"/>
    </row>
    <row r="72" spans="1:17">
      <c r="A72" s="16"/>
      <c r="B72" s="16"/>
      <c r="C72" s="16"/>
      <c r="D72" s="18"/>
      <c r="E72" s="18"/>
      <c r="F72" s="18"/>
      <c r="G72" s="16"/>
      <c r="H72" s="16"/>
      <c r="I72" s="16"/>
      <c r="J72" s="16"/>
      <c r="K72" s="10"/>
      <c r="M72" s="14"/>
      <c r="N72" s="10"/>
      <c r="O72" s="9"/>
      <c r="P72" s="17"/>
      <c r="Q72" s="17"/>
    </row>
    <row r="73" spans="1:17">
      <c r="A73" s="16"/>
      <c r="B73" s="16"/>
      <c r="C73" s="16"/>
      <c r="D73" s="18"/>
      <c r="E73" s="18"/>
      <c r="F73" s="18"/>
      <c r="G73" s="16"/>
      <c r="H73" s="16"/>
      <c r="I73" s="16"/>
      <c r="J73" s="16"/>
      <c r="K73" s="10"/>
      <c r="M73" s="14"/>
      <c r="N73" s="10"/>
      <c r="O73" s="9"/>
      <c r="P73" s="17"/>
      <c r="Q73" s="17"/>
    </row>
    <row r="74" spans="1:17">
      <c r="A74" s="10"/>
      <c r="B74" s="10"/>
      <c r="C74" s="10"/>
      <c r="D74" s="10"/>
      <c r="E74" s="10"/>
      <c r="F74" s="10"/>
      <c r="G74" s="10"/>
      <c r="H74" s="16"/>
      <c r="I74" s="10"/>
      <c r="J74" s="10"/>
      <c r="K74" s="10"/>
      <c r="L74" s="15"/>
      <c r="M74" s="14"/>
      <c r="N74" s="10"/>
      <c r="O74" s="10"/>
      <c r="P74" s="14"/>
      <c r="Q74" s="14"/>
    </row>
    <row r="75" spans="1:17">
      <c r="K75" s="13"/>
      <c r="L75" s="564"/>
      <c r="M75" s="564"/>
      <c r="N75" s="564"/>
      <c r="O75" s="564"/>
      <c r="P75" s="564"/>
      <c r="Q75" s="564"/>
    </row>
    <row r="76" spans="1:17">
      <c r="D76" s="12"/>
      <c r="E76" s="12"/>
      <c r="F76" s="12"/>
      <c r="K76" s="10"/>
    </row>
    <row r="77" spans="1:17">
      <c r="K77" s="10"/>
    </row>
    <row r="78" spans="1:17">
      <c r="K78" s="10"/>
    </row>
    <row r="79" spans="1:17">
      <c r="K79" s="10"/>
    </row>
  </sheetData>
  <mergeCells count="2">
    <mergeCell ref="L75:N75"/>
    <mergeCell ref="O75:Q7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8D518-EEAE-4F47-A1A7-78E8909032D3}">
  <sheetPr codeName="Sheet4">
    <pageSetUpPr fitToPage="1"/>
  </sheetPr>
  <dimension ref="A1:I34"/>
  <sheetViews>
    <sheetView workbookViewId="0">
      <selection activeCell="F30" sqref="F30"/>
    </sheetView>
  </sheetViews>
  <sheetFormatPr defaultColWidth="8.7109375" defaultRowHeight="14.25"/>
  <cols>
    <col min="1" max="1" width="34.28515625" style="11" customWidth="1"/>
    <col min="2" max="2" width="12.42578125" style="11" customWidth="1"/>
    <col min="3" max="3" width="11.7109375" style="11" customWidth="1"/>
    <col min="4" max="4" width="20" style="11" customWidth="1"/>
    <col min="5" max="5" width="10.85546875" style="11" customWidth="1"/>
    <col min="6" max="6" width="11.5703125" style="11" customWidth="1"/>
    <col min="7" max="16384" width="8.7109375" style="11"/>
  </cols>
  <sheetData>
    <row r="1" spans="1:9" ht="15" thickBot="1">
      <c r="A1" s="22" t="s">
        <v>144</v>
      </c>
      <c r="B1" s="22"/>
    </row>
    <row r="2" spans="1:9" ht="28.5">
      <c r="A2" s="195" t="s">
        <v>129</v>
      </c>
      <c r="B2" s="196" t="s">
        <v>390</v>
      </c>
      <c r="C2" s="196" t="s">
        <v>143</v>
      </c>
      <c r="D2" s="196" t="s">
        <v>132</v>
      </c>
      <c r="E2" s="196" t="s">
        <v>131</v>
      </c>
      <c r="F2" s="197" t="s">
        <v>130</v>
      </c>
    </row>
    <row r="3" spans="1:9">
      <c r="A3" s="256" t="s">
        <v>8</v>
      </c>
      <c r="B3" s="238" t="s">
        <v>391</v>
      </c>
      <c r="C3" s="238">
        <v>4.9800000000000004</v>
      </c>
      <c r="D3" s="257" t="s">
        <v>142</v>
      </c>
      <c r="E3" s="258">
        <v>32</v>
      </c>
      <c r="F3" s="259">
        <v>20</v>
      </c>
      <c r="G3" s="16"/>
      <c r="H3" s="16"/>
      <c r="I3" s="10"/>
    </row>
    <row r="4" spans="1:9">
      <c r="A4" s="5" t="s">
        <v>389</v>
      </c>
      <c r="B4" s="2" t="s">
        <v>392</v>
      </c>
      <c r="C4" s="2">
        <v>6.46</v>
      </c>
      <c r="D4" s="25" t="s">
        <v>428</v>
      </c>
      <c r="E4" s="26"/>
      <c r="F4" s="198">
        <v>10</v>
      </c>
      <c r="G4" s="16"/>
      <c r="H4" s="16"/>
      <c r="I4" s="10"/>
    </row>
    <row r="5" spans="1:9">
      <c r="A5" s="256" t="s">
        <v>388</v>
      </c>
      <c r="B5" s="238" t="s">
        <v>392</v>
      </c>
      <c r="C5" s="238" t="s">
        <v>386</v>
      </c>
      <c r="D5" s="257" t="s">
        <v>387</v>
      </c>
      <c r="E5" s="258"/>
      <c r="F5" s="259">
        <v>5</v>
      </c>
      <c r="G5" s="16"/>
      <c r="H5" s="16"/>
      <c r="I5" s="10"/>
    </row>
    <row r="6" spans="1:9">
      <c r="A6" s="5" t="s">
        <v>22</v>
      </c>
      <c r="B6" s="2" t="s">
        <v>391</v>
      </c>
      <c r="C6" s="2">
        <v>2.89</v>
      </c>
      <c r="D6" s="25" t="s">
        <v>141</v>
      </c>
      <c r="E6" s="2">
        <v>26</v>
      </c>
      <c r="F6" s="198">
        <v>16</v>
      </c>
      <c r="G6" s="16"/>
      <c r="H6" s="16"/>
      <c r="I6" s="10"/>
    </row>
    <row r="7" spans="1:9">
      <c r="A7" s="256" t="s">
        <v>140</v>
      </c>
      <c r="B7" s="238" t="s">
        <v>391</v>
      </c>
      <c r="C7" s="238">
        <v>3.78</v>
      </c>
      <c r="D7" s="257" t="s">
        <v>136</v>
      </c>
      <c r="E7" s="238">
        <v>42</v>
      </c>
      <c r="F7" s="259">
        <v>22</v>
      </c>
      <c r="G7" s="16"/>
      <c r="H7" s="16"/>
      <c r="I7" s="10"/>
    </row>
    <row r="8" spans="1:9">
      <c r="A8" s="4" t="s">
        <v>122</v>
      </c>
      <c r="B8" s="3" t="s">
        <v>391</v>
      </c>
      <c r="C8" s="2">
        <v>2.92</v>
      </c>
      <c r="D8" s="25" t="s">
        <v>139</v>
      </c>
      <c r="E8" s="2">
        <v>40</v>
      </c>
      <c r="F8" s="198">
        <v>34</v>
      </c>
      <c r="G8" s="16"/>
      <c r="H8" s="16"/>
      <c r="I8" s="10"/>
    </row>
    <row r="9" spans="1:9">
      <c r="A9" s="260" t="s">
        <v>366</v>
      </c>
      <c r="B9" s="240" t="s">
        <v>391</v>
      </c>
      <c r="C9" s="238">
        <v>2.4</v>
      </c>
      <c r="D9" s="257" t="s">
        <v>369</v>
      </c>
      <c r="E9" s="238">
        <v>36.700000000000003</v>
      </c>
      <c r="F9" s="259">
        <v>13.8</v>
      </c>
      <c r="G9" s="16"/>
      <c r="H9" s="16"/>
      <c r="I9" s="10"/>
    </row>
    <row r="10" spans="1:9">
      <c r="A10" s="4" t="s">
        <v>138</v>
      </c>
      <c r="B10" s="3" t="s">
        <v>391</v>
      </c>
      <c r="C10" s="2">
        <v>3.95</v>
      </c>
      <c r="D10" s="25" t="s">
        <v>137</v>
      </c>
      <c r="E10" s="2">
        <v>40</v>
      </c>
      <c r="F10" s="198">
        <v>24</v>
      </c>
      <c r="G10" s="16"/>
      <c r="H10" s="16"/>
      <c r="I10" s="10"/>
    </row>
    <row r="11" spans="1:9">
      <c r="A11" s="260" t="s">
        <v>379</v>
      </c>
      <c r="B11" s="240" t="s">
        <v>391</v>
      </c>
      <c r="C11" s="238">
        <v>1.33</v>
      </c>
      <c r="D11" s="257" t="s">
        <v>380</v>
      </c>
      <c r="E11" s="238">
        <v>46</v>
      </c>
      <c r="F11" s="259">
        <v>15.2</v>
      </c>
      <c r="G11" s="16"/>
      <c r="H11" s="16"/>
      <c r="I11" s="10"/>
    </row>
    <row r="12" spans="1:9" ht="15" thickBot="1">
      <c r="A12" s="199" t="s">
        <v>4</v>
      </c>
      <c r="B12" s="200" t="s">
        <v>391</v>
      </c>
      <c r="C12" s="1">
        <v>3.98</v>
      </c>
      <c r="D12" s="201" t="s">
        <v>136</v>
      </c>
      <c r="E12" s="1">
        <v>42</v>
      </c>
      <c r="F12" s="202">
        <v>22</v>
      </c>
      <c r="G12" s="16"/>
      <c r="H12" s="16"/>
      <c r="I12" s="10"/>
    </row>
    <row r="13" spans="1:9">
      <c r="A13" s="10"/>
      <c r="B13" s="10"/>
      <c r="C13" s="16"/>
      <c r="D13" s="18"/>
      <c r="E13" s="16"/>
      <c r="F13" s="16"/>
      <c r="G13" s="16"/>
      <c r="H13" s="16"/>
      <c r="I13" s="10"/>
    </row>
    <row r="14" spans="1:9">
      <c r="A14" s="10"/>
      <c r="B14" s="10"/>
      <c r="C14" s="16"/>
      <c r="D14" s="18"/>
      <c r="E14" s="16"/>
      <c r="F14" s="16"/>
      <c r="G14" s="16"/>
      <c r="H14" s="16"/>
      <c r="I14" s="10"/>
    </row>
    <row r="15" spans="1:9">
      <c r="A15" s="16"/>
      <c r="B15" s="16"/>
      <c r="C15" s="16"/>
      <c r="D15" s="18"/>
      <c r="E15" s="10"/>
      <c r="F15" s="16"/>
      <c r="G15" s="16"/>
      <c r="H15" s="16"/>
      <c r="I15" s="10"/>
    </row>
    <row r="16" spans="1:9">
      <c r="A16" s="16"/>
      <c r="B16" s="16"/>
      <c r="C16" s="16"/>
      <c r="D16" s="18"/>
      <c r="E16" s="16"/>
      <c r="F16" s="16"/>
      <c r="G16" s="16"/>
      <c r="H16" s="16"/>
      <c r="I16" s="10"/>
    </row>
    <row r="17" spans="1:9">
      <c r="A17" s="16"/>
      <c r="B17" s="16"/>
      <c r="C17" s="16"/>
      <c r="D17" s="18"/>
      <c r="E17" s="16"/>
      <c r="F17" s="16"/>
      <c r="G17" s="16"/>
      <c r="H17" s="16"/>
      <c r="I17" s="10"/>
    </row>
    <row r="18" spans="1:9">
      <c r="A18" s="16"/>
      <c r="B18" s="16"/>
      <c r="C18" s="16"/>
      <c r="D18" s="18"/>
      <c r="E18" s="16"/>
      <c r="F18" s="16"/>
      <c r="G18" s="16"/>
      <c r="H18" s="16"/>
      <c r="I18" s="10"/>
    </row>
    <row r="19" spans="1:9">
      <c r="A19" s="16"/>
      <c r="B19" s="16"/>
      <c r="C19" s="16"/>
      <c r="D19" s="18"/>
      <c r="E19" s="10"/>
      <c r="F19" s="16"/>
      <c r="G19" s="16"/>
      <c r="H19" s="16"/>
      <c r="I19" s="10"/>
    </row>
    <row r="20" spans="1:9">
      <c r="A20" s="16"/>
      <c r="B20" s="16"/>
      <c r="C20" s="16"/>
      <c r="D20" s="18"/>
      <c r="E20" s="16"/>
      <c r="F20" s="16"/>
      <c r="G20" s="16"/>
      <c r="H20" s="16"/>
      <c r="I20" s="10"/>
    </row>
    <row r="21" spans="1:9">
      <c r="A21" s="16"/>
      <c r="B21" s="16"/>
      <c r="C21" s="16"/>
      <c r="D21" s="18"/>
      <c r="E21" s="14"/>
      <c r="F21" s="16"/>
      <c r="G21" s="16"/>
      <c r="H21" s="16"/>
      <c r="I21" s="10"/>
    </row>
    <row r="22" spans="1:9">
      <c r="A22" s="16"/>
      <c r="B22" s="16"/>
      <c r="C22" s="16"/>
      <c r="D22" s="18"/>
      <c r="E22" s="14"/>
      <c r="F22" s="16"/>
      <c r="G22" s="16"/>
      <c r="H22" s="16"/>
      <c r="I22" s="10"/>
    </row>
    <row r="23" spans="1:9">
      <c r="A23" s="16"/>
      <c r="B23" s="16"/>
      <c r="C23" s="16"/>
      <c r="D23" s="18"/>
      <c r="E23" s="16"/>
      <c r="F23" s="16"/>
      <c r="G23" s="16"/>
      <c r="H23" s="16"/>
      <c r="I23" s="10"/>
    </row>
    <row r="24" spans="1:9">
      <c r="A24" s="16"/>
      <c r="B24" s="16"/>
      <c r="C24" s="16"/>
      <c r="D24" s="16"/>
      <c r="E24" s="16"/>
      <c r="F24" s="16"/>
    </row>
    <row r="25" spans="1:9">
      <c r="A25" s="24"/>
      <c r="B25" s="24"/>
      <c r="C25" s="24"/>
      <c r="D25" s="10"/>
      <c r="E25" s="10"/>
      <c r="F25" s="10"/>
    </row>
    <row r="26" spans="1:9">
      <c r="A26" s="16"/>
      <c r="B26" s="16"/>
      <c r="D26" s="10"/>
      <c r="E26" s="10"/>
      <c r="F26" s="10"/>
    </row>
    <row r="34" spans="4:4">
      <c r="D34" s="23"/>
    </row>
  </sheetData>
  <pageMargins left="0.25" right="0.2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4E30E-9197-4C32-9E5F-08599B69DB2C}">
  <sheetPr codeName="Sheet10">
    <pageSetUpPr fitToPage="1"/>
  </sheetPr>
  <dimension ref="A1:U18"/>
  <sheetViews>
    <sheetView zoomScale="90" zoomScaleNormal="90" workbookViewId="0">
      <selection activeCell="E32" sqref="E32"/>
    </sheetView>
  </sheetViews>
  <sheetFormatPr defaultRowHeight="15"/>
  <cols>
    <col min="1" max="1" width="15" customWidth="1"/>
    <col min="2" max="2" width="13.5703125" customWidth="1"/>
    <col min="3" max="3" width="17.42578125" customWidth="1"/>
    <col min="4" max="4" width="14.5703125" style="29" customWidth="1"/>
    <col min="5" max="5" width="12.5703125" style="29" customWidth="1"/>
    <col min="7" max="7" width="11.140625" customWidth="1"/>
    <col min="9" max="9" width="15.42578125" customWidth="1"/>
    <col min="10" max="12" width="13" customWidth="1"/>
    <col min="13" max="13" width="10.140625" customWidth="1"/>
    <col min="14" max="14" width="10.85546875" customWidth="1"/>
    <col min="15" max="16" width="10.28515625" customWidth="1"/>
  </cols>
  <sheetData>
    <row r="1" spans="1:21" ht="27" customHeight="1" thickBot="1">
      <c r="A1" s="47" t="s">
        <v>163</v>
      </c>
      <c r="E1"/>
    </row>
    <row r="2" spans="1:21" ht="74.25" customHeight="1">
      <c r="A2" s="274" t="s">
        <v>117</v>
      </c>
      <c r="B2" s="275" t="s">
        <v>116</v>
      </c>
      <c r="C2" s="275" t="s">
        <v>115</v>
      </c>
      <c r="D2" s="275" t="s">
        <v>162</v>
      </c>
      <c r="E2" s="275" t="s">
        <v>436</v>
      </c>
      <c r="F2" s="275" t="s">
        <v>437</v>
      </c>
      <c r="G2" s="275" t="s">
        <v>161</v>
      </c>
      <c r="H2" s="288" t="s">
        <v>160</v>
      </c>
      <c r="I2" s="294" t="s">
        <v>159</v>
      </c>
      <c r="J2" s="276" t="s">
        <v>158</v>
      </c>
      <c r="K2" s="295" t="s">
        <v>157</v>
      </c>
      <c r="L2" s="291" t="s">
        <v>156</v>
      </c>
      <c r="M2" s="277" t="s">
        <v>155</v>
      </c>
      <c r="N2" s="277" t="s">
        <v>154</v>
      </c>
      <c r="O2" s="277" t="s">
        <v>153</v>
      </c>
      <c r="P2" s="278" t="s">
        <v>152</v>
      </c>
      <c r="Q2" s="278" t="s">
        <v>151</v>
      </c>
      <c r="R2" s="278" t="s">
        <v>150</v>
      </c>
      <c r="S2" s="278" t="s">
        <v>149</v>
      </c>
      <c r="T2" s="278" t="s">
        <v>148</v>
      </c>
      <c r="U2" s="279" t="s">
        <v>147</v>
      </c>
    </row>
    <row r="3" spans="1:21">
      <c r="A3" s="280" t="s">
        <v>108</v>
      </c>
      <c r="B3" s="41" t="s">
        <v>107</v>
      </c>
      <c r="C3" s="41" t="s">
        <v>106</v>
      </c>
      <c r="D3" s="39">
        <v>10</v>
      </c>
      <c r="E3" s="38">
        <v>0.76271999999999995</v>
      </c>
      <c r="F3" s="37">
        <v>0.09</v>
      </c>
      <c r="G3" s="37">
        <v>12.33</v>
      </c>
      <c r="H3" s="289">
        <v>102.16</v>
      </c>
      <c r="I3" s="296">
        <v>9.7899999999999991</v>
      </c>
      <c r="J3" s="38">
        <v>9.7799999999999994</v>
      </c>
      <c r="K3" s="297">
        <v>8.7100000000000009</v>
      </c>
      <c r="L3" s="292">
        <v>12.16</v>
      </c>
      <c r="M3" s="37">
        <v>4.75</v>
      </c>
      <c r="N3" s="37">
        <v>12.43</v>
      </c>
      <c r="O3" s="37">
        <v>0.86</v>
      </c>
      <c r="P3" s="37">
        <v>9.7200000000000006</v>
      </c>
      <c r="Q3" s="37">
        <v>9.1300000000000008</v>
      </c>
      <c r="R3" s="37" t="s">
        <v>146</v>
      </c>
      <c r="S3" s="37">
        <v>11.44</v>
      </c>
      <c r="T3" s="37">
        <v>12.79</v>
      </c>
      <c r="U3" s="281">
        <v>13.05</v>
      </c>
    </row>
    <row r="4" spans="1:21">
      <c r="A4" s="282" t="s">
        <v>104</v>
      </c>
      <c r="B4" s="35" t="s">
        <v>103</v>
      </c>
      <c r="C4" s="35" t="s">
        <v>102</v>
      </c>
      <c r="D4" s="34">
        <v>10</v>
      </c>
      <c r="E4" s="33">
        <v>0.19750000000000001</v>
      </c>
      <c r="F4" s="32">
        <v>0.03</v>
      </c>
      <c r="G4" s="32">
        <v>14.52</v>
      </c>
      <c r="H4" s="290">
        <f>(N4/L4)*100</f>
        <v>87.929240374609776</v>
      </c>
      <c r="I4" s="298">
        <v>1.5732999999999999</v>
      </c>
      <c r="J4" s="33">
        <v>1.8283</v>
      </c>
      <c r="K4" s="299">
        <v>1.5477000000000001</v>
      </c>
      <c r="L4" s="293">
        <v>9.61</v>
      </c>
      <c r="M4" s="32">
        <v>0.8</v>
      </c>
      <c r="N4" s="32">
        <v>8.4499999999999993</v>
      </c>
      <c r="O4" s="32">
        <v>1.1599999999999999</v>
      </c>
      <c r="P4" s="32">
        <v>8.7799999999999994</v>
      </c>
      <c r="Q4" s="32">
        <v>10.38</v>
      </c>
      <c r="R4" s="32">
        <v>9.67</v>
      </c>
      <c r="S4" s="32">
        <v>7.14</v>
      </c>
      <c r="T4" s="32">
        <v>8.85</v>
      </c>
      <c r="U4" s="283">
        <v>9.36</v>
      </c>
    </row>
    <row r="5" spans="1:21">
      <c r="A5" s="280" t="s">
        <v>98</v>
      </c>
      <c r="B5" s="41" t="s">
        <v>97</v>
      </c>
      <c r="C5" s="41" t="s">
        <v>96</v>
      </c>
      <c r="D5" s="39">
        <v>10</v>
      </c>
      <c r="E5" s="38">
        <v>6.9999999999999999E-4</v>
      </c>
      <c r="F5" s="37">
        <v>0</v>
      </c>
      <c r="G5" s="37">
        <v>28.82</v>
      </c>
      <c r="H5" s="289">
        <f>(N5/L5)*100</f>
        <v>98.270600203458798</v>
      </c>
      <c r="I5" s="296">
        <v>6.4000000000000003E-3</v>
      </c>
      <c r="J5" s="38">
        <v>7.4999999999999997E-3</v>
      </c>
      <c r="K5" s="297">
        <v>4.7999999999999996E-3</v>
      </c>
      <c r="L5" s="292">
        <v>9.83</v>
      </c>
      <c r="M5" s="37">
        <v>1.17</v>
      </c>
      <c r="N5" s="37">
        <v>9.66</v>
      </c>
      <c r="O5" s="37">
        <v>1.41</v>
      </c>
      <c r="P5" s="37">
        <v>8.6999999999999993</v>
      </c>
      <c r="Q5" s="37">
        <v>11.04</v>
      </c>
      <c r="R5" s="37">
        <v>9.74</v>
      </c>
      <c r="S5" s="37">
        <v>8.11</v>
      </c>
      <c r="T5" s="37">
        <v>9.98</v>
      </c>
      <c r="U5" s="281">
        <v>10.88</v>
      </c>
    </row>
    <row r="6" spans="1:21">
      <c r="A6" s="282" t="s">
        <v>92</v>
      </c>
      <c r="B6" s="35" t="s">
        <v>91</v>
      </c>
      <c r="C6" s="43" t="s">
        <v>90</v>
      </c>
      <c r="D6" s="34">
        <v>10</v>
      </c>
      <c r="E6" s="33">
        <v>8.5300000000000001E-2</v>
      </c>
      <c r="F6" s="32">
        <v>1.2E-2</v>
      </c>
      <c r="G6" s="32">
        <v>14.1</v>
      </c>
      <c r="H6" s="290">
        <f>(N6/L6)*100</f>
        <v>97.927461139896366</v>
      </c>
      <c r="I6" s="298">
        <v>0.78290000000000004</v>
      </c>
      <c r="J6" s="33">
        <v>0.8256</v>
      </c>
      <c r="K6" s="299">
        <v>0.77869999999999995</v>
      </c>
      <c r="L6" s="293">
        <v>9.65</v>
      </c>
      <c r="M6" s="32">
        <v>0.89</v>
      </c>
      <c r="N6" s="32">
        <v>9.4499999999999993</v>
      </c>
      <c r="O6" s="32">
        <v>1.32</v>
      </c>
      <c r="P6" s="32">
        <v>8.7799999999999994</v>
      </c>
      <c r="Q6" s="32">
        <v>10.56</v>
      </c>
      <c r="R6" s="32">
        <v>9.6</v>
      </c>
      <c r="S6" s="32">
        <v>7.94</v>
      </c>
      <c r="T6" s="32">
        <v>10.08</v>
      </c>
      <c r="U6" s="283">
        <v>10.34</v>
      </c>
    </row>
    <row r="7" spans="1:21">
      <c r="A7" s="280" t="s">
        <v>87</v>
      </c>
      <c r="B7" s="41" t="s">
        <v>86</v>
      </c>
      <c r="C7" s="41" t="s">
        <v>85</v>
      </c>
      <c r="D7" s="39">
        <v>10</v>
      </c>
      <c r="E7" s="38">
        <v>0.117897</v>
      </c>
      <c r="F7" s="37">
        <v>0.01</v>
      </c>
      <c r="G7" s="37">
        <v>10.43</v>
      </c>
      <c r="H7" s="289">
        <v>87.96</v>
      </c>
      <c r="I7" s="296">
        <v>0.9</v>
      </c>
      <c r="J7" s="38">
        <v>2.0699999999999998</v>
      </c>
      <c r="K7" s="297">
        <v>0.92</v>
      </c>
      <c r="L7" s="292">
        <v>8.4</v>
      </c>
      <c r="M7" s="37">
        <v>0.7</v>
      </c>
      <c r="N7" s="37">
        <v>7.39</v>
      </c>
      <c r="O7" s="37">
        <v>0.97</v>
      </c>
      <c r="P7" s="37">
        <v>8.07</v>
      </c>
      <c r="Q7" s="37">
        <v>9.1999999999999993</v>
      </c>
      <c r="R7" s="37">
        <v>7.93</v>
      </c>
      <c r="S7" s="37">
        <v>7.09</v>
      </c>
      <c r="T7" s="37">
        <v>6.6</v>
      </c>
      <c r="U7" s="281">
        <v>8.4700000000000006</v>
      </c>
    </row>
    <row r="8" spans="1:21">
      <c r="A8" s="282" t="s">
        <v>83</v>
      </c>
      <c r="B8" s="35" t="s">
        <v>82</v>
      </c>
      <c r="C8" s="35" t="s">
        <v>81</v>
      </c>
      <c r="D8" s="34">
        <v>10</v>
      </c>
      <c r="E8" s="33">
        <v>8.455E-2</v>
      </c>
      <c r="F8" s="32">
        <v>1.2E-2</v>
      </c>
      <c r="G8" s="32">
        <v>14.75</v>
      </c>
      <c r="H8" s="290">
        <v>75.8</v>
      </c>
      <c r="I8" s="298">
        <v>0.6</v>
      </c>
      <c r="J8" s="33">
        <v>0.74</v>
      </c>
      <c r="K8" s="299">
        <v>0.35</v>
      </c>
      <c r="L8" s="293">
        <v>8.7200000000000006</v>
      </c>
      <c r="M8" s="32">
        <v>0.86</v>
      </c>
      <c r="N8" s="32">
        <v>6.61</v>
      </c>
      <c r="O8" s="32">
        <v>1.73</v>
      </c>
      <c r="P8" s="32">
        <v>9.51</v>
      </c>
      <c r="Q8" s="32">
        <v>7.8</v>
      </c>
      <c r="R8" s="32">
        <v>8.85</v>
      </c>
      <c r="S8" s="32">
        <v>6.36</v>
      </c>
      <c r="T8" s="32">
        <v>8.4499999999999993</v>
      </c>
      <c r="U8" s="283">
        <v>5.0199999999999996</v>
      </c>
    </row>
    <row r="9" spans="1:21">
      <c r="A9" s="280" t="s">
        <v>77</v>
      </c>
      <c r="B9" s="41" t="s">
        <v>76</v>
      </c>
      <c r="C9" s="41" t="s">
        <v>75</v>
      </c>
      <c r="D9" s="39">
        <v>10</v>
      </c>
      <c r="E9" s="38">
        <v>0.10678</v>
      </c>
      <c r="F9" s="37">
        <v>0</v>
      </c>
      <c r="G9" s="37">
        <v>0.2</v>
      </c>
      <c r="H9" s="289">
        <v>100.01</v>
      </c>
      <c r="I9" s="296">
        <v>0.82</v>
      </c>
      <c r="J9" s="38">
        <v>2.76</v>
      </c>
      <c r="K9" s="297">
        <v>0.95</v>
      </c>
      <c r="L9" s="292">
        <v>8.49</v>
      </c>
      <c r="M9" s="37">
        <v>0.47</v>
      </c>
      <c r="N9" s="37">
        <v>8.5</v>
      </c>
      <c r="O9" s="37">
        <v>0.74</v>
      </c>
      <c r="P9" s="37">
        <v>8.1</v>
      </c>
      <c r="Q9" s="37">
        <v>9.01</v>
      </c>
      <c r="R9" s="37">
        <v>8.36</v>
      </c>
      <c r="S9" s="37">
        <v>7.64</v>
      </c>
      <c r="T9" s="37">
        <v>8.92</v>
      </c>
      <c r="U9" s="281">
        <v>8.93</v>
      </c>
    </row>
    <row r="10" spans="1:21">
      <c r="A10" s="282" t="s">
        <v>73</v>
      </c>
      <c r="B10" s="35" t="s">
        <v>72</v>
      </c>
      <c r="C10" s="35" t="s">
        <v>71</v>
      </c>
      <c r="D10" s="34">
        <v>10</v>
      </c>
      <c r="E10" s="33">
        <v>3.0228000000000001E-2</v>
      </c>
      <c r="F10" s="32">
        <v>1E-3</v>
      </c>
      <c r="G10" s="32">
        <v>7.32</v>
      </c>
      <c r="H10" s="290">
        <f>(N10/L10)*100</f>
        <v>91.906005221932119</v>
      </c>
      <c r="I10" s="298">
        <v>0.1232</v>
      </c>
      <c r="J10" s="33">
        <v>0.16800000000000001</v>
      </c>
      <c r="K10" s="299">
        <v>0.19040000000000001</v>
      </c>
      <c r="L10" s="293">
        <v>11.49</v>
      </c>
      <c r="M10" s="32">
        <v>0.49</v>
      </c>
      <c r="N10" s="32">
        <v>10.56</v>
      </c>
      <c r="O10" s="32">
        <v>1.64</v>
      </c>
      <c r="P10" s="32">
        <v>11.07</v>
      </c>
      <c r="Q10" s="32">
        <v>12.03</v>
      </c>
      <c r="R10" s="32">
        <v>11.36</v>
      </c>
      <c r="S10" s="32">
        <v>8.67</v>
      </c>
      <c r="T10" s="32">
        <v>11.36</v>
      </c>
      <c r="U10" s="283">
        <v>10.56</v>
      </c>
    </row>
    <row r="11" spans="1:21">
      <c r="A11" s="300" t="s">
        <v>67</v>
      </c>
      <c r="B11" s="301" t="s">
        <v>66</v>
      </c>
      <c r="C11" s="301" t="s">
        <v>65</v>
      </c>
      <c r="D11" s="302">
        <v>10</v>
      </c>
      <c r="E11" s="303">
        <v>2.1129999999999999E-2</v>
      </c>
      <c r="F11" s="304">
        <v>1E-3</v>
      </c>
      <c r="G11" s="304">
        <v>11.35</v>
      </c>
      <c r="H11" s="305">
        <f>(N11/L11)*100</f>
        <v>90.077177508269017</v>
      </c>
      <c r="I11" s="306">
        <v>7.4700000000000003E-2</v>
      </c>
      <c r="J11" s="303">
        <v>8.0500000000000002E-2</v>
      </c>
      <c r="K11" s="307">
        <v>0.104</v>
      </c>
      <c r="L11" s="308">
        <v>9.07</v>
      </c>
      <c r="M11" s="304">
        <v>0.28999999999999998</v>
      </c>
      <c r="N11" s="304">
        <v>8.17</v>
      </c>
      <c r="O11" s="304">
        <v>0.97</v>
      </c>
      <c r="P11" s="304">
        <v>8.7200000000000006</v>
      </c>
      <c r="Q11" s="304">
        <v>9.0559999999999992</v>
      </c>
      <c r="R11" s="304">
        <v>9.4239999999999995</v>
      </c>
      <c r="S11" s="304">
        <v>7.056</v>
      </c>
      <c r="T11" s="304">
        <v>8.6080000000000005</v>
      </c>
      <c r="U11" s="309">
        <v>8.8480000000000008</v>
      </c>
    </row>
    <row r="12" spans="1:21">
      <c r="A12" s="321" t="s">
        <v>31</v>
      </c>
      <c r="B12" s="60" t="s">
        <v>30</v>
      </c>
      <c r="C12" s="60" t="s">
        <v>29</v>
      </c>
      <c r="D12" s="363" t="s">
        <v>145</v>
      </c>
      <c r="E12" s="322" t="s">
        <v>431</v>
      </c>
      <c r="F12" s="356" t="s">
        <v>145</v>
      </c>
      <c r="G12" s="356" t="s">
        <v>145</v>
      </c>
      <c r="H12" s="357" t="s">
        <v>145</v>
      </c>
      <c r="I12" s="358" t="s">
        <v>145</v>
      </c>
      <c r="J12" s="359" t="s">
        <v>145</v>
      </c>
      <c r="K12" s="360" t="s">
        <v>145</v>
      </c>
      <c r="L12" s="361" t="s">
        <v>145</v>
      </c>
      <c r="M12" s="356" t="s">
        <v>145</v>
      </c>
      <c r="N12" s="356" t="s">
        <v>145</v>
      </c>
      <c r="O12" s="356" t="s">
        <v>145</v>
      </c>
      <c r="P12" s="356" t="s">
        <v>145</v>
      </c>
      <c r="Q12" s="356" t="s">
        <v>145</v>
      </c>
      <c r="R12" s="356" t="s">
        <v>145</v>
      </c>
      <c r="S12" s="356" t="s">
        <v>145</v>
      </c>
      <c r="T12" s="356" t="s">
        <v>145</v>
      </c>
      <c r="U12" s="362" t="s">
        <v>145</v>
      </c>
    </row>
    <row r="13" spans="1:21">
      <c r="A13" s="310" t="s">
        <v>37</v>
      </c>
      <c r="B13" s="273" t="s">
        <v>36</v>
      </c>
      <c r="C13" s="273" t="s">
        <v>35</v>
      </c>
      <c r="D13" s="302">
        <v>10</v>
      </c>
      <c r="E13" s="303">
        <v>3.2599999999999997E-2</v>
      </c>
      <c r="F13" s="304">
        <v>0.01</v>
      </c>
      <c r="G13" s="304">
        <v>23.18</v>
      </c>
      <c r="H13" s="305">
        <f>(N13/L13)*100</f>
        <v>84.364454443194589</v>
      </c>
      <c r="I13" s="306">
        <v>0.2389</v>
      </c>
      <c r="J13" s="303">
        <v>0.25490000000000002</v>
      </c>
      <c r="K13" s="307">
        <v>0.21870000000000001</v>
      </c>
      <c r="L13" s="308">
        <v>8.89</v>
      </c>
      <c r="M13" s="304">
        <v>1.43</v>
      </c>
      <c r="N13" s="304">
        <v>7.5</v>
      </c>
      <c r="O13" s="304">
        <v>1.42</v>
      </c>
      <c r="P13" s="304">
        <v>7.3760000000000003</v>
      </c>
      <c r="Q13" s="304">
        <v>10.210000000000001</v>
      </c>
      <c r="R13" s="304">
        <v>9.01</v>
      </c>
      <c r="S13" s="304">
        <v>5.91</v>
      </c>
      <c r="T13" s="304">
        <v>7.98</v>
      </c>
      <c r="U13" s="309">
        <v>8.61</v>
      </c>
    </row>
    <row r="14" spans="1:21">
      <c r="A14" s="282" t="s">
        <v>55</v>
      </c>
      <c r="B14" s="35" t="s">
        <v>54</v>
      </c>
      <c r="C14" s="35" t="s">
        <v>53</v>
      </c>
      <c r="D14" s="34">
        <v>10</v>
      </c>
      <c r="E14" s="33">
        <v>0.14745</v>
      </c>
      <c r="F14" s="32">
        <v>5.8999999999999997E-2</v>
      </c>
      <c r="G14" s="32">
        <v>39.72</v>
      </c>
      <c r="H14" s="290">
        <v>78.400000000000006</v>
      </c>
      <c r="I14" s="298">
        <v>1.0900000000000001</v>
      </c>
      <c r="J14" s="33">
        <v>0.78</v>
      </c>
      <c r="K14" s="299">
        <v>0.7</v>
      </c>
      <c r="L14" s="293">
        <v>7.69</v>
      </c>
      <c r="M14" s="32">
        <v>0.64</v>
      </c>
      <c r="N14" s="32">
        <v>6.03</v>
      </c>
      <c r="O14" s="32">
        <v>0.81</v>
      </c>
      <c r="P14" s="32">
        <v>7.02</v>
      </c>
      <c r="Q14" s="32">
        <v>7.75</v>
      </c>
      <c r="R14" s="32">
        <v>8.2899999999999991</v>
      </c>
      <c r="S14" s="32">
        <v>5.0999999999999996</v>
      </c>
      <c r="T14" s="32">
        <v>6.47</v>
      </c>
      <c r="U14" s="283">
        <v>6.51</v>
      </c>
    </row>
    <row r="15" spans="1:21" ht="15.75" thickBot="1">
      <c r="A15" s="311" t="s">
        <v>43</v>
      </c>
      <c r="B15" s="312" t="s">
        <v>42</v>
      </c>
      <c r="C15" s="312" t="s">
        <v>41</v>
      </c>
      <c r="D15" s="313">
        <v>10</v>
      </c>
      <c r="E15" s="314">
        <v>5.364E-2</v>
      </c>
      <c r="F15" s="315">
        <v>1.0999999999999999E-2</v>
      </c>
      <c r="G15" s="315">
        <v>20.49</v>
      </c>
      <c r="H15" s="316">
        <f>(N15/L15)*100</f>
        <v>106.07621009268794</v>
      </c>
      <c r="I15" s="317">
        <v>0.54190000000000005</v>
      </c>
      <c r="J15" s="314">
        <v>0.55359999999999998</v>
      </c>
      <c r="K15" s="318">
        <v>0.52270000000000005</v>
      </c>
      <c r="L15" s="319">
        <v>9.7100000000000009</v>
      </c>
      <c r="M15" s="315">
        <v>1.43</v>
      </c>
      <c r="N15" s="315">
        <v>10.3</v>
      </c>
      <c r="O15" s="315">
        <v>1.83</v>
      </c>
      <c r="P15" s="315">
        <v>8.35</v>
      </c>
      <c r="Q15" s="315">
        <v>11.2</v>
      </c>
      <c r="R15" s="315">
        <v>9.58</v>
      </c>
      <c r="S15" s="315">
        <v>8.19</v>
      </c>
      <c r="T15" s="315">
        <v>11.23</v>
      </c>
      <c r="U15" s="320">
        <v>11.49</v>
      </c>
    </row>
    <row r="17" spans="1:1">
      <c r="A17" t="s">
        <v>449</v>
      </c>
    </row>
    <row r="18" spans="1:1">
      <c r="A18" t="s">
        <v>450</v>
      </c>
    </row>
  </sheetData>
  <pageMargins left="0.25" right="0.25" top="0.75" bottom="0.75" header="0.3" footer="0.3"/>
  <pageSetup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A2A1D-2216-4EFD-B62C-AB73B9B2F8AB}">
  <sheetPr codeName="Sheet11">
    <pageSetUpPr fitToPage="1"/>
  </sheetPr>
  <dimension ref="A1:V23"/>
  <sheetViews>
    <sheetView zoomScale="80" zoomScaleNormal="80" workbookViewId="0">
      <selection activeCell="W11" sqref="W11"/>
    </sheetView>
  </sheetViews>
  <sheetFormatPr defaultRowHeight="15"/>
  <cols>
    <col min="1" max="1" width="15.7109375" customWidth="1"/>
    <col min="2" max="2" width="13" customWidth="1"/>
    <col min="3" max="3" width="14.5703125" customWidth="1"/>
    <col min="4" max="4" width="11.42578125" customWidth="1"/>
    <col min="5" max="5" width="13.85546875" customWidth="1"/>
    <col min="6" max="6" width="14.140625" customWidth="1"/>
    <col min="7" max="7" width="10.5703125" customWidth="1"/>
    <col min="9" max="9" width="13" customWidth="1"/>
    <col min="10" max="10" width="11.5703125" customWidth="1"/>
    <col min="11" max="11" width="13.140625" customWidth="1"/>
    <col min="12" max="12" width="12" customWidth="1"/>
    <col min="13" max="13" width="11.85546875" customWidth="1"/>
    <col min="14" max="14" width="11.42578125" customWidth="1"/>
    <col min="15" max="15" width="12" customWidth="1"/>
    <col min="16" max="16" width="10.140625" customWidth="1"/>
    <col min="17" max="17" width="12.85546875" customWidth="1"/>
    <col min="19" max="19" width="11.140625" customWidth="1"/>
    <col min="21" max="21" width="12.28515625" customWidth="1"/>
    <col min="23" max="23" width="35.28515625" customWidth="1"/>
  </cols>
  <sheetData>
    <row r="1" spans="1:22" ht="24.95" customHeight="1" thickBot="1">
      <c r="A1" s="47" t="s">
        <v>186</v>
      </c>
      <c r="D1" s="29"/>
      <c r="E1" s="29"/>
      <c r="K1" s="567" t="s">
        <v>185</v>
      </c>
      <c r="L1" s="568"/>
      <c r="M1" s="567" t="s">
        <v>184</v>
      </c>
      <c r="N1" s="568"/>
      <c r="O1" s="567" t="s">
        <v>183</v>
      </c>
      <c r="P1" s="568"/>
      <c r="Q1" s="569" t="s">
        <v>182</v>
      </c>
      <c r="R1" s="570"/>
      <c r="S1" s="569" t="s">
        <v>181</v>
      </c>
      <c r="T1" s="570"/>
      <c r="U1" s="565" t="s">
        <v>180</v>
      </c>
      <c r="V1" s="566"/>
    </row>
    <row r="2" spans="1:22" ht="63.95" customHeight="1">
      <c r="A2" s="324" t="s">
        <v>117</v>
      </c>
      <c r="B2" s="325" t="s">
        <v>116</v>
      </c>
      <c r="C2" s="325" t="s">
        <v>115</v>
      </c>
      <c r="D2" s="325" t="s">
        <v>162</v>
      </c>
      <c r="E2" s="325" t="s">
        <v>444</v>
      </c>
      <c r="F2" s="326" t="s">
        <v>435</v>
      </c>
      <c r="G2" s="275" t="s">
        <v>179</v>
      </c>
      <c r="H2" s="275" t="s">
        <v>443</v>
      </c>
      <c r="I2" s="275" t="s">
        <v>438</v>
      </c>
      <c r="J2" s="288" t="s">
        <v>178</v>
      </c>
      <c r="K2" s="338" t="s">
        <v>177</v>
      </c>
      <c r="L2" s="328" t="s">
        <v>176</v>
      </c>
      <c r="M2" s="338" t="s">
        <v>175</v>
      </c>
      <c r="N2" s="328" t="s">
        <v>174</v>
      </c>
      <c r="O2" s="338" t="s">
        <v>173</v>
      </c>
      <c r="P2" s="328" t="s">
        <v>172</v>
      </c>
      <c r="Q2" s="338" t="s">
        <v>171</v>
      </c>
      <c r="R2" s="328" t="s">
        <v>170</v>
      </c>
      <c r="S2" s="338" t="s">
        <v>169</v>
      </c>
      <c r="T2" s="328" t="s">
        <v>168</v>
      </c>
      <c r="U2" s="327" t="s">
        <v>167</v>
      </c>
      <c r="V2" s="328" t="s">
        <v>166</v>
      </c>
    </row>
    <row r="3" spans="1:22">
      <c r="A3" s="280" t="s">
        <v>108</v>
      </c>
      <c r="B3" s="41" t="s">
        <v>107</v>
      </c>
      <c r="C3" s="41" t="s">
        <v>106</v>
      </c>
      <c r="D3" s="39">
        <v>5</v>
      </c>
      <c r="E3" s="54">
        <v>1</v>
      </c>
      <c r="F3" s="53">
        <v>0.03</v>
      </c>
      <c r="G3" s="62">
        <v>2.74</v>
      </c>
      <c r="H3" s="63">
        <v>1.0224</v>
      </c>
      <c r="I3" s="62">
        <v>0.04</v>
      </c>
      <c r="J3" s="336">
        <v>4.3600000000000003</v>
      </c>
      <c r="K3" s="339">
        <v>2.19</v>
      </c>
      <c r="L3" s="329">
        <v>2.12</v>
      </c>
      <c r="M3" s="339">
        <v>2.5</v>
      </c>
      <c r="N3" s="329">
        <v>2.31</v>
      </c>
      <c r="O3" s="339">
        <v>2.46</v>
      </c>
      <c r="P3" s="329">
        <v>2.2400000000000002</v>
      </c>
      <c r="Q3" s="339">
        <v>2.0299999999999998</v>
      </c>
      <c r="R3" s="329">
        <v>1.87</v>
      </c>
      <c r="S3" s="339">
        <v>2.23</v>
      </c>
      <c r="T3" s="329">
        <v>2.25</v>
      </c>
      <c r="U3" s="52">
        <v>2.29</v>
      </c>
      <c r="V3" s="329">
        <v>2.31</v>
      </c>
    </row>
    <row r="4" spans="1:22">
      <c r="A4" s="282" t="s">
        <v>104</v>
      </c>
      <c r="B4" s="35" t="s">
        <v>103</v>
      </c>
      <c r="C4" s="35" t="s">
        <v>102</v>
      </c>
      <c r="D4" s="34">
        <v>5</v>
      </c>
      <c r="E4" s="58">
        <v>0.72060199999999996</v>
      </c>
      <c r="F4" s="57">
        <v>0.02</v>
      </c>
      <c r="G4" s="57">
        <v>6.11</v>
      </c>
      <c r="H4" s="58">
        <v>0.97177100000000005</v>
      </c>
      <c r="I4" s="57">
        <v>0.13</v>
      </c>
      <c r="J4" s="70">
        <v>13.48</v>
      </c>
      <c r="K4" s="340">
        <v>0.75</v>
      </c>
      <c r="L4" s="330">
        <v>0.99</v>
      </c>
      <c r="M4" s="340">
        <v>0.59</v>
      </c>
      <c r="N4" s="330">
        <v>0.8</v>
      </c>
      <c r="O4" s="340">
        <v>0.62</v>
      </c>
      <c r="P4" s="330">
        <v>0.94</v>
      </c>
      <c r="Q4" s="340">
        <v>0.7</v>
      </c>
      <c r="R4" s="330">
        <v>0.89</v>
      </c>
      <c r="S4" s="340">
        <v>0.88</v>
      </c>
      <c r="T4" s="330">
        <v>0.84</v>
      </c>
      <c r="U4" s="56">
        <v>0.93</v>
      </c>
      <c r="V4" s="330">
        <v>0.86</v>
      </c>
    </row>
    <row r="5" spans="1:22">
      <c r="A5" s="280" t="s">
        <v>98</v>
      </c>
      <c r="B5" s="41" t="s">
        <v>97</v>
      </c>
      <c r="C5" s="41" t="s">
        <v>96</v>
      </c>
      <c r="D5" s="39">
        <v>5</v>
      </c>
      <c r="E5" s="54">
        <v>0.97615799999999997</v>
      </c>
      <c r="F5" s="53">
        <v>0.1</v>
      </c>
      <c r="G5" s="53">
        <v>10.57</v>
      </c>
      <c r="H5" s="54">
        <v>0.98619999999999997</v>
      </c>
      <c r="I5" s="53">
        <v>0.02</v>
      </c>
      <c r="J5" s="76">
        <v>1.85</v>
      </c>
      <c r="K5" s="339">
        <v>1.32</v>
      </c>
      <c r="L5" s="329">
        <v>1.26</v>
      </c>
      <c r="M5" s="339">
        <v>1.22</v>
      </c>
      <c r="N5" s="329">
        <v>1.47</v>
      </c>
      <c r="O5" s="339">
        <v>1.41</v>
      </c>
      <c r="P5" s="329">
        <v>1.34</v>
      </c>
      <c r="Q5" s="339">
        <v>0.91</v>
      </c>
      <c r="R5" s="329">
        <v>0.94</v>
      </c>
      <c r="S5" s="339">
        <v>0.95</v>
      </c>
      <c r="T5" s="329">
        <v>0.94</v>
      </c>
      <c r="U5" s="52">
        <v>1.08</v>
      </c>
      <c r="V5" s="329">
        <v>1.1000000000000001</v>
      </c>
    </row>
    <row r="6" spans="1:22">
      <c r="A6" s="282" t="s">
        <v>92</v>
      </c>
      <c r="B6" s="35" t="s">
        <v>91</v>
      </c>
      <c r="C6" s="43" t="s">
        <v>90</v>
      </c>
      <c r="D6" s="34">
        <v>5</v>
      </c>
      <c r="E6" s="58">
        <v>0.98060000000000003</v>
      </c>
      <c r="F6" s="57">
        <v>0.11</v>
      </c>
      <c r="G6" s="57">
        <v>11.43</v>
      </c>
      <c r="H6" s="58">
        <v>0.92459999999999998</v>
      </c>
      <c r="I6" s="57">
        <v>0.04</v>
      </c>
      <c r="J6" s="70">
        <v>4.25</v>
      </c>
      <c r="K6" s="340">
        <v>0.79</v>
      </c>
      <c r="L6" s="330">
        <v>0.96</v>
      </c>
      <c r="M6" s="340">
        <v>0.87</v>
      </c>
      <c r="N6" s="330">
        <v>0.81</v>
      </c>
      <c r="O6" s="340">
        <v>0.69</v>
      </c>
      <c r="P6" s="330">
        <v>0.66</v>
      </c>
      <c r="Q6" s="340">
        <v>0.75</v>
      </c>
      <c r="R6" s="330">
        <v>0.86</v>
      </c>
      <c r="S6" s="340">
        <v>0.66</v>
      </c>
      <c r="T6" s="330">
        <v>0.68</v>
      </c>
      <c r="U6" s="56">
        <v>0.76</v>
      </c>
      <c r="V6" s="330">
        <v>0.81</v>
      </c>
    </row>
    <row r="7" spans="1:22">
      <c r="A7" s="280" t="s">
        <v>87</v>
      </c>
      <c r="B7" s="41" t="s">
        <v>86</v>
      </c>
      <c r="C7" s="41" t="s">
        <v>85</v>
      </c>
      <c r="D7" s="39">
        <v>5</v>
      </c>
      <c r="E7" s="54">
        <v>0.68259000000000003</v>
      </c>
      <c r="F7" s="53">
        <v>0.13</v>
      </c>
      <c r="G7" s="53">
        <v>18.489999999999998</v>
      </c>
      <c r="H7" s="54">
        <v>1.137</v>
      </c>
      <c r="I7" s="53">
        <v>0.23</v>
      </c>
      <c r="J7" s="76">
        <v>20.53</v>
      </c>
      <c r="K7" s="339">
        <v>0.4</v>
      </c>
      <c r="L7" s="329">
        <v>0.72</v>
      </c>
      <c r="M7" s="339">
        <v>0.69</v>
      </c>
      <c r="N7" s="329">
        <v>0.82</v>
      </c>
      <c r="O7" s="339">
        <v>0.67</v>
      </c>
      <c r="P7" s="329">
        <v>1.04</v>
      </c>
      <c r="Q7" s="339">
        <v>0.71</v>
      </c>
      <c r="R7" s="329">
        <v>0.52</v>
      </c>
      <c r="S7" s="339">
        <v>0.69</v>
      </c>
      <c r="T7" s="329">
        <v>0.56000000000000005</v>
      </c>
      <c r="U7" s="52">
        <v>0.51</v>
      </c>
      <c r="V7" s="329">
        <v>0.62</v>
      </c>
    </row>
    <row r="8" spans="1:22">
      <c r="A8" s="282" t="s">
        <v>83</v>
      </c>
      <c r="B8" s="35" t="s">
        <v>82</v>
      </c>
      <c r="C8" s="35" t="s">
        <v>81</v>
      </c>
      <c r="D8" s="34">
        <v>10</v>
      </c>
      <c r="E8" s="58">
        <v>0.3654</v>
      </c>
      <c r="F8" s="57">
        <v>0.03</v>
      </c>
      <c r="G8" s="57">
        <v>6.96</v>
      </c>
      <c r="H8" s="58">
        <v>0.71499999999999997</v>
      </c>
      <c r="I8" s="57">
        <v>0.06</v>
      </c>
      <c r="J8" s="70">
        <v>7.92</v>
      </c>
      <c r="K8" s="340">
        <v>0.68</v>
      </c>
      <c r="L8" s="330">
        <v>1.89</v>
      </c>
      <c r="M8" s="340">
        <v>0.69</v>
      </c>
      <c r="N8" s="330">
        <v>1.73</v>
      </c>
      <c r="O8" s="340">
        <v>0.6</v>
      </c>
      <c r="P8" s="330">
        <v>1.79</v>
      </c>
      <c r="Q8" s="340">
        <v>0.54</v>
      </c>
      <c r="R8" s="330">
        <v>0.67</v>
      </c>
      <c r="S8" s="340">
        <v>0.5</v>
      </c>
      <c r="T8" s="330">
        <v>0.74</v>
      </c>
      <c r="U8" s="56">
        <v>0.52</v>
      </c>
      <c r="V8" s="330">
        <v>0.78</v>
      </c>
    </row>
    <row r="9" spans="1:22">
      <c r="A9" s="280" t="s">
        <v>77</v>
      </c>
      <c r="B9" s="41" t="s">
        <v>76</v>
      </c>
      <c r="C9" s="41" t="s">
        <v>75</v>
      </c>
      <c r="D9" s="364" t="s">
        <v>188</v>
      </c>
      <c r="E9" s="54" t="s">
        <v>432</v>
      </c>
      <c r="F9" s="344" t="s">
        <v>188</v>
      </c>
      <c r="G9" s="344" t="s">
        <v>188</v>
      </c>
      <c r="H9" s="345" t="s">
        <v>188</v>
      </c>
      <c r="I9" s="344" t="s">
        <v>188</v>
      </c>
      <c r="J9" s="346" t="s">
        <v>188</v>
      </c>
      <c r="K9" s="347" t="s">
        <v>188</v>
      </c>
      <c r="L9" s="348" t="s">
        <v>188</v>
      </c>
      <c r="M9" s="347" t="s">
        <v>188</v>
      </c>
      <c r="N9" s="348" t="s">
        <v>188</v>
      </c>
      <c r="O9" s="347" t="s">
        <v>188</v>
      </c>
      <c r="P9" s="348" t="s">
        <v>188</v>
      </c>
      <c r="Q9" s="347" t="s">
        <v>188</v>
      </c>
      <c r="R9" s="348" t="s">
        <v>188</v>
      </c>
      <c r="S9" s="347" t="s">
        <v>188</v>
      </c>
      <c r="T9" s="348" t="s">
        <v>188</v>
      </c>
      <c r="U9" s="349" t="s">
        <v>188</v>
      </c>
      <c r="V9" s="348" t="s">
        <v>188</v>
      </c>
    </row>
    <row r="10" spans="1:22">
      <c r="A10" s="282" t="s">
        <v>73</v>
      </c>
      <c r="B10" s="35" t="s">
        <v>72</v>
      </c>
      <c r="C10" s="35" t="s">
        <v>71</v>
      </c>
      <c r="D10" s="34">
        <v>10</v>
      </c>
      <c r="E10" s="58">
        <v>0.42359999999999998</v>
      </c>
      <c r="F10" s="57">
        <v>0.04</v>
      </c>
      <c r="G10" s="57">
        <v>8.4700000000000006</v>
      </c>
      <c r="H10" s="58">
        <v>0.70020000000000004</v>
      </c>
      <c r="I10" s="57">
        <v>0.13</v>
      </c>
      <c r="J10" s="70">
        <v>18.57</v>
      </c>
      <c r="K10" s="340">
        <v>0.35</v>
      </c>
      <c r="L10" s="330">
        <v>0.79</v>
      </c>
      <c r="M10" s="340">
        <v>0.37</v>
      </c>
      <c r="N10" s="330">
        <v>1</v>
      </c>
      <c r="O10" s="340">
        <v>0.43</v>
      </c>
      <c r="P10" s="330">
        <v>0.94</v>
      </c>
      <c r="Q10" s="340">
        <v>0.41</v>
      </c>
      <c r="R10" s="330">
        <v>0.47</v>
      </c>
      <c r="S10" s="340">
        <v>0.39</v>
      </c>
      <c r="T10" s="330">
        <v>0.69</v>
      </c>
      <c r="U10" s="56">
        <v>0.37</v>
      </c>
      <c r="V10" s="330">
        <v>0.56999999999999995</v>
      </c>
    </row>
    <row r="11" spans="1:22">
      <c r="A11" s="280" t="s">
        <v>67</v>
      </c>
      <c r="B11" s="41" t="s">
        <v>66</v>
      </c>
      <c r="C11" s="41" t="s">
        <v>65</v>
      </c>
      <c r="D11" s="39">
        <v>5</v>
      </c>
      <c r="E11" s="54">
        <v>0.20910000000000001</v>
      </c>
      <c r="F11" s="53">
        <v>0.03</v>
      </c>
      <c r="G11" s="53">
        <v>13.68</v>
      </c>
      <c r="H11" s="54">
        <v>0.85770000000000002</v>
      </c>
      <c r="I11" s="53">
        <v>0.09</v>
      </c>
      <c r="J11" s="76">
        <v>10.87</v>
      </c>
      <c r="K11" s="339">
        <v>0.48</v>
      </c>
      <c r="L11" s="329">
        <v>2.27</v>
      </c>
      <c r="M11" s="339">
        <v>0.43</v>
      </c>
      <c r="N11" s="329">
        <v>1.78</v>
      </c>
      <c r="O11" s="339">
        <v>0.25</v>
      </c>
      <c r="P11" s="329">
        <v>1.46</v>
      </c>
      <c r="Q11" s="339">
        <v>0.59</v>
      </c>
      <c r="R11" s="329">
        <v>0.59</v>
      </c>
      <c r="S11" s="339">
        <v>0.56000000000000005</v>
      </c>
      <c r="T11" s="329">
        <v>0.71</v>
      </c>
      <c r="U11" s="52">
        <v>0.54</v>
      </c>
      <c r="V11" s="329">
        <v>0.67</v>
      </c>
    </row>
    <row r="12" spans="1:22" ht="15.95" customHeight="1">
      <c r="A12" s="321" t="s">
        <v>31</v>
      </c>
      <c r="B12" s="60" t="s">
        <v>30</v>
      </c>
      <c r="C12" s="60" t="s">
        <v>29</v>
      </c>
      <c r="D12" s="363" t="s">
        <v>188</v>
      </c>
      <c r="E12" s="58" t="s">
        <v>440</v>
      </c>
      <c r="F12" s="350" t="s">
        <v>188</v>
      </c>
      <c r="G12" s="350" t="s">
        <v>188</v>
      </c>
      <c r="H12" s="351" t="s">
        <v>188</v>
      </c>
      <c r="I12" s="350" t="s">
        <v>188</v>
      </c>
      <c r="J12" s="352" t="s">
        <v>188</v>
      </c>
      <c r="K12" s="353" t="s">
        <v>188</v>
      </c>
      <c r="L12" s="354" t="s">
        <v>188</v>
      </c>
      <c r="M12" s="353" t="s">
        <v>188</v>
      </c>
      <c r="N12" s="354" t="s">
        <v>188</v>
      </c>
      <c r="O12" s="353" t="s">
        <v>188</v>
      </c>
      <c r="P12" s="354" t="s">
        <v>188</v>
      </c>
      <c r="Q12" s="353" t="s">
        <v>188</v>
      </c>
      <c r="R12" s="354" t="s">
        <v>188</v>
      </c>
      <c r="S12" s="353" t="s">
        <v>188</v>
      </c>
      <c r="T12" s="354" t="s">
        <v>188</v>
      </c>
      <c r="U12" s="355" t="s">
        <v>188</v>
      </c>
      <c r="V12" s="354" t="s">
        <v>188</v>
      </c>
    </row>
    <row r="13" spans="1:22">
      <c r="A13" s="282" t="s">
        <v>55</v>
      </c>
      <c r="B13" s="35" t="s">
        <v>54</v>
      </c>
      <c r="C13" s="35" t="s">
        <v>53</v>
      </c>
      <c r="D13" s="363" t="s">
        <v>439</v>
      </c>
      <c r="E13" s="58" t="s">
        <v>433</v>
      </c>
      <c r="F13" s="350" t="s">
        <v>145</v>
      </c>
      <c r="G13" s="350" t="s">
        <v>145</v>
      </c>
      <c r="H13" s="351" t="s">
        <v>145</v>
      </c>
      <c r="I13" s="350" t="s">
        <v>145</v>
      </c>
      <c r="J13" s="352" t="s">
        <v>145</v>
      </c>
      <c r="K13" s="353" t="s">
        <v>145</v>
      </c>
      <c r="L13" s="354" t="s">
        <v>145</v>
      </c>
      <c r="M13" s="353" t="s">
        <v>145</v>
      </c>
      <c r="N13" s="354" t="s">
        <v>145</v>
      </c>
      <c r="O13" s="353" t="s">
        <v>145</v>
      </c>
      <c r="P13" s="354" t="s">
        <v>145</v>
      </c>
      <c r="Q13" s="353" t="s">
        <v>145</v>
      </c>
      <c r="R13" s="354" t="s">
        <v>145</v>
      </c>
      <c r="S13" s="353" t="s">
        <v>145</v>
      </c>
      <c r="T13" s="354" t="s">
        <v>145</v>
      </c>
      <c r="U13" s="355" t="s">
        <v>145</v>
      </c>
      <c r="V13" s="354" t="s">
        <v>145</v>
      </c>
    </row>
    <row r="14" spans="1:22" ht="14.1" customHeight="1">
      <c r="A14" s="284" t="s">
        <v>43</v>
      </c>
      <c r="B14" s="40" t="s">
        <v>42</v>
      </c>
      <c r="C14" s="40" t="s">
        <v>41</v>
      </c>
      <c r="D14" s="39">
        <v>5</v>
      </c>
      <c r="E14" s="54">
        <v>1.0363</v>
      </c>
      <c r="F14" s="53">
        <v>0.21</v>
      </c>
      <c r="G14" s="53">
        <v>20.62</v>
      </c>
      <c r="H14" s="54">
        <v>0.93420000000000003</v>
      </c>
      <c r="I14" s="53">
        <v>0.14000000000000001</v>
      </c>
      <c r="J14" s="76">
        <v>15.29</v>
      </c>
      <c r="K14" s="339">
        <v>0.78</v>
      </c>
      <c r="L14" s="329">
        <v>0.6</v>
      </c>
      <c r="M14" s="339">
        <v>0.51</v>
      </c>
      <c r="N14" s="329">
        <v>0.5</v>
      </c>
      <c r="O14" s="339">
        <v>0.37</v>
      </c>
      <c r="P14" s="329">
        <v>0.48</v>
      </c>
      <c r="Q14" s="339">
        <v>0.52</v>
      </c>
      <c r="R14" s="329">
        <v>0.46</v>
      </c>
      <c r="S14" s="339">
        <v>0.46</v>
      </c>
      <c r="T14" s="329">
        <v>0.51</v>
      </c>
      <c r="U14" s="52">
        <v>0.53</v>
      </c>
      <c r="V14" s="329">
        <v>0.68</v>
      </c>
    </row>
    <row r="15" spans="1:22" ht="15.75" thickBot="1">
      <c r="A15" s="285" t="s">
        <v>49</v>
      </c>
      <c r="B15" s="286" t="s">
        <v>48</v>
      </c>
      <c r="C15" s="286" t="s">
        <v>47</v>
      </c>
      <c r="D15" s="287">
        <v>10</v>
      </c>
      <c r="E15" s="332">
        <v>0.91610000000000003</v>
      </c>
      <c r="F15" s="333">
        <v>0.09</v>
      </c>
      <c r="G15" s="333">
        <v>10.16</v>
      </c>
      <c r="H15" s="332">
        <v>0.86040000000000005</v>
      </c>
      <c r="I15" s="333">
        <v>0.06</v>
      </c>
      <c r="J15" s="337">
        <v>7.49</v>
      </c>
      <c r="K15" s="341">
        <v>2.25</v>
      </c>
      <c r="L15" s="335">
        <v>2.15</v>
      </c>
      <c r="M15" s="341">
        <v>2.02</v>
      </c>
      <c r="N15" s="335">
        <v>2.37</v>
      </c>
      <c r="O15" s="341">
        <v>1.67</v>
      </c>
      <c r="P15" s="335">
        <v>1.97</v>
      </c>
      <c r="Q15" s="341">
        <v>1.36</v>
      </c>
      <c r="R15" s="335">
        <v>1.63</v>
      </c>
      <c r="S15" s="341">
        <v>1.54</v>
      </c>
      <c r="T15" s="335">
        <v>1.93</v>
      </c>
      <c r="U15" s="334">
        <v>2.41</v>
      </c>
      <c r="V15" s="335">
        <v>2.54</v>
      </c>
    </row>
    <row r="17" spans="1:2">
      <c r="A17" t="s">
        <v>441</v>
      </c>
    </row>
    <row r="18" spans="1:2">
      <c r="A18" t="s">
        <v>165</v>
      </c>
    </row>
    <row r="19" spans="1:2">
      <c r="A19" t="s">
        <v>164</v>
      </c>
    </row>
    <row r="20" spans="1:2" ht="18">
      <c r="A20" t="s">
        <v>434</v>
      </c>
      <c r="B20" s="323"/>
    </row>
    <row r="21" spans="1:2">
      <c r="A21" s="11" t="s">
        <v>451</v>
      </c>
    </row>
    <row r="22" spans="1:2">
      <c r="A22" t="s">
        <v>452</v>
      </c>
    </row>
    <row r="23" spans="1:2">
      <c r="A23" t="s">
        <v>453</v>
      </c>
    </row>
  </sheetData>
  <mergeCells count="6">
    <mergeCell ref="U1:V1"/>
    <mergeCell ref="K1:L1"/>
    <mergeCell ref="M1:N1"/>
    <mergeCell ref="O1:P1"/>
    <mergeCell ref="Q1:R1"/>
    <mergeCell ref="S1:T1"/>
  </mergeCells>
  <pageMargins left="0.25" right="0.25" top="0.75" bottom="0.75" header="0.3" footer="0.3"/>
  <pageSetup scale="3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28373-9B75-4ED3-970D-C94C5AE88D54}">
  <sheetPr codeName="Sheet12">
    <pageSetUpPr fitToPage="1"/>
  </sheetPr>
  <dimension ref="A1:V22"/>
  <sheetViews>
    <sheetView topLeftCell="A6" zoomScale="80" zoomScaleNormal="80" workbookViewId="0">
      <selection activeCell="T52" sqref="T52"/>
    </sheetView>
  </sheetViews>
  <sheetFormatPr defaultRowHeight="15"/>
  <cols>
    <col min="1" max="1" width="15.140625" customWidth="1"/>
    <col min="2" max="2" width="12.28515625" customWidth="1"/>
    <col min="3" max="3" width="14.42578125" customWidth="1"/>
    <col min="4" max="4" width="17" customWidth="1"/>
    <col min="5" max="6" width="14.85546875" customWidth="1"/>
    <col min="7" max="7" width="10.140625" customWidth="1"/>
    <col min="9" max="9" width="12.5703125" customWidth="1"/>
    <col min="10" max="10" width="11.42578125" customWidth="1"/>
    <col min="12" max="12" width="9.5703125" customWidth="1"/>
    <col min="13" max="13" width="13.85546875" customWidth="1"/>
    <col min="15" max="15" width="12.85546875" customWidth="1"/>
    <col min="17" max="17" width="14.28515625" customWidth="1"/>
    <col min="18" max="18" width="15" customWidth="1"/>
    <col min="19" max="19" width="16.42578125" customWidth="1"/>
    <col min="20" max="20" width="15.28515625" customWidth="1"/>
    <col min="21" max="21" width="13" customWidth="1"/>
    <col min="22" max="22" width="15.5703125" customWidth="1"/>
    <col min="23" max="23" width="21.85546875" customWidth="1"/>
    <col min="24" max="24" width="19" customWidth="1"/>
    <col min="25" max="25" width="16.85546875" customWidth="1"/>
    <col min="26" max="26" width="19.42578125" customWidth="1"/>
  </cols>
  <sheetData>
    <row r="1" spans="1:22" ht="17.45" customHeight="1" thickBot="1">
      <c r="A1" s="47" t="s">
        <v>189</v>
      </c>
      <c r="D1" s="29"/>
      <c r="K1" s="567" t="s">
        <v>185</v>
      </c>
      <c r="L1" s="568"/>
      <c r="M1" s="567" t="s">
        <v>184</v>
      </c>
      <c r="N1" s="568"/>
      <c r="O1" s="571" t="s">
        <v>183</v>
      </c>
      <c r="P1" s="571"/>
      <c r="Q1" s="569" t="s">
        <v>182</v>
      </c>
      <c r="R1" s="570"/>
      <c r="S1" s="565" t="s">
        <v>181</v>
      </c>
      <c r="T1" s="565"/>
      <c r="U1" s="569" t="s">
        <v>180</v>
      </c>
      <c r="V1" s="570"/>
    </row>
    <row r="2" spans="1:22" ht="66.95" customHeight="1">
      <c r="A2" s="324" t="s">
        <v>117</v>
      </c>
      <c r="B2" s="325" t="s">
        <v>116</v>
      </c>
      <c r="C2" s="325" t="s">
        <v>115</v>
      </c>
      <c r="D2" s="325" t="s">
        <v>162</v>
      </c>
      <c r="E2" s="325" t="s">
        <v>445</v>
      </c>
      <c r="F2" s="326" t="s">
        <v>446</v>
      </c>
      <c r="G2" s="275" t="s">
        <v>179</v>
      </c>
      <c r="H2" s="275" t="s">
        <v>442</v>
      </c>
      <c r="I2" s="275" t="s">
        <v>447</v>
      </c>
      <c r="J2" s="288" t="s">
        <v>178</v>
      </c>
      <c r="K2" s="338" t="s">
        <v>177</v>
      </c>
      <c r="L2" s="328" t="s">
        <v>176</v>
      </c>
      <c r="M2" s="338" t="s">
        <v>175</v>
      </c>
      <c r="N2" s="328" t="s">
        <v>174</v>
      </c>
      <c r="O2" s="327" t="s">
        <v>173</v>
      </c>
      <c r="P2" s="365" t="s">
        <v>172</v>
      </c>
      <c r="Q2" s="338" t="s">
        <v>171</v>
      </c>
      <c r="R2" s="328" t="s">
        <v>170</v>
      </c>
      <c r="S2" s="327" t="s">
        <v>169</v>
      </c>
      <c r="T2" s="365" t="s">
        <v>168</v>
      </c>
      <c r="U2" s="338" t="s">
        <v>167</v>
      </c>
      <c r="V2" s="328" t="s">
        <v>166</v>
      </c>
    </row>
    <row r="3" spans="1:22">
      <c r="A3" s="280" t="s">
        <v>108</v>
      </c>
      <c r="B3" s="41" t="s">
        <v>107</v>
      </c>
      <c r="C3" s="41" t="s">
        <v>106</v>
      </c>
      <c r="D3" s="39">
        <v>5</v>
      </c>
      <c r="E3" s="54">
        <v>1</v>
      </c>
      <c r="F3" s="53">
        <v>0.05</v>
      </c>
      <c r="G3" s="62">
        <v>5.03</v>
      </c>
      <c r="H3" s="63">
        <v>0.99909999999999999</v>
      </c>
      <c r="I3" s="62">
        <v>0.06</v>
      </c>
      <c r="J3" s="336">
        <v>6.44</v>
      </c>
      <c r="K3" s="339">
        <v>1.43</v>
      </c>
      <c r="L3" s="329">
        <v>1.29</v>
      </c>
      <c r="M3" s="339">
        <v>1.51</v>
      </c>
      <c r="N3" s="329">
        <v>1.36</v>
      </c>
      <c r="O3" s="52">
        <v>1.4</v>
      </c>
      <c r="P3" s="76">
        <v>1.41</v>
      </c>
      <c r="Q3" s="339">
        <v>1.51</v>
      </c>
      <c r="R3" s="329">
        <v>1.4</v>
      </c>
      <c r="S3" s="52">
        <v>1.4</v>
      </c>
      <c r="T3" s="76">
        <v>1.52</v>
      </c>
      <c r="U3" s="339">
        <v>1.4</v>
      </c>
      <c r="V3" s="329">
        <v>1.4</v>
      </c>
    </row>
    <row r="4" spans="1:22">
      <c r="A4" s="282" t="s">
        <v>104</v>
      </c>
      <c r="B4" s="35" t="s">
        <v>103</v>
      </c>
      <c r="C4" s="35" t="s">
        <v>102</v>
      </c>
      <c r="D4" s="34">
        <v>5</v>
      </c>
      <c r="E4" s="58">
        <v>0.58494299999999999</v>
      </c>
      <c r="F4" s="57">
        <v>0.03</v>
      </c>
      <c r="G4" s="57">
        <v>4.91</v>
      </c>
      <c r="H4" s="58">
        <v>1</v>
      </c>
      <c r="I4" s="57">
        <v>0.19</v>
      </c>
      <c r="J4" s="70">
        <v>18.53</v>
      </c>
      <c r="K4" s="340">
        <v>0.88</v>
      </c>
      <c r="L4" s="330">
        <v>1.56</v>
      </c>
      <c r="M4" s="340">
        <v>0.97</v>
      </c>
      <c r="N4" s="330">
        <v>1.56</v>
      </c>
      <c r="O4" s="56">
        <v>0.83</v>
      </c>
      <c r="P4" s="70">
        <v>1.46</v>
      </c>
      <c r="Q4" s="340">
        <v>0.47</v>
      </c>
      <c r="R4" s="330">
        <v>0.51</v>
      </c>
      <c r="S4" s="56">
        <v>0.36</v>
      </c>
      <c r="T4" s="70">
        <v>0.41</v>
      </c>
      <c r="U4" s="340">
        <v>0.61</v>
      </c>
      <c r="V4" s="330">
        <v>0.47</v>
      </c>
    </row>
    <row r="5" spans="1:22">
      <c r="A5" s="280" t="s">
        <v>98</v>
      </c>
      <c r="B5" s="41" t="s">
        <v>97</v>
      </c>
      <c r="C5" s="41" t="s">
        <v>96</v>
      </c>
      <c r="D5" s="39">
        <v>5</v>
      </c>
      <c r="E5" s="54">
        <v>1</v>
      </c>
      <c r="F5" s="53">
        <v>0.16</v>
      </c>
      <c r="G5" s="53">
        <v>14.45</v>
      </c>
      <c r="H5" s="54">
        <v>1</v>
      </c>
      <c r="I5" s="53">
        <v>7.0000000000000007E-2</v>
      </c>
      <c r="J5" s="76">
        <v>6.87</v>
      </c>
      <c r="K5" s="339">
        <v>1.1499999999999999</v>
      </c>
      <c r="L5" s="329">
        <v>0.84</v>
      </c>
      <c r="M5" s="339">
        <v>1.22</v>
      </c>
      <c r="N5" s="329">
        <v>1.18</v>
      </c>
      <c r="O5" s="52">
        <v>1.19</v>
      </c>
      <c r="P5" s="76">
        <v>1.18</v>
      </c>
      <c r="Q5" s="339">
        <v>1.35</v>
      </c>
      <c r="R5" s="329">
        <v>1.34</v>
      </c>
      <c r="S5" s="52">
        <v>1.58</v>
      </c>
      <c r="T5" s="76">
        <v>1.5</v>
      </c>
      <c r="U5" s="339">
        <v>1.79</v>
      </c>
      <c r="V5" s="329">
        <v>1.51</v>
      </c>
    </row>
    <row r="6" spans="1:22">
      <c r="A6" s="282" t="s">
        <v>92</v>
      </c>
      <c r="B6" s="35" t="s">
        <v>91</v>
      </c>
      <c r="C6" s="43" t="s">
        <v>90</v>
      </c>
      <c r="D6" s="34">
        <v>5</v>
      </c>
      <c r="E6" s="58">
        <v>1</v>
      </c>
      <c r="F6" s="57">
        <v>0.15</v>
      </c>
      <c r="G6" s="57">
        <v>9.7100000000000009</v>
      </c>
      <c r="H6" s="58">
        <v>1</v>
      </c>
      <c r="I6" s="57">
        <v>0.25</v>
      </c>
      <c r="J6" s="70">
        <v>22.98</v>
      </c>
      <c r="K6" s="340">
        <v>0.88</v>
      </c>
      <c r="L6" s="330">
        <v>0.52</v>
      </c>
      <c r="M6" s="340">
        <v>0.96</v>
      </c>
      <c r="N6" s="330">
        <v>0.72</v>
      </c>
      <c r="O6" s="56">
        <v>0.93</v>
      </c>
      <c r="P6" s="70">
        <v>0.6</v>
      </c>
      <c r="Q6" s="340">
        <v>0.71</v>
      </c>
      <c r="R6" s="330">
        <v>0.92</v>
      </c>
      <c r="S6" s="56">
        <v>1.1100000000000001</v>
      </c>
      <c r="T6" s="70">
        <v>0.79</v>
      </c>
      <c r="U6" s="340">
        <v>1.1100000000000001</v>
      </c>
      <c r="V6" s="330">
        <v>0.97</v>
      </c>
    </row>
    <row r="7" spans="1:22">
      <c r="A7" s="280" t="s">
        <v>87</v>
      </c>
      <c r="B7" s="41" t="s">
        <v>86</v>
      </c>
      <c r="C7" s="41" t="s">
        <v>85</v>
      </c>
      <c r="D7" s="39">
        <v>5</v>
      </c>
      <c r="E7" s="54">
        <v>0.72092000000000001</v>
      </c>
      <c r="F7" s="53">
        <v>0.15</v>
      </c>
      <c r="G7" s="53">
        <v>20.39</v>
      </c>
      <c r="H7" s="54">
        <v>0.98860000000000003</v>
      </c>
      <c r="I7" s="53">
        <v>7.0000000000000007E-2</v>
      </c>
      <c r="J7" s="76">
        <v>7.09</v>
      </c>
      <c r="K7" s="339">
        <v>0.41</v>
      </c>
      <c r="L7" s="329">
        <v>0.77</v>
      </c>
      <c r="M7" s="339">
        <v>0.6</v>
      </c>
      <c r="N7" s="329">
        <v>0.82</v>
      </c>
      <c r="O7" s="52">
        <v>0.63</v>
      </c>
      <c r="P7" s="76">
        <v>0.7</v>
      </c>
      <c r="Q7" s="339">
        <v>0.71</v>
      </c>
      <c r="R7" s="329">
        <v>0.65</v>
      </c>
      <c r="S7" s="52">
        <v>0.64</v>
      </c>
      <c r="T7" s="76">
        <v>0.67</v>
      </c>
      <c r="U7" s="339">
        <v>0.7</v>
      </c>
      <c r="V7" s="329">
        <v>0.75</v>
      </c>
    </row>
    <row r="8" spans="1:22">
      <c r="A8" s="282" t="s">
        <v>83</v>
      </c>
      <c r="B8" s="35" t="s">
        <v>82</v>
      </c>
      <c r="C8" s="35" t="s">
        <v>81</v>
      </c>
      <c r="D8" s="34">
        <v>5</v>
      </c>
      <c r="E8" s="58">
        <v>0.43080000000000002</v>
      </c>
      <c r="F8" s="57">
        <v>0.03</v>
      </c>
      <c r="G8" s="57">
        <v>7.07</v>
      </c>
      <c r="H8" s="58">
        <v>0.74170000000000003</v>
      </c>
      <c r="I8" s="57">
        <v>0.27</v>
      </c>
      <c r="J8" s="70">
        <v>36.29</v>
      </c>
      <c r="K8" s="340">
        <v>0.76</v>
      </c>
      <c r="L8" s="330">
        <v>1.71</v>
      </c>
      <c r="M8" s="340">
        <v>0.69</v>
      </c>
      <c r="N8" s="330">
        <v>1.52</v>
      </c>
      <c r="O8" s="56">
        <v>0.64</v>
      </c>
      <c r="P8" s="70">
        <v>1.66</v>
      </c>
      <c r="Q8" s="340">
        <v>0.56999999999999995</v>
      </c>
      <c r="R8" s="330">
        <v>0.86</v>
      </c>
      <c r="S8" s="56">
        <v>0.63</v>
      </c>
      <c r="T8" s="70">
        <v>0.56999999999999995</v>
      </c>
      <c r="U8" s="340">
        <v>0.55000000000000004</v>
      </c>
      <c r="V8" s="330">
        <v>1.19</v>
      </c>
    </row>
    <row r="9" spans="1:22">
      <c r="A9" s="280" t="s">
        <v>77</v>
      </c>
      <c r="B9" s="41" t="s">
        <v>76</v>
      </c>
      <c r="C9" s="41" t="s">
        <v>75</v>
      </c>
      <c r="D9" s="39">
        <v>5</v>
      </c>
      <c r="E9" s="54">
        <v>3.6700000000000003E-2</v>
      </c>
      <c r="F9" s="53">
        <v>0.01</v>
      </c>
      <c r="G9" s="53">
        <v>35.770000000000003</v>
      </c>
      <c r="H9" s="54" t="s">
        <v>187</v>
      </c>
      <c r="I9" s="53" t="s">
        <v>187</v>
      </c>
      <c r="J9" s="76" t="s">
        <v>187</v>
      </c>
      <c r="K9" s="339">
        <v>0.03</v>
      </c>
      <c r="L9" s="329">
        <v>3.1</v>
      </c>
      <c r="M9" s="339">
        <v>0.1</v>
      </c>
      <c r="N9" s="329">
        <v>3.47</v>
      </c>
      <c r="O9" s="52">
        <v>0.17</v>
      </c>
      <c r="P9" s="76">
        <v>3.14</v>
      </c>
      <c r="Q9" s="339" t="s">
        <v>187</v>
      </c>
      <c r="R9" s="329">
        <v>2.61</v>
      </c>
      <c r="S9" s="52" t="s">
        <v>187</v>
      </c>
      <c r="T9" s="76">
        <v>2.65</v>
      </c>
      <c r="U9" s="339" t="s">
        <v>187</v>
      </c>
      <c r="V9" s="329">
        <v>3.55</v>
      </c>
    </row>
    <row r="10" spans="1:22">
      <c r="A10" s="282" t="s">
        <v>73</v>
      </c>
      <c r="B10" s="35" t="s">
        <v>72</v>
      </c>
      <c r="C10" s="35" t="s">
        <v>71</v>
      </c>
      <c r="D10" s="34">
        <v>5</v>
      </c>
      <c r="E10" s="58">
        <v>0.65210000000000001</v>
      </c>
      <c r="F10" s="58">
        <v>0.25</v>
      </c>
      <c r="G10" s="58">
        <v>37.89</v>
      </c>
      <c r="H10" s="58">
        <v>0.75619999999999998</v>
      </c>
      <c r="I10" s="58">
        <v>0.16</v>
      </c>
      <c r="J10" s="70">
        <v>21.28</v>
      </c>
      <c r="K10" s="340">
        <v>0.13</v>
      </c>
      <c r="L10" s="330">
        <v>0.25</v>
      </c>
      <c r="M10" s="340">
        <v>0.14000000000000001</v>
      </c>
      <c r="N10" s="330">
        <v>0.32</v>
      </c>
      <c r="O10" s="56">
        <v>0.15</v>
      </c>
      <c r="P10" s="70">
        <v>0.15</v>
      </c>
      <c r="Q10" s="340">
        <v>0.12</v>
      </c>
      <c r="R10" s="330">
        <v>0.13</v>
      </c>
      <c r="S10" s="56">
        <v>0.13</v>
      </c>
      <c r="T10" s="70">
        <v>0.16</v>
      </c>
      <c r="U10" s="340">
        <v>0.11</v>
      </c>
      <c r="V10" s="330">
        <v>0.2</v>
      </c>
    </row>
    <row r="11" spans="1:22" ht="14.45" customHeight="1">
      <c r="A11" s="280" t="s">
        <v>67</v>
      </c>
      <c r="B11" s="41" t="s">
        <v>66</v>
      </c>
      <c r="C11" s="41" t="s">
        <v>65</v>
      </c>
      <c r="D11" s="39">
        <v>5</v>
      </c>
      <c r="E11" s="54">
        <v>0.50600000000000001</v>
      </c>
      <c r="F11" s="53">
        <v>0.13</v>
      </c>
      <c r="G11" s="53">
        <v>25.94</v>
      </c>
      <c r="H11" s="54">
        <v>0.71409999999999996</v>
      </c>
      <c r="I11" s="53">
        <v>0.22</v>
      </c>
      <c r="J11" s="76">
        <v>30.19</v>
      </c>
      <c r="K11" s="339">
        <v>0.47</v>
      </c>
      <c r="L11" s="329">
        <v>0.97</v>
      </c>
      <c r="M11" s="339">
        <v>0.45</v>
      </c>
      <c r="N11" s="329">
        <v>0.67</v>
      </c>
      <c r="O11" s="52">
        <v>0.34</v>
      </c>
      <c r="P11" s="76">
        <v>0.96</v>
      </c>
      <c r="Q11" s="339">
        <v>0.53</v>
      </c>
      <c r="R11" s="329">
        <v>0.72</v>
      </c>
      <c r="S11" s="52">
        <v>0.68</v>
      </c>
      <c r="T11" s="76">
        <v>0.7</v>
      </c>
      <c r="U11" s="339">
        <v>0.32</v>
      </c>
      <c r="V11" s="329">
        <v>0.73</v>
      </c>
    </row>
    <row r="12" spans="1:22">
      <c r="A12" s="321" t="s">
        <v>31</v>
      </c>
      <c r="B12" s="60" t="s">
        <v>30</v>
      </c>
      <c r="C12" s="60" t="s">
        <v>29</v>
      </c>
      <c r="D12" s="34">
        <v>5</v>
      </c>
      <c r="E12" s="58">
        <v>0.75523499999999999</v>
      </c>
      <c r="F12" s="57">
        <v>0.14000000000000001</v>
      </c>
      <c r="G12" s="57">
        <v>18.13</v>
      </c>
      <c r="H12" s="58">
        <v>0.98839999999999995</v>
      </c>
      <c r="I12" s="57">
        <v>0.02</v>
      </c>
      <c r="J12" s="70">
        <v>2.3199999999999998</v>
      </c>
      <c r="K12" s="340">
        <v>0.88</v>
      </c>
      <c r="L12" s="330">
        <v>0.93</v>
      </c>
      <c r="M12" s="340">
        <v>0.78</v>
      </c>
      <c r="N12" s="330">
        <v>1.1599999999999999</v>
      </c>
      <c r="O12" s="56">
        <v>0.74</v>
      </c>
      <c r="P12" s="70">
        <v>1.1499999999999999</v>
      </c>
      <c r="Q12" s="340">
        <v>0.86</v>
      </c>
      <c r="R12" s="330">
        <v>0.85</v>
      </c>
      <c r="S12" s="56">
        <v>0.8</v>
      </c>
      <c r="T12" s="70">
        <v>0.83</v>
      </c>
      <c r="U12" s="342" t="s">
        <v>187</v>
      </c>
      <c r="V12" s="343" t="s">
        <v>187</v>
      </c>
    </row>
    <row r="13" spans="1:22">
      <c r="A13" s="331" t="s">
        <v>37</v>
      </c>
      <c r="B13" s="59" t="s">
        <v>36</v>
      </c>
      <c r="C13" s="59" t="s">
        <v>35</v>
      </c>
      <c r="D13" s="39">
        <v>5</v>
      </c>
      <c r="E13" s="54">
        <v>0.83423400000000003</v>
      </c>
      <c r="F13" s="53">
        <v>0.02</v>
      </c>
      <c r="G13" s="53">
        <v>2.97</v>
      </c>
      <c r="H13" s="54">
        <v>1</v>
      </c>
      <c r="I13" s="53">
        <v>0.13</v>
      </c>
      <c r="J13" s="76">
        <v>12.02</v>
      </c>
      <c r="K13" s="339">
        <v>0.91</v>
      </c>
      <c r="L13" s="329">
        <v>1.05</v>
      </c>
      <c r="M13" s="339">
        <v>0.85</v>
      </c>
      <c r="N13" s="329">
        <v>1.04</v>
      </c>
      <c r="O13" s="52">
        <v>0.68</v>
      </c>
      <c r="P13" s="76">
        <v>0.84</v>
      </c>
      <c r="Q13" s="339">
        <v>0.93</v>
      </c>
      <c r="R13" s="329">
        <v>0.75</v>
      </c>
      <c r="S13" s="52">
        <v>0.79</v>
      </c>
      <c r="T13" s="76">
        <v>0.86</v>
      </c>
      <c r="U13" s="339">
        <v>0.84</v>
      </c>
      <c r="V13" s="329">
        <v>0.84</v>
      </c>
    </row>
    <row r="14" spans="1:22" ht="15.95" customHeight="1">
      <c r="A14" s="282" t="s">
        <v>55</v>
      </c>
      <c r="B14" s="35" t="s">
        <v>54</v>
      </c>
      <c r="C14" s="35" t="s">
        <v>53</v>
      </c>
      <c r="D14" s="34">
        <v>5</v>
      </c>
      <c r="E14" s="58" t="s">
        <v>455</v>
      </c>
      <c r="F14" s="350" t="s">
        <v>188</v>
      </c>
      <c r="G14" s="350" t="s">
        <v>188</v>
      </c>
      <c r="H14" s="351" t="s">
        <v>188</v>
      </c>
      <c r="I14" s="350" t="s">
        <v>188</v>
      </c>
      <c r="J14" s="352" t="s">
        <v>188</v>
      </c>
      <c r="K14" s="353" t="s">
        <v>188</v>
      </c>
      <c r="L14" s="354" t="s">
        <v>188</v>
      </c>
      <c r="M14" s="353" t="s">
        <v>188</v>
      </c>
      <c r="N14" s="354" t="s">
        <v>188</v>
      </c>
      <c r="O14" s="355" t="s">
        <v>188</v>
      </c>
      <c r="P14" s="352" t="s">
        <v>188</v>
      </c>
      <c r="Q14" s="353" t="s">
        <v>188</v>
      </c>
      <c r="R14" s="354" t="s">
        <v>188</v>
      </c>
      <c r="S14" s="355" t="s">
        <v>188</v>
      </c>
      <c r="T14" s="352" t="s">
        <v>188</v>
      </c>
      <c r="U14" s="353" t="s">
        <v>188</v>
      </c>
      <c r="V14" s="354" t="s">
        <v>188</v>
      </c>
    </row>
    <row r="15" spans="1:22" ht="15.75" thickBot="1">
      <c r="A15" s="285" t="s">
        <v>43</v>
      </c>
      <c r="B15" s="286" t="s">
        <v>42</v>
      </c>
      <c r="C15" s="286" t="s">
        <v>41</v>
      </c>
      <c r="D15" s="287">
        <v>5</v>
      </c>
      <c r="E15" s="332">
        <v>1</v>
      </c>
      <c r="F15" s="333">
        <v>0.02</v>
      </c>
      <c r="G15" s="333">
        <v>2.2999999999999998</v>
      </c>
      <c r="H15" s="332">
        <v>0.99970000000000003</v>
      </c>
      <c r="I15" s="333">
        <v>0.08</v>
      </c>
      <c r="J15" s="337">
        <v>7.63</v>
      </c>
      <c r="K15" s="341">
        <v>1.22</v>
      </c>
      <c r="L15" s="335">
        <v>1.2</v>
      </c>
      <c r="M15" s="341">
        <v>1.24</v>
      </c>
      <c r="N15" s="335">
        <v>1.21</v>
      </c>
      <c r="O15" s="334">
        <v>1.34</v>
      </c>
      <c r="P15" s="337">
        <v>1.38</v>
      </c>
      <c r="Q15" s="341">
        <v>1.43</v>
      </c>
      <c r="R15" s="335">
        <v>1.44</v>
      </c>
      <c r="S15" s="334">
        <v>1.45</v>
      </c>
      <c r="T15" s="337">
        <v>1.32</v>
      </c>
      <c r="U15" s="341">
        <v>1.28</v>
      </c>
      <c r="V15" s="335">
        <v>1.4</v>
      </c>
    </row>
    <row r="17" spans="1:1">
      <c r="A17" t="s">
        <v>441</v>
      </c>
    </row>
    <row r="18" spans="1:1">
      <c r="A18" t="s">
        <v>165</v>
      </c>
    </row>
    <row r="19" spans="1:1">
      <c r="A19" t="s">
        <v>164</v>
      </c>
    </row>
    <row r="20" spans="1:1">
      <c r="A20" s="11" t="s">
        <v>454</v>
      </c>
    </row>
    <row r="21" spans="1:1">
      <c r="A21" t="s">
        <v>452</v>
      </c>
    </row>
    <row r="22" spans="1:1">
      <c r="A22" t="s">
        <v>453</v>
      </c>
    </row>
  </sheetData>
  <mergeCells count="6">
    <mergeCell ref="U1:V1"/>
    <mergeCell ref="K1:L1"/>
    <mergeCell ref="M1:N1"/>
    <mergeCell ref="O1:P1"/>
    <mergeCell ref="Q1:R1"/>
    <mergeCell ref="S1:T1"/>
  </mergeCells>
  <pageMargins left="0.25" right="0.25" top="0.75" bottom="0.75" header="0.3" footer="0.3"/>
  <pageSetup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C8D4E-3CAB-4E09-AF95-E2651859B1F2}">
  <sheetPr codeName="Sheet13">
    <pageSetUpPr fitToPage="1"/>
  </sheetPr>
  <dimension ref="A1:Q20"/>
  <sheetViews>
    <sheetView zoomScaleNormal="100" workbookViewId="0">
      <selection activeCell="O23" sqref="O23"/>
    </sheetView>
  </sheetViews>
  <sheetFormatPr defaultRowHeight="15"/>
  <cols>
    <col min="1" max="1" width="16.85546875" customWidth="1"/>
    <col min="2" max="2" width="13.7109375" customWidth="1"/>
    <col min="3" max="3" width="15.42578125" customWidth="1"/>
    <col min="7" max="7" width="13" customWidth="1"/>
    <col min="16" max="16" width="12.28515625" customWidth="1"/>
    <col min="17" max="17" width="14.5703125" customWidth="1"/>
  </cols>
  <sheetData>
    <row r="1" spans="1:17" ht="23.45" customHeight="1" thickBot="1">
      <c r="A1" s="47" t="s">
        <v>208</v>
      </c>
      <c r="D1" s="29"/>
      <c r="E1" s="29"/>
    </row>
    <row r="2" spans="1:17" ht="63.6" customHeight="1">
      <c r="A2" s="46" t="s">
        <v>117</v>
      </c>
      <c r="B2" s="45" t="s">
        <v>116</v>
      </c>
      <c r="C2" s="45" t="s">
        <v>115</v>
      </c>
      <c r="D2" s="45" t="s">
        <v>162</v>
      </c>
      <c r="E2" s="45" t="s">
        <v>207</v>
      </c>
      <c r="F2" s="45" t="s">
        <v>206</v>
      </c>
      <c r="G2" s="83" t="s">
        <v>205</v>
      </c>
      <c r="H2" s="83" t="s">
        <v>204</v>
      </c>
      <c r="I2" s="64" t="s">
        <v>203</v>
      </c>
      <c r="J2" s="82" t="s">
        <v>202</v>
      </c>
      <c r="K2" s="82" t="s">
        <v>201</v>
      </c>
      <c r="L2" s="82" t="s">
        <v>200</v>
      </c>
      <c r="M2" s="81" t="s">
        <v>199</v>
      </c>
      <c r="N2" s="80" t="s">
        <v>198</v>
      </c>
      <c r="O2" s="79" t="s">
        <v>197</v>
      </c>
      <c r="P2" s="78" t="s">
        <v>504</v>
      </c>
      <c r="Q2" s="44" t="s">
        <v>503</v>
      </c>
    </row>
    <row r="3" spans="1:17">
      <c r="A3" s="42" t="s">
        <v>108</v>
      </c>
      <c r="B3" s="41" t="s">
        <v>107</v>
      </c>
      <c r="C3" s="41" t="s">
        <v>106</v>
      </c>
      <c r="D3" s="39">
        <v>1</v>
      </c>
      <c r="E3" s="39">
        <v>0.1187</v>
      </c>
      <c r="F3" s="53">
        <v>4.7699999999999996</v>
      </c>
      <c r="G3" s="76">
        <v>0</v>
      </c>
      <c r="H3" s="76">
        <v>290.81</v>
      </c>
      <c r="I3" s="51">
        <v>0.99</v>
      </c>
      <c r="J3" s="52">
        <v>0.83</v>
      </c>
      <c r="K3" s="52">
        <v>0.93</v>
      </c>
      <c r="L3" s="53">
        <v>0.98</v>
      </c>
      <c r="M3" s="75">
        <v>0.83</v>
      </c>
      <c r="N3" s="74">
        <v>0.85</v>
      </c>
      <c r="O3" s="369" t="s">
        <v>145</v>
      </c>
      <c r="P3" s="72">
        <v>0.87</v>
      </c>
      <c r="Q3" s="71">
        <v>0.83</v>
      </c>
    </row>
    <row r="4" spans="1:17">
      <c r="A4" s="36" t="s">
        <v>104</v>
      </c>
      <c r="B4" s="35" t="s">
        <v>103</v>
      </c>
      <c r="C4" s="35" t="s">
        <v>102</v>
      </c>
      <c r="D4" s="34">
        <v>1</v>
      </c>
      <c r="E4" s="34" t="s">
        <v>194</v>
      </c>
      <c r="F4" s="57">
        <v>226.4</v>
      </c>
      <c r="G4" s="352" t="s">
        <v>193</v>
      </c>
      <c r="H4" s="70">
        <v>6</v>
      </c>
      <c r="I4" s="55">
        <v>0.72</v>
      </c>
      <c r="J4" s="355" t="s">
        <v>145</v>
      </c>
      <c r="K4" s="355" t="s">
        <v>145</v>
      </c>
      <c r="L4" s="57">
        <v>0.15</v>
      </c>
      <c r="M4" s="69">
        <v>0.02</v>
      </c>
      <c r="N4" s="68" t="s">
        <v>196</v>
      </c>
      <c r="O4" s="67" t="s">
        <v>196</v>
      </c>
      <c r="P4" s="66">
        <v>0.64</v>
      </c>
      <c r="Q4" s="65">
        <v>0.76</v>
      </c>
    </row>
    <row r="5" spans="1:17">
      <c r="A5" s="42" t="s">
        <v>98</v>
      </c>
      <c r="B5" s="41" t="s">
        <v>97</v>
      </c>
      <c r="C5" s="41" t="s">
        <v>96</v>
      </c>
      <c r="D5" s="39">
        <v>1</v>
      </c>
      <c r="E5" s="39">
        <v>0.14219999999999999</v>
      </c>
      <c r="F5" s="53">
        <v>0</v>
      </c>
      <c r="G5" s="346" t="s">
        <v>193</v>
      </c>
      <c r="H5" s="346" t="s">
        <v>25</v>
      </c>
      <c r="I5" s="51">
        <v>0.86</v>
      </c>
      <c r="J5" s="349" t="s">
        <v>145</v>
      </c>
      <c r="K5" s="349" t="s">
        <v>145</v>
      </c>
      <c r="L5" s="53">
        <v>1.04</v>
      </c>
      <c r="M5" s="75">
        <v>1.0900000000000001</v>
      </c>
      <c r="N5" s="74">
        <v>0.79</v>
      </c>
      <c r="O5" s="73">
        <v>0.75</v>
      </c>
      <c r="P5" s="72">
        <v>0.95</v>
      </c>
      <c r="Q5" s="71">
        <v>0.82</v>
      </c>
    </row>
    <row r="6" spans="1:17">
      <c r="A6" s="36" t="s">
        <v>92</v>
      </c>
      <c r="B6" s="35" t="s">
        <v>91</v>
      </c>
      <c r="C6" s="43" t="s">
        <v>90</v>
      </c>
      <c r="D6" s="34">
        <v>1</v>
      </c>
      <c r="E6" s="34" t="s">
        <v>194</v>
      </c>
      <c r="F6" s="57">
        <v>105.6</v>
      </c>
      <c r="G6" s="352" t="s">
        <v>193</v>
      </c>
      <c r="H6" s="70">
        <v>13</v>
      </c>
      <c r="I6" s="55">
        <v>0.85</v>
      </c>
      <c r="J6" s="355" t="s">
        <v>145</v>
      </c>
      <c r="K6" s="355" t="s">
        <v>145</v>
      </c>
      <c r="L6" s="57">
        <v>0.76</v>
      </c>
      <c r="M6" s="69">
        <v>0.27</v>
      </c>
      <c r="N6" s="68">
        <v>0.1</v>
      </c>
      <c r="O6" s="67">
        <v>0.04</v>
      </c>
      <c r="P6" s="66">
        <v>0.87</v>
      </c>
      <c r="Q6" s="65">
        <v>0.93</v>
      </c>
    </row>
    <row r="7" spans="1:17">
      <c r="A7" s="42" t="s">
        <v>87</v>
      </c>
      <c r="B7" s="41" t="s">
        <v>86</v>
      </c>
      <c r="C7" s="41" t="s">
        <v>85</v>
      </c>
      <c r="D7" s="39">
        <v>1</v>
      </c>
      <c r="E7" s="39" t="s">
        <v>194</v>
      </c>
      <c r="F7" s="191">
        <v>246</v>
      </c>
      <c r="G7" s="53">
        <v>230.01</v>
      </c>
      <c r="H7" s="76">
        <v>6</v>
      </c>
      <c r="I7" s="51">
        <v>1.03</v>
      </c>
      <c r="J7" s="52">
        <v>0.91</v>
      </c>
      <c r="K7" s="52">
        <v>0.54</v>
      </c>
      <c r="L7" s="53">
        <v>0.34</v>
      </c>
      <c r="M7" s="75">
        <v>0.03</v>
      </c>
      <c r="N7" s="368" t="s">
        <v>187</v>
      </c>
      <c r="O7" s="369" t="s">
        <v>145</v>
      </c>
      <c r="P7" s="72">
        <v>0.81</v>
      </c>
      <c r="Q7" s="71">
        <v>0.62</v>
      </c>
    </row>
    <row r="8" spans="1:17">
      <c r="A8" s="36" t="s">
        <v>83</v>
      </c>
      <c r="B8" s="35" t="s">
        <v>82</v>
      </c>
      <c r="C8" s="35" t="s">
        <v>81</v>
      </c>
      <c r="D8" s="34">
        <v>1</v>
      </c>
      <c r="E8" s="34">
        <v>2E-3</v>
      </c>
      <c r="F8" s="57">
        <v>132.44</v>
      </c>
      <c r="G8" s="352" t="s">
        <v>193</v>
      </c>
      <c r="H8" s="70">
        <v>10</v>
      </c>
      <c r="I8" s="55">
        <v>1.1200000000000001</v>
      </c>
      <c r="J8" s="355" t="s">
        <v>145</v>
      </c>
      <c r="K8" s="355" t="s">
        <v>145</v>
      </c>
      <c r="L8" s="57">
        <v>0.42</v>
      </c>
      <c r="M8" s="69" t="s">
        <v>187</v>
      </c>
      <c r="N8" s="68" t="s">
        <v>187</v>
      </c>
      <c r="O8" s="67" t="s">
        <v>187</v>
      </c>
      <c r="P8" s="66">
        <v>1.54</v>
      </c>
      <c r="Q8" s="65">
        <v>3.46</v>
      </c>
    </row>
    <row r="9" spans="1:17">
      <c r="A9" s="42" t="s">
        <v>77</v>
      </c>
      <c r="B9" s="41" t="s">
        <v>76</v>
      </c>
      <c r="C9" s="41" t="s">
        <v>75</v>
      </c>
      <c r="D9" s="39">
        <v>1</v>
      </c>
      <c r="E9" s="39" t="s">
        <v>194</v>
      </c>
      <c r="F9" s="77">
        <v>42.04</v>
      </c>
      <c r="G9" s="53">
        <v>17.16</v>
      </c>
      <c r="H9" s="76">
        <v>33</v>
      </c>
      <c r="I9" s="51">
        <v>1.46</v>
      </c>
      <c r="J9" s="52">
        <v>1.19</v>
      </c>
      <c r="K9" s="52">
        <v>1.07</v>
      </c>
      <c r="L9" s="53">
        <v>1.08</v>
      </c>
      <c r="M9" s="75">
        <v>0.74</v>
      </c>
      <c r="N9" s="74">
        <v>0.62</v>
      </c>
      <c r="O9" s="369" t="s">
        <v>145</v>
      </c>
      <c r="P9" s="72">
        <v>1.34</v>
      </c>
      <c r="Q9" s="71">
        <v>0.78</v>
      </c>
    </row>
    <row r="10" spans="1:17">
      <c r="A10" s="36" t="s">
        <v>73</v>
      </c>
      <c r="B10" s="35" t="s">
        <v>72</v>
      </c>
      <c r="C10" s="35" t="s">
        <v>71</v>
      </c>
      <c r="D10" s="34">
        <v>1</v>
      </c>
      <c r="E10" s="34" t="s">
        <v>194</v>
      </c>
      <c r="F10" s="57">
        <v>151.28</v>
      </c>
      <c r="G10" s="352" t="s">
        <v>193</v>
      </c>
      <c r="H10" s="70">
        <v>18.32</v>
      </c>
      <c r="I10" s="55">
        <v>1.1299999999999999</v>
      </c>
      <c r="J10" s="355" t="s">
        <v>145</v>
      </c>
      <c r="K10" s="355" t="s">
        <v>145</v>
      </c>
      <c r="L10" s="57">
        <v>0.56000000000000005</v>
      </c>
      <c r="M10" s="69">
        <v>0.59</v>
      </c>
      <c r="N10" s="68">
        <v>0.14000000000000001</v>
      </c>
      <c r="O10" s="67">
        <v>0.13</v>
      </c>
      <c r="P10" s="66">
        <v>0.97</v>
      </c>
      <c r="Q10" s="65">
        <v>0.75</v>
      </c>
    </row>
    <row r="11" spans="1:17">
      <c r="A11" s="42" t="s">
        <v>67</v>
      </c>
      <c r="B11" s="41" t="s">
        <v>66</v>
      </c>
      <c r="C11" s="41" t="s">
        <v>195</v>
      </c>
      <c r="D11" s="39">
        <v>1</v>
      </c>
      <c r="E11" s="39" t="s">
        <v>194</v>
      </c>
      <c r="F11" s="53">
        <v>102.12</v>
      </c>
      <c r="G11" s="346" t="s">
        <v>193</v>
      </c>
      <c r="H11" s="76">
        <v>27.14</v>
      </c>
      <c r="I11" s="51">
        <v>1.48</v>
      </c>
      <c r="J11" s="349" t="s">
        <v>145</v>
      </c>
      <c r="K11" s="349" t="s">
        <v>145</v>
      </c>
      <c r="L11" s="53">
        <v>1.41</v>
      </c>
      <c r="M11" s="75">
        <v>1.55</v>
      </c>
      <c r="N11" s="74">
        <v>0.64</v>
      </c>
      <c r="O11" s="73">
        <v>0.32</v>
      </c>
      <c r="P11" s="72">
        <v>1.25</v>
      </c>
      <c r="Q11" s="71">
        <v>1.68</v>
      </c>
    </row>
    <row r="12" spans="1:17" ht="17.100000000000001" customHeight="1">
      <c r="A12" s="61" t="s">
        <v>31</v>
      </c>
      <c r="B12" s="60" t="s">
        <v>30</v>
      </c>
      <c r="C12" s="60" t="s">
        <v>29</v>
      </c>
      <c r="D12" s="34">
        <v>1</v>
      </c>
      <c r="E12" s="34" t="s">
        <v>194</v>
      </c>
      <c r="F12" s="57">
        <v>722.8</v>
      </c>
      <c r="G12" s="352" t="s">
        <v>193</v>
      </c>
      <c r="H12" s="70">
        <v>3.84</v>
      </c>
      <c r="I12" s="55">
        <v>1.03</v>
      </c>
      <c r="J12" s="355" t="s">
        <v>145</v>
      </c>
      <c r="K12" s="355" t="s">
        <v>145</v>
      </c>
      <c r="L12" s="57">
        <v>0.63</v>
      </c>
      <c r="M12" s="69">
        <v>0.17</v>
      </c>
      <c r="N12" s="370" t="s">
        <v>187</v>
      </c>
      <c r="O12" s="371" t="s">
        <v>187</v>
      </c>
      <c r="P12" s="66">
        <v>1.01</v>
      </c>
      <c r="Q12" s="65">
        <v>0.87</v>
      </c>
    </row>
    <row r="13" spans="1:17">
      <c r="A13" s="36" t="s">
        <v>55</v>
      </c>
      <c r="B13" s="35" t="s">
        <v>54</v>
      </c>
      <c r="C13" s="35" t="s">
        <v>53</v>
      </c>
      <c r="D13" s="34">
        <v>1</v>
      </c>
      <c r="E13" s="34">
        <v>2.0000000000000001E-4</v>
      </c>
      <c r="F13" s="57">
        <v>28.48</v>
      </c>
      <c r="G13" s="352" t="s">
        <v>193</v>
      </c>
      <c r="H13" s="70">
        <v>49</v>
      </c>
      <c r="I13" s="55">
        <v>2.1</v>
      </c>
      <c r="J13" s="355" t="s">
        <v>145</v>
      </c>
      <c r="K13" s="355" t="s">
        <v>145</v>
      </c>
      <c r="L13" s="57">
        <v>3.12</v>
      </c>
      <c r="M13" s="69">
        <v>2.42</v>
      </c>
      <c r="N13" s="68">
        <v>1.47</v>
      </c>
      <c r="O13" s="67">
        <v>1.45</v>
      </c>
      <c r="P13" s="66">
        <v>5.29</v>
      </c>
      <c r="Q13" s="65">
        <v>5.0199999999999996</v>
      </c>
    </row>
    <row r="14" spans="1:17" ht="12.95" customHeight="1" thickBot="1">
      <c r="A14" s="31" t="s">
        <v>43</v>
      </c>
      <c r="B14" s="30" t="s">
        <v>42</v>
      </c>
      <c r="C14" s="30" t="s">
        <v>41</v>
      </c>
      <c r="D14" s="50">
        <v>1</v>
      </c>
      <c r="E14" s="50" t="s">
        <v>194</v>
      </c>
      <c r="F14" s="49">
        <v>128.4</v>
      </c>
      <c r="G14" s="366" t="s">
        <v>193</v>
      </c>
      <c r="H14" s="203">
        <v>11</v>
      </c>
      <c r="I14" s="48">
        <v>1.25</v>
      </c>
      <c r="J14" s="367" t="s">
        <v>145</v>
      </c>
      <c r="K14" s="367" t="s">
        <v>145</v>
      </c>
      <c r="L14" s="49">
        <v>0.77</v>
      </c>
      <c r="M14" s="204">
        <v>0.19</v>
      </c>
      <c r="N14" s="205">
        <v>0.05</v>
      </c>
      <c r="O14" s="206">
        <v>0.04</v>
      </c>
      <c r="P14" s="207">
        <v>0.97</v>
      </c>
      <c r="Q14" s="208">
        <v>0.74</v>
      </c>
    </row>
    <row r="16" spans="1:17">
      <c r="A16" t="s">
        <v>192</v>
      </c>
    </row>
    <row r="17" spans="1:1">
      <c r="A17" t="s">
        <v>164</v>
      </c>
    </row>
    <row r="18" spans="1:1">
      <c r="A18" t="s">
        <v>191</v>
      </c>
    </row>
    <row r="19" spans="1:1">
      <c r="A19" t="s">
        <v>190</v>
      </c>
    </row>
    <row r="20" spans="1:1">
      <c r="A20" t="s">
        <v>430</v>
      </c>
    </row>
  </sheetData>
  <pageMargins left="0.25" right="0.25" top="0.75" bottom="0.75" header="0.3" footer="0.3"/>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809D6-E051-448B-B965-BE495C1A0D0C}">
  <sheetPr codeName="Sheet14">
    <pageSetUpPr fitToPage="1"/>
  </sheetPr>
  <dimension ref="A1:O20"/>
  <sheetViews>
    <sheetView zoomScale="112" zoomScaleNormal="112" workbookViewId="0">
      <selection activeCell="Q16" sqref="Q16"/>
    </sheetView>
  </sheetViews>
  <sheetFormatPr defaultRowHeight="15"/>
  <cols>
    <col min="1" max="1" width="17.42578125" customWidth="1"/>
    <col min="2" max="2" width="15.5703125" customWidth="1"/>
    <col min="3" max="3" width="14.140625" customWidth="1"/>
    <col min="5" max="5" width="9.85546875" customWidth="1"/>
    <col min="7" max="7" width="13.5703125" customWidth="1"/>
  </cols>
  <sheetData>
    <row r="1" spans="1:15" ht="15.75" thickBot="1">
      <c r="A1" s="47" t="s">
        <v>209</v>
      </c>
      <c r="D1" s="29"/>
      <c r="E1" s="29"/>
    </row>
    <row r="2" spans="1:15" ht="74.45" customHeight="1">
      <c r="A2" s="274" t="s">
        <v>117</v>
      </c>
      <c r="B2" s="275" t="s">
        <v>116</v>
      </c>
      <c r="C2" s="275" t="s">
        <v>115</v>
      </c>
      <c r="D2" s="275" t="s">
        <v>162</v>
      </c>
      <c r="E2" s="275" t="s">
        <v>207</v>
      </c>
      <c r="F2" s="275" t="s">
        <v>206</v>
      </c>
      <c r="G2" s="288" t="s">
        <v>205</v>
      </c>
      <c r="H2" s="288" t="s">
        <v>204</v>
      </c>
      <c r="I2" s="338" t="s">
        <v>203</v>
      </c>
      <c r="J2" s="276" t="s">
        <v>201</v>
      </c>
      <c r="K2" s="276" t="s">
        <v>200</v>
      </c>
      <c r="L2" s="276" t="s">
        <v>198</v>
      </c>
      <c r="M2" s="365" t="s">
        <v>197</v>
      </c>
      <c r="N2" s="294" t="s">
        <v>504</v>
      </c>
      <c r="O2" s="295" t="s">
        <v>505</v>
      </c>
    </row>
    <row r="3" spans="1:15">
      <c r="A3" s="280" t="s">
        <v>108</v>
      </c>
      <c r="B3" s="41" t="s">
        <v>107</v>
      </c>
      <c r="C3" s="41" t="s">
        <v>106</v>
      </c>
      <c r="D3" s="39">
        <v>0.2</v>
      </c>
      <c r="E3" s="39">
        <v>7.0000000000000001E-3</v>
      </c>
      <c r="F3" s="53">
        <v>35.549999999999997</v>
      </c>
      <c r="G3" s="346" t="s">
        <v>193</v>
      </c>
      <c r="H3" s="76">
        <v>97.48</v>
      </c>
      <c r="I3" s="339">
        <v>0.19</v>
      </c>
      <c r="J3" s="73">
        <v>0.17</v>
      </c>
      <c r="K3" s="53">
        <v>0.11</v>
      </c>
      <c r="L3" s="53">
        <v>0.11</v>
      </c>
      <c r="M3" s="73">
        <v>0.12</v>
      </c>
      <c r="N3" s="385">
        <v>0.2</v>
      </c>
      <c r="O3" s="372">
        <v>0.16</v>
      </c>
    </row>
    <row r="4" spans="1:15">
      <c r="A4" s="282" t="s">
        <v>104</v>
      </c>
      <c r="B4" s="35" t="s">
        <v>103</v>
      </c>
      <c r="C4" s="35" t="s">
        <v>102</v>
      </c>
      <c r="D4" s="34">
        <v>0.5</v>
      </c>
      <c r="E4" s="34" t="s">
        <v>194</v>
      </c>
      <c r="F4" s="57">
        <v>90.06</v>
      </c>
      <c r="G4" s="352" t="s">
        <v>193</v>
      </c>
      <c r="H4" s="70">
        <v>15</v>
      </c>
      <c r="I4" s="340">
        <v>0.62</v>
      </c>
      <c r="J4" s="67">
        <v>0.42</v>
      </c>
      <c r="K4" s="57">
        <v>0.33</v>
      </c>
      <c r="L4" s="57">
        <v>0.08</v>
      </c>
      <c r="M4" s="67">
        <v>0.05</v>
      </c>
      <c r="N4" s="386">
        <v>0.67</v>
      </c>
      <c r="O4" s="373">
        <v>0.56999999999999995</v>
      </c>
    </row>
    <row r="5" spans="1:15">
      <c r="A5" s="280" t="s">
        <v>98</v>
      </c>
      <c r="B5" s="41" t="s">
        <v>97</v>
      </c>
      <c r="C5" s="41" t="s">
        <v>96</v>
      </c>
      <c r="D5" s="39">
        <v>0.5</v>
      </c>
      <c r="E5" s="39">
        <v>0.69610000000000005</v>
      </c>
      <c r="F5" s="53">
        <v>0</v>
      </c>
      <c r="G5" s="346" t="s">
        <v>193</v>
      </c>
      <c r="H5" s="346" t="s">
        <v>429</v>
      </c>
      <c r="I5" s="339">
        <v>0.6</v>
      </c>
      <c r="J5" s="73">
        <v>0.54</v>
      </c>
      <c r="K5" s="53">
        <v>0.53</v>
      </c>
      <c r="L5" s="53">
        <v>0.53</v>
      </c>
      <c r="M5" s="73">
        <v>0.61</v>
      </c>
      <c r="N5" s="385">
        <v>0.56999999999999995</v>
      </c>
      <c r="O5" s="372">
        <v>0.61</v>
      </c>
    </row>
    <row r="6" spans="1:15">
      <c r="A6" s="282" t="s">
        <v>92</v>
      </c>
      <c r="B6" s="35" t="s">
        <v>91</v>
      </c>
      <c r="C6" s="43" t="s">
        <v>90</v>
      </c>
      <c r="D6" s="34">
        <v>0.5</v>
      </c>
      <c r="E6" s="34" t="s">
        <v>194</v>
      </c>
      <c r="F6" s="57">
        <v>29.32</v>
      </c>
      <c r="G6" s="352" t="s">
        <v>193</v>
      </c>
      <c r="H6" s="70">
        <v>47</v>
      </c>
      <c r="I6" s="340">
        <v>0.43</v>
      </c>
      <c r="J6" s="67">
        <v>0.4</v>
      </c>
      <c r="K6" s="57">
        <v>0.36</v>
      </c>
      <c r="L6" s="57">
        <v>0.2</v>
      </c>
      <c r="M6" s="67">
        <v>0.19</v>
      </c>
      <c r="N6" s="386">
        <v>0.2</v>
      </c>
      <c r="O6" s="373">
        <v>0.34</v>
      </c>
    </row>
    <row r="7" spans="1:15">
      <c r="A7" s="280" t="s">
        <v>87</v>
      </c>
      <c r="B7" s="41" t="s">
        <v>86</v>
      </c>
      <c r="C7" s="41" t="s">
        <v>85</v>
      </c>
      <c r="D7" s="39">
        <v>0.2</v>
      </c>
      <c r="E7" s="39">
        <v>0.3997</v>
      </c>
      <c r="F7" s="53">
        <v>0</v>
      </c>
      <c r="G7" s="346" t="s">
        <v>193</v>
      </c>
      <c r="H7" s="346" t="s">
        <v>429</v>
      </c>
      <c r="I7" s="339">
        <v>0.27</v>
      </c>
      <c r="J7" s="73">
        <v>0.28999999999999998</v>
      </c>
      <c r="K7" s="53">
        <v>0.26</v>
      </c>
      <c r="L7" s="53">
        <v>0.27</v>
      </c>
      <c r="M7" s="73">
        <v>0.31</v>
      </c>
      <c r="N7" s="385">
        <v>0.31</v>
      </c>
      <c r="O7" s="372">
        <v>0.31</v>
      </c>
    </row>
    <row r="8" spans="1:15">
      <c r="A8" s="282" t="s">
        <v>83</v>
      </c>
      <c r="B8" s="35" t="s">
        <v>82</v>
      </c>
      <c r="C8" s="35" t="s">
        <v>81</v>
      </c>
      <c r="D8" s="34">
        <v>0.2</v>
      </c>
      <c r="E8" s="34">
        <v>2.3E-3</v>
      </c>
      <c r="F8" s="57">
        <v>85.95</v>
      </c>
      <c r="G8" s="352" t="s">
        <v>193</v>
      </c>
      <c r="H8" s="70">
        <v>40.31</v>
      </c>
      <c r="I8" s="340">
        <v>0.08</v>
      </c>
      <c r="J8" s="67">
        <v>0.13</v>
      </c>
      <c r="K8" s="57">
        <v>0.15</v>
      </c>
      <c r="L8" s="57">
        <v>7.0000000000000007E-2</v>
      </c>
      <c r="M8" s="67">
        <v>0.04</v>
      </c>
      <c r="N8" s="386">
        <v>0.04</v>
      </c>
      <c r="O8" s="373">
        <v>0.09</v>
      </c>
    </row>
    <row r="9" spans="1:15">
      <c r="A9" s="280" t="s">
        <v>77</v>
      </c>
      <c r="B9" s="41" t="s">
        <v>76</v>
      </c>
      <c r="C9" s="41" t="s">
        <v>75</v>
      </c>
      <c r="D9" s="39">
        <v>1</v>
      </c>
      <c r="E9" s="39" t="s">
        <v>194</v>
      </c>
      <c r="F9" s="53">
        <v>17.55</v>
      </c>
      <c r="G9" s="346" t="s">
        <v>193</v>
      </c>
      <c r="H9" s="76">
        <v>78.97</v>
      </c>
      <c r="I9" s="339">
        <v>0.47</v>
      </c>
      <c r="J9" s="73">
        <v>0.43</v>
      </c>
      <c r="K9" s="53">
        <v>0.41</v>
      </c>
      <c r="L9" s="53">
        <v>0.33</v>
      </c>
      <c r="M9" s="73">
        <v>0.27</v>
      </c>
      <c r="N9" s="385">
        <v>0.39</v>
      </c>
      <c r="O9" s="372">
        <v>0.39</v>
      </c>
    </row>
    <row r="10" spans="1:15">
      <c r="A10" s="282" t="s">
        <v>73</v>
      </c>
      <c r="B10" s="35" t="s">
        <v>72</v>
      </c>
      <c r="C10" s="35" t="s">
        <v>71</v>
      </c>
      <c r="D10" s="34">
        <v>0.5</v>
      </c>
      <c r="E10" s="34" t="s">
        <v>194</v>
      </c>
      <c r="F10" s="57">
        <v>48.02</v>
      </c>
      <c r="G10" s="70">
        <v>30.34</v>
      </c>
      <c r="H10" s="70">
        <v>29</v>
      </c>
      <c r="I10" s="340">
        <v>0.37</v>
      </c>
      <c r="J10" s="67">
        <v>0.27</v>
      </c>
      <c r="K10" s="57">
        <v>0.26</v>
      </c>
      <c r="L10" s="57">
        <v>0.13</v>
      </c>
      <c r="M10" s="67">
        <v>0.08</v>
      </c>
      <c r="N10" s="386">
        <v>0.26</v>
      </c>
      <c r="O10" s="374">
        <v>0.16</v>
      </c>
    </row>
    <row r="11" spans="1:15">
      <c r="A11" s="280" t="s">
        <v>67</v>
      </c>
      <c r="B11" s="41" t="s">
        <v>66</v>
      </c>
      <c r="C11" s="41" t="s">
        <v>65</v>
      </c>
      <c r="D11" s="39">
        <v>0.5</v>
      </c>
      <c r="E11" s="39" t="s">
        <v>194</v>
      </c>
      <c r="F11" s="53">
        <v>114.94</v>
      </c>
      <c r="G11" s="346" t="s">
        <v>193</v>
      </c>
      <c r="H11" s="76">
        <v>12</v>
      </c>
      <c r="I11" s="339">
        <v>0.39</v>
      </c>
      <c r="J11" s="73">
        <v>0.18</v>
      </c>
      <c r="K11" s="53">
        <v>0.11</v>
      </c>
      <c r="L11" s="53">
        <v>0.03</v>
      </c>
      <c r="M11" s="73" t="s">
        <v>187</v>
      </c>
      <c r="N11" s="385">
        <v>0.37</v>
      </c>
      <c r="O11" s="372">
        <v>0.35</v>
      </c>
    </row>
    <row r="12" spans="1:15" ht="17.100000000000001" customHeight="1">
      <c r="A12" s="321" t="s">
        <v>31</v>
      </c>
      <c r="B12" s="60" t="s">
        <v>30</v>
      </c>
      <c r="C12" s="60" t="s">
        <v>29</v>
      </c>
      <c r="D12" s="34">
        <v>0.2</v>
      </c>
      <c r="E12" s="34" t="s">
        <v>194</v>
      </c>
      <c r="F12" s="57">
        <v>233.85</v>
      </c>
      <c r="G12" s="352" t="s">
        <v>193</v>
      </c>
      <c r="H12" s="70">
        <v>15</v>
      </c>
      <c r="I12" s="340">
        <v>0.16</v>
      </c>
      <c r="J12" s="67">
        <v>0.14000000000000001</v>
      </c>
      <c r="K12" s="57">
        <v>0.13</v>
      </c>
      <c r="L12" s="57">
        <v>0.03</v>
      </c>
      <c r="M12" s="67">
        <v>0.01</v>
      </c>
      <c r="N12" s="386">
        <v>0.13</v>
      </c>
      <c r="O12" s="373">
        <v>0.16</v>
      </c>
    </row>
    <row r="13" spans="1:15">
      <c r="A13" s="331" t="s">
        <v>37</v>
      </c>
      <c r="B13" s="59" t="s">
        <v>36</v>
      </c>
      <c r="C13" s="59" t="s">
        <v>35</v>
      </c>
      <c r="D13" s="39">
        <v>0.5</v>
      </c>
      <c r="E13" s="39" t="s">
        <v>194</v>
      </c>
      <c r="F13" s="53">
        <v>317.60000000000002</v>
      </c>
      <c r="G13" s="346" t="s">
        <v>193</v>
      </c>
      <c r="H13" s="76">
        <v>4</v>
      </c>
      <c r="I13" s="339">
        <v>0.4</v>
      </c>
      <c r="J13" s="73">
        <v>0.1</v>
      </c>
      <c r="K13" s="53">
        <v>0.04</v>
      </c>
      <c r="L13" s="53" t="s">
        <v>187</v>
      </c>
      <c r="M13" s="73" t="s">
        <v>187</v>
      </c>
      <c r="N13" s="387" t="s">
        <v>187</v>
      </c>
      <c r="O13" s="375" t="s">
        <v>187</v>
      </c>
    </row>
    <row r="14" spans="1:15" ht="15.75" thickBot="1">
      <c r="A14" s="376" t="s">
        <v>55</v>
      </c>
      <c r="B14" s="377" t="s">
        <v>54</v>
      </c>
      <c r="C14" s="377" t="s">
        <v>53</v>
      </c>
      <c r="D14" s="378">
        <v>0.2</v>
      </c>
      <c r="E14" s="378">
        <v>5.9999999999999995E-4</v>
      </c>
      <c r="F14" s="379">
        <v>67.05</v>
      </c>
      <c r="G14" s="380">
        <v>13.3</v>
      </c>
      <c r="H14" s="381">
        <v>51.68</v>
      </c>
      <c r="I14" s="384">
        <v>0.11</v>
      </c>
      <c r="J14" s="382">
        <v>0.19</v>
      </c>
      <c r="K14" s="380">
        <v>0.16</v>
      </c>
      <c r="L14" s="380">
        <v>0.08</v>
      </c>
      <c r="M14" s="382">
        <v>7.0000000000000007E-2</v>
      </c>
      <c r="N14" s="388">
        <v>0.1</v>
      </c>
      <c r="O14" s="383">
        <v>7.0000000000000007E-2</v>
      </c>
    </row>
    <row r="16" spans="1:15">
      <c r="A16" t="s">
        <v>192</v>
      </c>
    </row>
    <row r="17" spans="1:1">
      <c r="A17" t="s">
        <v>164</v>
      </c>
    </row>
    <row r="18" spans="1:1">
      <c r="A18" t="s">
        <v>191</v>
      </c>
    </row>
    <row r="19" spans="1:1">
      <c r="A19" t="s">
        <v>448</v>
      </c>
    </row>
    <row r="20" spans="1:1">
      <c r="A20" t="s">
        <v>190</v>
      </c>
    </row>
  </sheetData>
  <pageMargins left="0.25" right="0.25" top="0.75" bottom="0.75" header="0.3" footer="0.3"/>
  <pageSetup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50FF-4FE1-4F12-A3BB-33000976D361}">
  <sheetPr codeName="Sheet6">
    <pageSetUpPr fitToPage="1"/>
  </sheetPr>
  <dimension ref="A1:T70"/>
  <sheetViews>
    <sheetView zoomScale="87" zoomScaleNormal="87" workbookViewId="0">
      <selection activeCell="G33" sqref="G33"/>
    </sheetView>
  </sheetViews>
  <sheetFormatPr defaultRowHeight="15"/>
  <cols>
    <col min="1" max="1" width="38.85546875" customWidth="1"/>
    <col min="2" max="2" width="6.85546875" customWidth="1"/>
    <col min="3" max="3" width="6.28515625" customWidth="1"/>
    <col min="4" max="4" width="12.140625" customWidth="1"/>
    <col min="5" max="5" width="9.28515625" customWidth="1"/>
    <col min="6" max="6" width="9.5703125" customWidth="1"/>
    <col min="7" max="7" width="9.42578125" customWidth="1"/>
    <col min="8" max="8" width="8.85546875" customWidth="1"/>
    <col min="9" max="9" width="9" customWidth="1"/>
    <col min="10" max="10" width="9.140625" customWidth="1"/>
    <col min="11" max="11" width="10.42578125" customWidth="1"/>
    <col min="12" max="12" width="8.5703125" customWidth="1"/>
    <col min="13" max="13" width="7.42578125" customWidth="1"/>
    <col min="14" max="14" width="14.42578125" customWidth="1"/>
    <col min="15" max="15" width="8.140625" customWidth="1"/>
    <col min="16" max="16" width="7.140625" customWidth="1"/>
    <col min="17" max="17" width="8.5703125" customWidth="1"/>
    <col min="18" max="18" width="9.42578125" style="85" customWidth="1"/>
    <col min="19" max="19" width="15.42578125" customWidth="1"/>
  </cols>
  <sheetData>
    <row r="1" spans="1:20" ht="14.1" customHeight="1"/>
    <row r="2" spans="1:20" hidden="1"/>
    <row r="3" spans="1:20" ht="48.6" customHeight="1">
      <c r="A3" s="84" t="s">
        <v>210</v>
      </c>
      <c r="I3" s="572" t="s">
        <v>494</v>
      </c>
      <c r="J3" s="572"/>
      <c r="K3" s="573" t="s">
        <v>495</v>
      </c>
      <c r="L3" s="573"/>
      <c r="M3" s="574" t="s">
        <v>211</v>
      </c>
      <c r="N3" s="574"/>
      <c r="O3" s="575" t="s">
        <v>212</v>
      </c>
      <c r="P3" s="575"/>
    </row>
    <row r="4" spans="1:20" ht="52.5" customHeight="1" thickBot="1">
      <c r="A4" s="86" t="s">
        <v>213</v>
      </c>
      <c r="B4" s="86" t="s">
        <v>214</v>
      </c>
      <c r="C4" s="86" t="s">
        <v>376</v>
      </c>
      <c r="D4" s="86" t="s">
        <v>215</v>
      </c>
      <c r="E4" s="86" t="s">
        <v>216</v>
      </c>
      <c r="F4" s="86" t="s">
        <v>217</v>
      </c>
      <c r="G4" s="86" t="s">
        <v>218</v>
      </c>
      <c r="H4" s="86" t="s">
        <v>219</v>
      </c>
      <c r="I4" s="86" t="s">
        <v>220</v>
      </c>
      <c r="J4" s="86" t="s">
        <v>221</v>
      </c>
      <c r="K4" s="86" t="s">
        <v>222</v>
      </c>
      <c r="L4" s="86" t="s">
        <v>223</v>
      </c>
      <c r="M4" s="86" t="s">
        <v>224</v>
      </c>
      <c r="N4" s="86" t="s">
        <v>225</v>
      </c>
      <c r="O4" s="86" t="s">
        <v>226</v>
      </c>
      <c r="P4" s="86" t="s">
        <v>227</v>
      </c>
      <c r="Q4" s="86" t="s">
        <v>228</v>
      </c>
      <c r="R4" s="87" t="s">
        <v>459</v>
      </c>
      <c r="S4" s="47" t="s">
        <v>506</v>
      </c>
      <c r="T4" s="47"/>
    </row>
    <row r="5" spans="1:20">
      <c r="A5" s="88" t="s">
        <v>229</v>
      </c>
      <c r="B5" s="89">
        <v>361.66</v>
      </c>
      <c r="C5" s="89">
        <v>3.7</v>
      </c>
      <c r="D5" s="89" t="s">
        <v>230</v>
      </c>
      <c r="E5" s="89">
        <v>3.04</v>
      </c>
      <c r="F5" s="89">
        <v>0.55000000000000004</v>
      </c>
      <c r="G5" s="89">
        <v>6.5899999999999997E-4</v>
      </c>
      <c r="H5" s="90"/>
      <c r="I5" s="89">
        <v>0</v>
      </c>
      <c r="J5" s="89">
        <v>0.97616000000000003</v>
      </c>
      <c r="K5" s="89">
        <v>0</v>
      </c>
      <c r="L5" s="89">
        <v>1</v>
      </c>
      <c r="M5" s="90"/>
      <c r="N5" s="90"/>
      <c r="O5" s="90"/>
      <c r="P5" s="90"/>
      <c r="Q5" s="89">
        <v>4.4000000000000003E-3</v>
      </c>
      <c r="R5" s="164">
        <v>5201.6992566257413</v>
      </c>
      <c r="S5">
        <f>I5/J5</f>
        <v>0</v>
      </c>
    </row>
    <row r="6" spans="1:20">
      <c r="A6" s="91" t="s">
        <v>231</v>
      </c>
      <c r="B6">
        <v>361.66</v>
      </c>
      <c r="C6">
        <v>3.7</v>
      </c>
      <c r="D6" t="s">
        <v>230</v>
      </c>
      <c r="E6">
        <v>3.04</v>
      </c>
      <c r="F6">
        <v>0.55000000000000004</v>
      </c>
      <c r="G6">
        <v>6.5899999999999997E-4</v>
      </c>
      <c r="H6">
        <v>1.38</v>
      </c>
      <c r="I6">
        <v>0</v>
      </c>
      <c r="J6">
        <v>0.97616000000000003</v>
      </c>
      <c r="K6">
        <v>0</v>
      </c>
      <c r="L6">
        <v>1</v>
      </c>
      <c r="M6" s="92"/>
      <c r="N6" s="92"/>
      <c r="O6" s="92"/>
      <c r="P6" s="92"/>
      <c r="Q6">
        <v>4.4000000000000003E-3</v>
      </c>
      <c r="R6" s="165">
        <v>2786.8134380734082</v>
      </c>
    </row>
    <row r="7" spans="1:20">
      <c r="A7" s="91" t="s">
        <v>232</v>
      </c>
      <c r="B7">
        <v>361.66</v>
      </c>
      <c r="C7">
        <v>3.7</v>
      </c>
      <c r="D7" t="s">
        <v>230</v>
      </c>
      <c r="E7">
        <v>3.04</v>
      </c>
      <c r="F7">
        <v>0.55000000000000004</v>
      </c>
      <c r="G7">
        <v>6.5899999999999997E-4</v>
      </c>
      <c r="H7" s="92"/>
      <c r="I7" s="92"/>
      <c r="J7" s="92"/>
      <c r="K7" s="92"/>
      <c r="L7" s="92"/>
      <c r="M7">
        <v>0</v>
      </c>
      <c r="N7">
        <v>0.97616000000000003</v>
      </c>
      <c r="O7">
        <v>0</v>
      </c>
      <c r="P7">
        <v>0.97616000000000003</v>
      </c>
      <c r="Q7">
        <v>4.0000000000000002E-4</v>
      </c>
      <c r="R7" s="165">
        <v>5201.6992566257413</v>
      </c>
    </row>
    <row r="8" spans="1:20">
      <c r="A8" s="91" t="s">
        <v>233</v>
      </c>
      <c r="B8">
        <v>361.66</v>
      </c>
      <c r="C8">
        <v>3.7</v>
      </c>
      <c r="D8" t="s">
        <v>230</v>
      </c>
      <c r="E8">
        <v>3.04</v>
      </c>
      <c r="F8">
        <v>0.55000000000000004</v>
      </c>
      <c r="G8">
        <v>6.5899999999999997E-4</v>
      </c>
      <c r="H8">
        <v>1.38</v>
      </c>
      <c r="I8" s="92"/>
      <c r="J8" s="92"/>
      <c r="K8" s="92"/>
      <c r="L8" s="92"/>
      <c r="M8">
        <v>0</v>
      </c>
      <c r="N8">
        <v>0.97616000000000003</v>
      </c>
      <c r="O8">
        <v>0</v>
      </c>
      <c r="P8">
        <v>0.97616000000000003</v>
      </c>
      <c r="Q8">
        <v>4.4000000000000003E-3</v>
      </c>
      <c r="R8" s="165">
        <v>2786.8130000000001</v>
      </c>
    </row>
    <row r="9" spans="1:20">
      <c r="A9" s="91" t="s">
        <v>234</v>
      </c>
      <c r="B9">
        <v>361.66</v>
      </c>
      <c r="C9">
        <v>3.7</v>
      </c>
      <c r="D9" t="s">
        <v>230</v>
      </c>
      <c r="E9">
        <v>3.04</v>
      </c>
      <c r="F9">
        <v>0.55000000000000004</v>
      </c>
      <c r="G9">
        <v>6.5899999999999997E-4</v>
      </c>
      <c r="H9" s="92"/>
      <c r="I9">
        <v>0</v>
      </c>
      <c r="J9">
        <v>0.97616000000000003</v>
      </c>
      <c r="K9">
        <v>0</v>
      </c>
      <c r="L9">
        <v>1</v>
      </c>
      <c r="M9" s="92"/>
      <c r="N9" s="92"/>
      <c r="O9" s="92"/>
      <c r="P9" s="92"/>
      <c r="Q9">
        <v>4.4000000000000003E-3</v>
      </c>
      <c r="R9" s="165">
        <v>5201.6992566257413</v>
      </c>
    </row>
    <row r="10" spans="1:20" ht="15.75" thickBot="1">
      <c r="A10" s="93" t="s">
        <v>235</v>
      </c>
      <c r="B10" s="94">
        <v>361.66</v>
      </c>
      <c r="C10" s="94">
        <v>3.7</v>
      </c>
      <c r="D10" s="94" t="s">
        <v>230</v>
      </c>
      <c r="E10" s="94">
        <v>3.04</v>
      </c>
      <c r="F10" s="94">
        <v>0.55000000000000004</v>
      </c>
      <c r="G10" s="94">
        <v>6.5899999999999997E-4</v>
      </c>
      <c r="H10" s="94">
        <v>1.38</v>
      </c>
      <c r="I10" s="94">
        <v>0</v>
      </c>
      <c r="J10" s="94">
        <v>0.97616000000000003</v>
      </c>
      <c r="K10" s="94">
        <v>0</v>
      </c>
      <c r="L10" s="94">
        <v>1</v>
      </c>
      <c r="M10" s="95"/>
      <c r="N10" s="95"/>
      <c r="O10" s="95"/>
      <c r="P10" s="95"/>
      <c r="Q10" s="94">
        <v>4.4000000000000003E-3</v>
      </c>
      <c r="R10" s="166">
        <v>2786.8134380734082</v>
      </c>
    </row>
    <row r="11" spans="1:20">
      <c r="A11" s="88" t="s">
        <v>236</v>
      </c>
      <c r="B11" s="89">
        <v>183.16</v>
      </c>
      <c r="C11" s="89">
        <v>-0.85</v>
      </c>
      <c r="D11" s="89" t="s">
        <v>230</v>
      </c>
      <c r="E11" s="89">
        <v>7.64</v>
      </c>
      <c r="F11" s="89">
        <v>0.55000000000000004</v>
      </c>
      <c r="G11" s="89">
        <v>0.76271999999999995</v>
      </c>
      <c r="H11" s="90"/>
      <c r="I11" s="89">
        <v>0</v>
      </c>
      <c r="J11" s="89">
        <v>1</v>
      </c>
      <c r="K11">
        <v>0</v>
      </c>
      <c r="L11">
        <v>1</v>
      </c>
      <c r="M11" s="90"/>
      <c r="N11" s="90"/>
      <c r="O11" s="90"/>
      <c r="P11" s="90"/>
      <c r="Q11" s="89">
        <v>5.1178999999999997</v>
      </c>
      <c r="R11" s="167">
        <v>8.8303100000000008</v>
      </c>
      <c r="S11">
        <f>I11/J11</f>
        <v>0</v>
      </c>
    </row>
    <row r="12" spans="1:20">
      <c r="A12" s="91" t="s">
        <v>237</v>
      </c>
      <c r="B12">
        <v>183.16</v>
      </c>
      <c r="C12">
        <v>-0.85</v>
      </c>
      <c r="D12" t="s">
        <v>230</v>
      </c>
      <c r="E12">
        <v>7.64</v>
      </c>
      <c r="F12">
        <v>0.55000000000000004</v>
      </c>
      <c r="G12">
        <v>0.76271999999999995</v>
      </c>
      <c r="H12">
        <v>4.165</v>
      </c>
      <c r="I12">
        <v>0</v>
      </c>
      <c r="J12">
        <v>1</v>
      </c>
      <c r="K12">
        <v>0</v>
      </c>
      <c r="L12">
        <v>1</v>
      </c>
      <c r="M12" s="92"/>
      <c r="N12" s="92"/>
      <c r="O12" s="92"/>
      <c r="P12" s="92"/>
      <c r="Q12">
        <v>5.1178999999999997</v>
      </c>
      <c r="R12" s="168">
        <v>6.7862</v>
      </c>
    </row>
    <row r="13" spans="1:20">
      <c r="A13" s="91" t="s">
        <v>238</v>
      </c>
      <c r="B13">
        <v>183.16</v>
      </c>
      <c r="C13">
        <v>-0.85</v>
      </c>
      <c r="D13" t="s">
        <v>230</v>
      </c>
      <c r="E13">
        <v>7.64</v>
      </c>
      <c r="F13">
        <v>0.55000000000000004</v>
      </c>
      <c r="G13">
        <v>0.76271999999999995</v>
      </c>
      <c r="H13" s="92"/>
      <c r="I13" s="92"/>
      <c r="J13" s="92"/>
      <c r="K13" s="92"/>
      <c r="L13" s="92"/>
      <c r="M13">
        <v>0</v>
      </c>
      <c r="N13">
        <v>1</v>
      </c>
      <c r="O13">
        <v>0</v>
      </c>
      <c r="P13">
        <v>1</v>
      </c>
      <c r="Q13">
        <v>5.1178999999999997</v>
      </c>
      <c r="R13" s="168">
        <v>8.8302999999999994</v>
      </c>
    </row>
    <row r="14" spans="1:20">
      <c r="A14" s="91" t="s">
        <v>239</v>
      </c>
      <c r="B14">
        <v>183.16</v>
      </c>
      <c r="C14">
        <v>-0.85</v>
      </c>
      <c r="D14" t="s">
        <v>230</v>
      </c>
      <c r="E14">
        <v>7.64</v>
      </c>
      <c r="F14">
        <v>0.55000000000000004</v>
      </c>
      <c r="G14">
        <v>0.76271999999999995</v>
      </c>
      <c r="H14">
        <v>4.165</v>
      </c>
      <c r="I14" s="92"/>
      <c r="J14" s="92"/>
      <c r="K14" s="92"/>
      <c r="L14" s="92"/>
      <c r="M14">
        <v>0</v>
      </c>
      <c r="N14">
        <v>1</v>
      </c>
      <c r="O14">
        <v>0</v>
      </c>
      <c r="P14">
        <v>1</v>
      </c>
      <c r="Q14">
        <v>5.1178999999999997</v>
      </c>
      <c r="R14" s="168">
        <v>6.7862</v>
      </c>
    </row>
    <row r="15" spans="1:20">
      <c r="A15" s="91" t="s">
        <v>240</v>
      </c>
      <c r="B15">
        <v>183.16</v>
      </c>
      <c r="C15">
        <v>-0.85</v>
      </c>
      <c r="D15" t="s">
        <v>230</v>
      </c>
      <c r="E15">
        <v>7.64</v>
      </c>
      <c r="F15">
        <v>0.55000000000000004</v>
      </c>
      <c r="G15">
        <v>0.76271999999999995</v>
      </c>
      <c r="H15" s="92"/>
      <c r="I15">
        <v>0</v>
      </c>
      <c r="J15">
        <v>1</v>
      </c>
      <c r="K15">
        <v>35.5</v>
      </c>
      <c r="L15">
        <v>1</v>
      </c>
      <c r="M15" s="92"/>
      <c r="N15" s="92"/>
      <c r="O15" s="92"/>
      <c r="P15" s="92"/>
      <c r="Q15">
        <v>5.1178999999999997</v>
      </c>
      <c r="R15" s="168">
        <v>8.2680500000000006</v>
      </c>
    </row>
    <row r="16" spans="1:20" ht="15.75" thickBot="1">
      <c r="A16" s="91" t="s">
        <v>241</v>
      </c>
      <c r="B16">
        <v>183.16</v>
      </c>
      <c r="C16">
        <v>-0.85</v>
      </c>
      <c r="D16" t="s">
        <v>230</v>
      </c>
      <c r="E16">
        <v>7.64</v>
      </c>
      <c r="F16">
        <v>0.55000000000000004</v>
      </c>
      <c r="G16">
        <v>0.76271999999999995</v>
      </c>
      <c r="H16">
        <v>4.165</v>
      </c>
      <c r="I16">
        <v>0</v>
      </c>
      <c r="J16">
        <v>1</v>
      </c>
      <c r="K16">
        <v>35.5</v>
      </c>
      <c r="L16">
        <v>1</v>
      </c>
      <c r="M16" s="92"/>
      <c r="N16" s="92"/>
      <c r="O16" s="92"/>
      <c r="P16" s="92"/>
      <c r="Q16">
        <v>5.1178999999999997</v>
      </c>
      <c r="R16" s="168">
        <v>6.3277900000000002</v>
      </c>
    </row>
    <row r="17" spans="1:19">
      <c r="A17" s="88" t="s">
        <v>242</v>
      </c>
      <c r="B17" s="89">
        <v>318.37</v>
      </c>
      <c r="C17" s="89">
        <v>3.69</v>
      </c>
      <c r="D17" s="89" t="s">
        <v>243</v>
      </c>
      <c r="E17" s="89">
        <v>3.39</v>
      </c>
      <c r="F17" s="89">
        <v>2.2418</v>
      </c>
      <c r="G17" s="89">
        <v>0.14637</v>
      </c>
      <c r="H17" s="90"/>
      <c r="I17" s="89">
        <v>28.48</v>
      </c>
      <c r="J17" s="89">
        <v>0.62256</v>
      </c>
      <c r="K17" s="89">
        <v>0</v>
      </c>
      <c r="L17" s="89">
        <v>1</v>
      </c>
      <c r="M17" s="90"/>
      <c r="N17" s="90"/>
      <c r="O17" s="90"/>
      <c r="P17" s="90"/>
      <c r="Q17" s="89">
        <v>0.98209999999999997</v>
      </c>
      <c r="R17" s="167">
        <v>1.4198</v>
      </c>
      <c r="S17">
        <f>I17/J17</f>
        <v>45.746594705731177</v>
      </c>
    </row>
    <row r="18" spans="1:19">
      <c r="A18" s="91" t="s">
        <v>244</v>
      </c>
      <c r="B18">
        <v>318.37</v>
      </c>
      <c r="C18">
        <v>3.69</v>
      </c>
      <c r="D18" t="s">
        <v>243</v>
      </c>
      <c r="E18">
        <v>3.39</v>
      </c>
      <c r="F18">
        <v>2.2418</v>
      </c>
      <c r="G18">
        <v>0.14637</v>
      </c>
      <c r="H18">
        <v>3.35</v>
      </c>
      <c r="I18">
        <v>28.48</v>
      </c>
      <c r="J18">
        <v>0.62256</v>
      </c>
      <c r="K18">
        <v>0</v>
      </c>
      <c r="L18">
        <v>1</v>
      </c>
      <c r="M18" s="92"/>
      <c r="N18" s="92"/>
      <c r="O18" s="92"/>
      <c r="P18" s="92"/>
      <c r="Q18">
        <v>0.98209999999999997</v>
      </c>
      <c r="R18" s="168">
        <v>1.1158999999999999</v>
      </c>
    </row>
    <row r="19" spans="1:19">
      <c r="A19" s="91" t="s">
        <v>245</v>
      </c>
      <c r="B19">
        <v>318.37</v>
      </c>
      <c r="C19">
        <v>3.69</v>
      </c>
      <c r="D19" t="s">
        <v>243</v>
      </c>
      <c r="E19">
        <v>3.39</v>
      </c>
      <c r="F19">
        <v>2.2418</v>
      </c>
      <c r="G19">
        <v>0.14637</v>
      </c>
      <c r="H19" s="92"/>
      <c r="I19" s="92"/>
      <c r="J19" s="92"/>
      <c r="K19" s="92"/>
      <c r="L19" s="92"/>
      <c r="M19">
        <v>10.61</v>
      </c>
      <c r="N19">
        <v>0.62256</v>
      </c>
      <c r="O19">
        <v>17.87</v>
      </c>
      <c r="P19">
        <v>0.62256</v>
      </c>
      <c r="Q19">
        <v>0.98209999999999997</v>
      </c>
      <c r="R19" s="168">
        <v>1.3030999999999999</v>
      </c>
    </row>
    <row r="20" spans="1:19">
      <c r="A20" s="91" t="s">
        <v>246</v>
      </c>
      <c r="B20">
        <v>318.37</v>
      </c>
      <c r="C20">
        <v>3.69</v>
      </c>
      <c r="D20" t="s">
        <v>243</v>
      </c>
      <c r="E20">
        <v>3.39</v>
      </c>
      <c r="F20">
        <v>2.2418</v>
      </c>
      <c r="G20">
        <v>0.14637</v>
      </c>
      <c r="H20">
        <v>3.53</v>
      </c>
      <c r="I20" s="92"/>
      <c r="J20" s="92"/>
      <c r="K20" s="92"/>
      <c r="L20" s="92"/>
      <c r="M20">
        <v>10.61</v>
      </c>
      <c r="N20">
        <v>0.62256</v>
      </c>
      <c r="O20">
        <v>17.87</v>
      </c>
      <c r="P20">
        <v>0.62256</v>
      </c>
      <c r="Q20">
        <v>0.98209999999999997</v>
      </c>
      <c r="R20" s="168">
        <v>1.0072000000000001</v>
      </c>
    </row>
    <row r="21" spans="1:19">
      <c r="A21" s="91" t="s">
        <v>247</v>
      </c>
      <c r="B21">
        <v>318.37</v>
      </c>
      <c r="C21">
        <v>3.69</v>
      </c>
      <c r="D21" t="s">
        <v>243</v>
      </c>
      <c r="E21">
        <v>3.39</v>
      </c>
      <c r="F21">
        <v>2.2418</v>
      </c>
      <c r="G21">
        <v>0.14637</v>
      </c>
      <c r="H21" s="92"/>
      <c r="I21">
        <v>28.48</v>
      </c>
      <c r="J21">
        <v>0.62256</v>
      </c>
      <c r="K21">
        <v>13.3</v>
      </c>
      <c r="L21">
        <v>0.62256</v>
      </c>
      <c r="M21" s="92"/>
      <c r="N21" s="92"/>
      <c r="O21" s="92"/>
      <c r="P21" s="92"/>
      <c r="Q21">
        <v>0.98209999999999997</v>
      </c>
      <c r="R21" s="168">
        <v>1.3583000000000001</v>
      </c>
    </row>
    <row r="22" spans="1:19" ht="15.75" thickBot="1">
      <c r="A22" s="93" t="s">
        <v>248</v>
      </c>
      <c r="B22" s="94">
        <v>318.37</v>
      </c>
      <c r="C22" s="94">
        <v>3.69</v>
      </c>
      <c r="D22" s="94" t="s">
        <v>243</v>
      </c>
      <c r="E22" s="94">
        <v>3.39</v>
      </c>
      <c r="F22" s="94">
        <v>2.2418</v>
      </c>
      <c r="G22" s="94">
        <v>0.14637</v>
      </c>
      <c r="H22" s="94">
        <v>3.53</v>
      </c>
      <c r="I22" s="94">
        <v>28.48</v>
      </c>
      <c r="J22" s="94">
        <v>0.62256</v>
      </c>
      <c r="K22" s="94">
        <v>13.3</v>
      </c>
      <c r="L22" s="94">
        <v>0.62256</v>
      </c>
      <c r="M22" s="95"/>
      <c r="N22" s="95"/>
      <c r="O22" s="95"/>
      <c r="P22" s="95"/>
      <c r="Q22" s="94">
        <v>0.98209999999999997</v>
      </c>
      <c r="R22" s="169">
        <v>1.0806</v>
      </c>
    </row>
    <row r="23" spans="1:19">
      <c r="A23" s="88" t="s">
        <v>249</v>
      </c>
      <c r="B23" s="89">
        <v>304.33999999999997</v>
      </c>
      <c r="C23" s="89">
        <v>3.81</v>
      </c>
      <c r="D23" s="89" t="s">
        <v>243</v>
      </c>
      <c r="E23" s="89">
        <v>3.55</v>
      </c>
      <c r="F23" s="96">
        <v>0.94582999999999995</v>
      </c>
      <c r="G23" s="96">
        <v>3.0228000000000001E-2</v>
      </c>
      <c r="H23" s="90"/>
      <c r="I23" s="89">
        <v>151.28</v>
      </c>
      <c r="J23" s="89">
        <v>0.42359999999999998</v>
      </c>
      <c r="K23" s="89">
        <v>0</v>
      </c>
      <c r="L23" s="89">
        <v>1</v>
      </c>
      <c r="M23" s="90"/>
      <c r="N23" s="90"/>
      <c r="O23" s="90"/>
      <c r="P23" s="90"/>
      <c r="Q23" s="89">
        <v>0.20280000000000001</v>
      </c>
      <c r="R23" s="167">
        <v>1.0041</v>
      </c>
      <c r="S23">
        <f>I23/J23</f>
        <v>357.12936732766764</v>
      </c>
    </row>
    <row r="24" spans="1:19">
      <c r="A24" s="91" t="s">
        <v>250</v>
      </c>
      <c r="B24">
        <v>304.33999999999997</v>
      </c>
      <c r="C24">
        <v>3.81</v>
      </c>
      <c r="D24" t="s">
        <v>243</v>
      </c>
      <c r="E24">
        <v>3.55</v>
      </c>
      <c r="F24" s="96">
        <v>0.94582999999999995</v>
      </c>
      <c r="G24" s="96">
        <v>3.0228000000000001E-2</v>
      </c>
      <c r="H24">
        <v>10.275</v>
      </c>
      <c r="I24">
        <v>151.28</v>
      </c>
      <c r="J24">
        <v>0.42359999999999998</v>
      </c>
      <c r="K24">
        <v>0</v>
      </c>
      <c r="L24">
        <v>1</v>
      </c>
      <c r="M24" s="92"/>
      <c r="N24" s="92"/>
      <c r="O24" s="92"/>
      <c r="P24" s="92"/>
      <c r="Q24">
        <v>0.20280000000000001</v>
      </c>
      <c r="R24" s="168">
        <v>0.98209999999999997</v>
      </c>
    </row>
    <row r="25" spans="1:19">
      <c r="A25" s="91" t="s">
        <v>251</v>
      </c>
      <c r="B25">
        <v>304.33999999999997</v>
      </c>
      <c r="C25">
        <v>3.81</v>
      </c>
      <c r="D25" t="s">
        <v>243</v>
      </c>
      <c r="E25">
        <v>3.55</v>
      </c>
      <c r="F25" s="96">
        <v>0.94582999999999995</v>
      </c>
      <c r="G25" s="96">
        <v>3.0228000000000001E-2</v>
      </c>
      <c r="H25" s="92"/>
      <c r="I25" s="92"/>
      <c r="J25" s="92"/>
      <c r="K25" s="92"/>
      <c r="L25" s="92"/>
      <c r="M25">
        <v>47.44</v>
      </c>
      <c r="N25">
        <v>0.42359999999999998</v>
      </c>
      <c r="O25">
        <v>103.84</v>
      </c>
      <c r="P25">
        <v>0.42359999999999998</v>
      </c>
      <c r="Q25">
        <v>0.20280000000000001</v>
      </c>
      <c r="R25" s="168">
        <v>0.76270000000000004</v>
      </c>
    </row>
    <row r="26" spans="1:19">
      <c r="A26" s="91" t="s">
        <v>252</v>
      </c>
      <c r="B26">
        <v>304.33999999999997</v>
      </c>
      <c r="C26">
        <v>3.81</v>
      </c>
      <c r="D26" t="s">
        <v>243</v>
      </c>
      <c r="E26">
        <v>3.55</v>
      </c>
      <c r="F26" s="96">
        <v>0.94582999999999995</v>
      </c>
      <c r="G26" s="96">
        <v>3.0228000000000001E-2</v>
      </c>
      <c r="H26">
        <v>10.275</v>
      </c>
      <c r="I26" s="92"/>
      <c r="J26" s="92"/>
      <c r="K26" s="92"/>
      <c r="L26" s="92"/>
      <c r="M26">
        <v>47.44</v>
      </c>
      <c r="N26">
        <v>0.42359999999999998</v>
      </c>
      <c r="O26">
        <v>103.84</v>
      </c>
      <c r="P26">
        <v>0.42359999999999998</v>
      </c>
      <c r="Q26">
        <v>0.20280000000000001</v>
      </c>
      <c r="R26" s="168">
        <v>0.72370000000000001</v>
      </c>
    </row>
    <row r="27" spans="1:19">
      <c r="A27" s="91" t="s">
        <v>253</v>
      </c>
      <c r="B27">
        <v>304.33999999999997</v>
      </c>
      <c r="C27">
        <v>3.81</v>
      </c>
      <c r="D27" t="s">
        <v>243</v>
      </c>
      <c r="E27">
        <v>3.55</v>
      </c>
      <c r="F27" s="96">
        <v>0.94582999999999995</v>
      </c>
      <c r="G27" s="96">
        <v>3.0228000000000001E-2</v>
      </c>
      <c r="H27" s="92"/>
      <c r="I27">
        <v>151.28</v>
      </c>
      <c r="J27">
        <v>0.42359999999999998</v>
      </c>
      <c r="K27">
        <v>30.34</v>
      </c>
      <c r="L27">
        <v>0.65210000000000001</v>
      </c>
      <c r="M27" s="92"/>
      <c r="N27" s="92"/>
      <c r="O27" s="92"/>
      <c r="P27" s="92"/>
      <c r="Q27">
        <v>0.20280000000000001</v>
      </c>
      <c r="R27" s="168">
        <v>0.9214</v>
      </c>
    </row>
    <row r="28" spans="1:19" ht="15.75" thickBot="1">
      <c r="A28" s="93" t="s">
        <v>254</v>
      </c>
      <c r="B28" s="94">
        <v>304.33999999999997</v>
      </c>
      <c r="C28" s="94">
        <v>3.81</v>
      </c>
      <c r="D28" s="94" t="s">
        <v>243</v>
      </c>
      <c r="E28" s="94">
        <v>3.55</v>
      </c>
      <c r="F28" s="94">
        <v>0.94582999999999995</v>
      </c>
      <c r="G28" s="94">
        <v>3.0228000000000001E-2</v>
      </c>
      <c r="H28" s="94">
        <v>10.275</v>
      </c>
      <c r="I28" s="94">
        <v>151.28</v>
      </c>
      <c r="J28" s="94">
        <v>0.42359999999999998</v>
      </c>
      <c r="K28" s="94">
        <v>30.34</v>
      </c>
      <c r="L28" s="94">
        <v>0.65210000000000001</v>
      </c>
      <c r="M28" s="95"/>
      <c r="N28" s="95"/>
      <c r="O28" s="95"/>
      <c r="P28" s="95"/>
      <c r="Q28" s="94">
        <v>0.20280000000000001</v>
      </c>
      <c r="R28" s="169">
        <v>0.89070000000000005</v>
      </c>
    </row>
    <row r="29" spans="1:19">
      <c r="A29" s="91" t="s">
        <v>255</v>
      </c>
      <c r="B29">
        <v>403.39</v>
      </c>
      <c r="C29">
        <v>2.5</v>
      </c>
      <c r="D29" t="s">
        <v>243</v>
      </c>
      <c r="E29">
        <v>1.24</v>
      </c>
      <c r="F29">
        <v>0.83582999999999996</v>
      </c>
      <c r="G29">
        <v>8.5299E-2</v>
      </c>
      <c r="H29" s="92"/>
      <c r="I29">
        <v>105.6</v>
      </c>
      <c r="J29">
        <v>0.98060000000000003</v>
      </c>
      <c r="K29">
        <v>0</v>
      </c>
      <c r="L29">
        <v>1</v>
      </c>
      <c r="M29" s="92"/>
      <c r="N29" s="92"/>
      <c r="O29" s="92"/>
      <c r="P29" s="92"/>
      <c r="Q29">
        <v>0.57240000000000002</v>
      </c>
      <c r="R29" s="168">
        <v>0.86370000000000002</v>
      </c>
      <c r="S29">
        <f>I29/J29</f>
        <v>107.68916989598205</v>
      </c>
    </row>
    <row r="30" spans="1:19">
      <c r="A30" s="91" t="s">
        <v>256</v>
      </c>
      <c r="B30">
        <v>403.39</v>
      </c>
      <c r="C30">
        <v>2.5</v>
      </c>
      <c r="D30" t="s">
        <v>243</v>
      </c>
      <c r="E30">
        <v>1.24</v>
      </c>
      <c r="F30" s="96">
        <v>0.83582999999999996</v>
      </c>
      <c r="G30" s="96">
        <v>8.5299E-2</v>
      </c>
      <c r="H30">
        <v>38.35</v>
      </c>
      <c r="I30">
        <v>105.6</v>
      </c>
      <c r="J30">
        <v>0.98060000000000003</v>
      </c>
      <c r="K30">
        <v>0</v>
      </c>
      <c r="L30">
        <v>1</v>
      </c>
      <c r="M30" s="92"/>
      <c r="N30" s="92"/>
      <c r="O30" s="92"/>
      <c r="P30" s="92"/>
      <c r="Q30">
        <v>0.57240000000000002</v>
      </c>
      <c r="R30" s="168">
        <v>0.92600000000000005</v>
      </c>
    </row>
    <row r="31" spans="1:19">
      <c r="A31" s="91" t="s">
        <v>257</v>
      </c>
      <c r="B31">
        <v>403.39</v>
      </c>
      <c r="C31">
        <v>2.5</v>
      </c>
      <c r="D31" t="s">
        <v>243</v>
      </c>
      <c r="E31">
        <v>1.24</v>
      </c>
      <c r="F31" s="96">
        <v>0.83582999999999996</v>
      </c>
      <c r="G31" s="96">
        <v>8.5299E-2</v>
      </c>
      <c r="H31" s="92"/>
      <c r="I31" s="92"/>
      <c r="J31" s="92"/>
      <c r="K31" s="92"/>
      <c r="L31" s="92"/>
      <c r="M31">
        <v>74.540000000000006</v>
      </c>
      <c r="N31">
        <v>0.98060000000000003</v>
      </c>
      <c r="O31">
        <v>31.06</v>
      </c>
      <c r="P31">
        <v>0.98060000000000003</v>
      </c>
      <c r="Q31">
        <v>0.57240000000000002</v>
      </c>
      <c r="R31" s="168">
        <v>0.74280000000000002</v>
      </c>
    </row>
    <row r="32" spans="1:19">
      <c r="A32" s="91" t="s">
        <v>258</v>
      </c>
      <c r="B32">
        <v>403.39</v>
      </c>
      <c r="C32">
        <v>2.5</v>
      </c>
      <c r="D32" t="s">
        <v>243</v>
      </c>
      <c r="E32">
        <v>1.24</v>
      </c>
      <c r="F32" s="96">
        <v>0.83582999999999996</v>
      </c>
      <c r="G32" s="96">
        <v>8.5299E-2</v>
      </c>
      <c r="H32">
        <v>38.35</v>
      </c>
      <c r="I32" s="92"/>
      <c r="J32" s="92"/>
      <c r="K32" s="92"/>
      <c r="L32" s="92"/>
      <c r="M32">
        <v>74.540000000000006</v>
      </c>
      <c r="N32">
        <v>0.98060000000000003</v>
      </c>
      <c r="O32">
        <v>31.06</v>
      </c>
      <c r="P32">
        <v>0.98060000000000003</v>
      </c>
      <c r="Q32">
        <v>0.57269999999999999</v>
      </c>
      <c r="R32" s="168">
        <v>0.73519999999999996</v>
      </c>
    </row>
    <row r="33" spans="1:19">
      <c r="A33" s="91" t="s">
        <v>259</v>
      </c>
      <c r="B33">
        <v>403.39</v>
      </c>
      <c r="C33">
        <v>2.5</v>
      </c>
      <c r="D33" t="s">
        <v>243</v>
      </c>
      <c r="E33">
        <v>1.24</v>
      </c>
      <c r="F33" s="96">
        <v>0.83582999999999996</v>
      </c>
      <c r="G33" s="96">
        <v>8.5299E-2</v>
      </c>
      <c r="H33" s="92"/>
      <c r="I33">
        <v>105.6</v>
      </c>
      <c r="J33">
        <v>0.98060000000000003</v>
      </c>
      <c r="K33">
        <v>29.32</v>
      </c>
      <c r="L33">
        <v>1</v>
      </c>
      <c r="M33" s="92"/>
      <c r="N33" s="92"/>
      <c r="O33" s="92"/>
      <c r="P33" s="92"/>
      <c r="Q33">
        <v>0.57240000000000002</v>
      </c>
      <c r="R33" s="168">
        <v>0.75700000000000001</v>
      </c>
    </row>
    <row r="34" spans="1:19" ht="15.75" thickBot="1">
      <c r="A34" s="91" t="s">
        <v>260</v>
      </c>
      <c r="B34">
        <v>403.29</v>
      </c>
      <c r="C34">
        <v>2.5</v>
      </c>
      <c r="D34" t="s">
        <v>243</v>
      </c>
      <c r="E34">
        <v>1.24</v>
      </c>
      <c r="F34">
        <v>0.83582999999999996</v>
      </c>
      <c r="G34">
        <v>8.5299E-2</v>
      </c>
      <c r="H34">
        <v>38.35</v>
      </c>
      <c r="I34">
        <v>105.6</v>
      </c>
      <c r="J34">
        <v>0.98060000000000003</v>
      </c>
      <c r="K34">
        <v>29.32</v>
      </c>
      <c r="L34">
        <v>1</v>
      </c>
      <c r="M34" s="92"/>
      <c r="N34" s="92"/>
      <c r="O34" s="92"/>
      <c r="P34" s="92"/>
      <c r="Q34">
        <v>0.57240000000000002</v>
      </c>
      <c r="R34" s="168">
        <v>0.86399999999999999</v>
      </c>
    </row>
    <row r="35" spans="1:19">
      <c r="A35" s="88" t="s">
        <v>261</v>
      </c>
      <c r="B35" s="89">
        <v>406.26</v>
      </c>
      <c r="C35" s="89">
        <v>4.3</v>
      </c>
      <c r="D35" s="89" t="s">
        <v>262</v>
      </c>
      <c r="E35" s="89" t="s">
        <v>263</v>
      </c>
      <c r="F35" s="89">
        <v>0.55000000000000004</v>
      </c>
      <c r="G35" s="89">
        <v>2.1128000000000001E-2</v>
      </c>
      <c r="H35" s="90"/>
      <c r="I35" s="89">
        <v>102.12</v>
      </c>
      <c r="J35" s="89">
        <v>0.20910000000000001</v>
      </c>
      <c r="K35" s="89">
        <v>0</v>
      </c>
      <c r="L35" s="89">
        <v>1</v>
      </c>
      <c r="M35" s="90"/>
      <c r="N35" s="90"/>
      <c r="O35" s="90"/>
      <c r="P35" s="90"/>
      <c r="Q35" s="89">
        <v>0.14180000000000001</v>
      </c>
      <c r="R35" s="167">
        <v>0.78900000000000003</v>
      </c>
      <c r="S35">
        <f>I35/J35</f>
        <v>488.37876614060258</v>
      </c>
    </row>
    <row r="36" spans="1:19">
      <c r="A36" s="91" t="s">
        <v>264</v>
      </c>
      <c r="B36">
        <v>406.26</v>
      </c>
      <c r="C36">
        <v>4.3</v>
      </c>
      <c r="D36" t="s">
        <v>262</v>
      </c>
      <c r="E36" t="s">
        <v>263</v>
      </c>
      <c r="F36" s="96">
        <v>0.55000000000000004</v>
      </c>
      <c r="G36" s="96">
        <v>2.1128000000000001E-2</v>
      </c>
      <c r="H36">
        <v>3.23</v>
      </c>
      <c r="I36">
        <v>102.12</v>
      </c>
      <c r="J36">
        <v>0.20910000000000001</v>
      </c>
      <c r="K36">
        <v>0</v>
      </c>
      <c r="L36">
        <v>1</v>
      </c>
      <c r="M36" s="92"/>
      <c r="N36" s="92"/>
      <c r="O36" s="92"/>
      <c r="P36" s="92"/>
      <c r="Q36">
        <v>0.14180000000000001</v>
      </c>
      <c r="R36" s="168">
        <v>0.60850000000000004</v>
      </c>
    </row>
    <row r="37" spans="1:19">
      <c r="A37" s="91" t="s">
        <v>265</v>
      </c>
      <c r="B37">
        <v>406.26</v>
      </c>
      <c r="C37">
        <v>4.3</v>
      </c>
      <c r="D37" t="s">
        <v>262</v>
      </c>
      <c r="E37" t="s">
        <v>263</v>
      </c>
      <c r="F37" s="96">
        <v>0.55000000000000004</v>
      </c>
      <c r="G37" s="96">
        <v>2.1128000000000001E-2</v>
      </c>
      <c r="H37" s="92"/>
      <c r="I37" s="92"/>
      <c r="J37" s="92"/>
      <c r="K37" s="92"/>
      <c r="L37" s="92"/>
      <c r="M37">
        <v>50.56</v>
      </c>
      <c r="N37">
        <v>0.20910000000000001</v>
      </c>
      <c r="O37">
        <v>51.56</v>
      </c>
      <c r="P37">
        <v>0.20910000000000001</v>
      </c>
      <c r="Q37">
        <v>0.14180000000000001</v>
      </c>
      <c r="R37" s="168">
        <v>0.51149999999999995</v>
      </c>
    </row>
    <row r="38" spans="1:19">
      <c r="A38" s="91" t="s">
        <v>266</v>
      </c>
      <c r="B38">
        <v>406.26</v>
      </c>
      <c r="C38">
        <v>4.3</v>
      </c>
      <c r="D38" t="s">
        <v>262</v>
      </c>
      <c r="E38" t="s">
        <v>263</v>
      </c>
      <c r="F38" s="96">
        <v>0.55000000000000004</v>
      </c>
      <c r="G38" s="96">
        <v>2.1128000000000001E-2</v>
      </c>
      <c r="H38">
        <v>3.23</v>
      </c>
      <c r="I38" s="92"/>
      <c r="J38" s="92"/>
      <c r="K38" s="92"/>
      <c r="L38" s="92"/>
      <c r="M38">
        <v>50.56</v>
      </c>
      <c r="N38">
        <v>0.20910000000000001</v>
      </c>
      <c r="O38">
        <v>51.56</v>
      </c>
      <c r="P38">
        <v>0.20910000000000001</v>
      </c>
      <c r="Q38">
        <v>0.14180000000000001</v>
      </c>
      <c r="R38" s="168">
        <v>0.3674</v>
      </c>
    </row>
    <row r="39" spans="1:19">
      <c r="A39" s="91" t="s">
        <v>267</v>
      </c>
      <c r="B39">
        <v>406.26</v>
      </c>
      <c r="C39">
        <v>4.3</v>
      </c>
      <c r="D39" t="s">
        <v>262</v>
      </c>
      <c r="E39" t="s">
        <v>263</v>
      </c>
      <c r="F39" s="96">
        <v>0.55000000000000004</v>
      </c>
      <c r="G39" s="96">
        <v>2.1128000000000001E-2</v>
      </c>
      <c r="H39" s="92"/>
      <c r="I39">
        <v>102.12</v>
      </c>
      <c r="J39">
        <v>0.20910000000000001</v>
      </c>
      <c r="K39">
        <v>114.94</v>
      </c>
      <c r="L39">
        <v>0.50600000000000001</v>
      </c>
      <c r="M39" s="92"/>
      <c r="N39" s="92"/>
      <c r="O39" s="92"/>
      <c r="P39" s="92"/>
      <c r="Q39">
        <v>0.14180000000000001</v>
      </c>
      <c r="R39" s="168">
        <v>0.5544</v>
      </c>
    </row>
    <row r="40" spans="1:19" ht="15.75" thickBot="1">
      <c r="A40" s="93" t="s">
        <v>268</v>
      </c>
      <c r="B40" s="94">
        <v>406.26</v>
      </c>
      <c r="C40" s="94">
        <v>4.3</v>
      </c>
      <c r="D40" s="94" t="s">
        <v>262</v>
      </c>
      <c r="E40" s="94" t="s">
        <v>263</v>
      </c>
      <c r="F40" s="97">
        <v>0.55000000000000004</v>
      </c>
      <c r="G40" s="97">
        <v>2.1128000000000001E-2</v>
      </c>
      <c r="H40" s="94">
        <v>3.23</v>
      </c>
      <c r="I40" s="94">
        <v>102.12</v>
      </c>
      <c r="J40" s="94">
        <v>0.20910000000000001</v>
      </c>
      <c r="K40" s="94">
        <v>114.94</v>
      </c>
      <c r="L40" s="94">
        <v>0.50600000000000001</v>
      </c>
      <c r="M40" s="95"/>
      <c r="N40" s="95"/>
      <c r="O40" s="95"/>
      <c r="P40" s="95"/>
      <c r="Q40" s="94">
        <v>0.14180000000000001</v>
      </c>
      <c r="R40" s="169">
        <v>0.41510000000000002</v>
      </c>
    </row>
    <row r="41" spans="1:19">
      <c r="A41" s="91" t="s">
        <v>269</v>
      </c>
      <c r="B41">
        <v>213.66</v>
      </c>
      <c r="C41">
        <v>3.51</v>
      </c>
      <c r="D41" t="s">
        <v>230</v>
      </c>
      <c r="E41">
        <v>10.199999999999999</v>
      </c>
      <c r="F41">
        <v>0.55000000000000004</v>
      </c>
      <c r="G41">
        <v>0.1179</v>
      </c>
      <c r="H41" s="92"/>
      <c r="I41">
        <v>230.01</v>
      </c>
      <c r="J41">
        <v>0.68259000000000003</v>
      </c>
      <c r="K41">
        <v>0</v>
      </c>
      <c r="L41">
        <v>1</v>
      </c>
      <c r="M41" s="92"/>
      <c r="N41" s="92"/>
      <c r="O41" s="92"/>
      <c r="P41" s="92"/>
      <c r="Q41">
        <v>0.79110999999999998</v>
      </c>
      <c r="R41" s="168">
        <v>0.38279999999999997</v>
      </c>
      <c r="S41">
        <f>I41/J41</f>
        <v>336.9665538610293</v>
      </c>
    </row>
    <row r="42" spans="1:19">
      <c r="A42" s="91" t="s">
        <v>270</v>
      </c>
      <c r="B42">
        <v>213.66</v>
      </c>
      <c r="C42">
        <v>3.51</v>
      </c>
      <c r="D42" t="s">
        <v>230</v>
      </c>
      <c r="E42">
        <v>10.199999999999999</v>
      </c>
      <c r="F42" s="96">
        <v>0.55000000000000004</v>
      </c>
      <c r="G42" s="96">
        <v>0.1179</v>
      </c>
      <c r="H42">
        <v>1.2150000000000001</v>
      </c>
      <c r="I42">
        <v>230.01</v>
      </c>
      <c r="J42">
        <v>0.68259000000000003</v>
      </c>
      <c r="K42">
        <v>0</v>
      </c>
      <c r="L42">
        <v>1</v>
      </c>
      <c r="M42" s="92"/>
      <c r="N42" s="92"/>
      <c r="O42" s="92"/>
      <c r="P42" s="92"/>
      <c r="Q42">
        <v>0.79110999999999998</v>
      </c>
      <c r="R42" s="168">
        <v>0.20319999999999999</v>
      </c>
    </row>
    <row r="43" spans="1:19">
      <c r="A43" s="91" t="s">
        <v>271</v>
      </c>
      <c r="B43">
        <v>213.66</v>
      </c>
      <c r="C43">
        <v>3.51</v>
      </c>
      <c r="D43" t="s">
        <v>230</v>
      </c>
      <c r="E43">
        <v>10.199999999999999</v>
      </c>
      <c r="F43" s="96">
        <v>0.55000000000000004</v>
      </c>
      <c r="G43" s="96">
        <v>0.1179</v>
      </c>
      <c r="H43" s="92"/>
      <c r="I43" s="92"/>
      <c r="J43" s="92"/>
      <c r="K43" s="92"/>
      <c r="L43" s="92"/>
      <c r="M43">
        <v>4</v>
      </c>
      <c r="N43">
        <v>0.68259000000000003</v>
      </c>
      <c r="O43">
        <v>226.01</v>
      </c>
      <c r="P43">
        <v>0.68259000000000003</v>
      </c>
      <c r="Q43">
        <v>0.79110999999999998</v>
      </c>
      <c r="R43" s="168">
        <v>0.37390000000000001</v>
      </c>
    </row>
    <row r="44" spans="1:19">
      <c r="A44" s="91" t="s">
        <v>272</v>
      </c>
      <c r="B44">
        <v>213.66</v>
      </c>
      <c r="C44">
        <v>3.51</v>
      </c>
      <c r="D44" t="s">
        <v>230</v>
      </c>
      <c r="E44">
        <v>10.199999999999999</v>
      </c>
      <c r="F44" s="96">
        <v>0.55000000000000004</v>
      </c>
      <c r="G44" s="96">
        <v>0.1179</v>
      </c>
      <c r="H44">
        <v>1.2150000000000001</v>
      </c>
      <c r="I44" s="92"/>
      <c r="J44" s="92"/>
      <c r="K44" s="92"/>
      <c r="L44" s="92"/>
      <c r="M44">
        <v>4</v>
      </c>
      <c r="N44">
        <v>0.68259000000000003</v>
      </c>
      <c r="O44">
        <v>226.01</v>
      </c>
      <c r="P44">
        <v>0.68259000000000003</v>
      </c>
      <c r="Q44">
        <v>0.79110999999999998</v>
      </c>
      <c r="R44" s="168">
        <v>0.19900000000000001</v>
      </c>
    </row>
    <row r="45" spans="1:19">
      <c r="A45" s="91" t="s">
        <v>273</v>
      </c>
      <c r="B45">
        <v>213.66</v>
      </c>
      <c r="C45">
        <v>3.51</v>
      </c>
      <c r="D45" t="s">
        <v>230</v>
      </c>
      <c r="E45">
        <v>10.199999999999999</v>
      </c>
      <c r="F45" s="96">
        <v>0.55000000000000004</v>
      </c>
      <c r="G45" s="96">
        <v>0.1179</v>
      </c>
      <c r="H45" s="92"/>
      <c r="I45">
        <v>230.01</v>
      </c>
      <c r="J45">
        <v>0.68259000000000003</v>
      </c>
      <c r="K45">
        <v>0</v>
      </c>
      <c r="L45">
        <v>0.72092000000000001</v>
      </c>
      <c r="M45" s="92"/>
      <c r="N45" s="92"/>
      <c r="O45" s="92"/>
      <c r="P45" s="92"/>
      <c r="Q45">
        <v>0.79110999999999998</v>
      </c>
      <c r="R45" s="168">
        <v>0.38279999999999997</v>
      </c>
    </row>
    <row r="46" spans="1:19" ht="15.75" thickBot="1">
      <c r="A46" s="93" t="s">
        <v>274</v>
      </c>
      <c r="B46" s="94">
        <v>213.66</v>
      </c>
      <c r="C46" s="94">
        <v>3.51</v>
      </c>
      <c r="D46" s="94" t="s">
        <v>230</v>
      </c>
      <c r="E46" s="94">
        <v>10.199999999999999</v>
      </c>
      <c r="F46" s="94">
        <v>0.55000000000000004</v>
      </c>
      <c r="G46" s="94">
        <v>0.1179</v>
      </c>
      <c r="H46" s="94">
        <v>1.2150000000000001</v>
      </c>
      <c r="I46" s="94">
        <v>230.01</v>
      </c>
      <c r="J46" s="94">
        <v>0.68259000000000003</v>
      </c>
      <c r="K46" s="94">
        <v>0</v>
      </c>
      <c r="L46" s="94">
        <v>0.72092000000000001</v>
      </c>
      <c r="M46" s="95"/>
      <c r="N46" s="95"/>
      <c r="O46" s="95"/>
      <c r="P46" s="95"/>
      <c r="Q46" s="94">
        <v>0.79110999999999998</v>
      </c>
      <c r="R46" s="169">
        <v>0.20319999999999999</v>
      </c>
    </row>
    <row r="47" spans="1:19">
      <c r="A47" s="88" t="s">
        <v>275</v>
      </c>
      <c r="B47" s="89">
        <v>362.76</v>
      </c>
      <c r="C47" s="89">
        <v>4.13</v>
      </c>
      <c r="D47" s="89" t="s">
        <v>276</v>
      </c>
      <c r="E47" s="89"/>
      <c r="F47" s="89">
        <v>2.0948000000000002</v>
      </c>
      <c r="G47" s="89">
        <v>8.455E-2</v>
      </c>
      <c r="H47" s="90"/>
      <c r="I47" s="89">
        <v>132.44</v>
      </c>
      <c r="J47" s="89">
        <v>0.3654</v>
      </c>
      <c r="K47" s="89">
        <v>0</v>
      </c>
      <c r="L47" s="89">
        <v>1</v>
      </c>
      <c r="M47" s="90"/>
      <c r="N47" s="90"/>
      <c r="O47" s="90"/>
      <c r="P47" s="90"/>
      <c r="Q47" s="89">
        <v>0.56730000000000003</v>
      </c>
      <c r="R47" s="167">
        <v>0.29599999999999999</v>
      </c>
      <c r="S47">
        <f>I47/J47</f>
        <v>362.45210727969345</v>
      </c>
    </row>
    <row r="48" spans="1:19">
      <c r="A48" s="91" t="s">
        <v>277</v>
      </c>
      <c r="B48">
        <v>362.76</v>
      </c>
      <c r="C48">
        <v>4.13</v>
      </c>
      <c r="D48" t="s">
        <v>276</v>
      </c>
      <c r="F48" s="96">
        <v>2.0948000000000002</v>
      </c>
      <c r="G48" s="96">
        <v>8.455E-2</v>
      </c>
      <c r="H48">
        <v>5.3479999999999999</v>
      </c>
      <c r="I48">
        <v>132.44</v>
      </c>
      <c r="J48">
        <v>0.3654</v>
      </c>
      <c r="K48">
        <v>0</v>
      </c>
      <c r="L48">
        <v>1</v>
      </c>
      <c r="M48" s="92"/>
      <c r="N48" s="92"/>
      <c r="O48" s="92"/>
      <c r="P48" s="92"/>
      <c r="Q48">
        <v>0.56730000000000003</v>
      </c>
      <c r="R48" s="168">
        <v>0.26229999999999998</v>
      </c>
    </row>
    <row r="49" spans="1:19">
      <c r="A49" s="91" t="s">
        <v>278</v>
      </c>
      <c r="B49">
        <v>362.76</v>
      </c>
      <c r="C49">
        <v>4.13</v>
      </c>
      <c r="D49" t="s">
        <v>276</v>
      </c>
      <c r="F49" s="96">
        <v>2.0948000000000002</v>
      </c>
      <c r="G49" s="96">
        <v>8.455E-2</v>
      </c>
      <c r="H49" s="92"/>
      <c r="I49" s="92"/>
      <c r="J49" s="92"/>
      <c r="K49" s="92"/>
      <c r="L49" s="92"/>
      <c r="M49">
        <v>6.66</v>
      </c>
      <c r="N49">
        <v>0.3654</v>
      </c>
      <c r="O49">
        <v>125.78</v>
      </c>
      <c r="P49">
        <v>0.36520000000000002</v>
      </c>
      <c r="Q49">
        <v>0.56730000000000003</v>
      </c>
      <c r="R49" s="168">
        <v>0.27760000000000001</v>
      </c>
    </row>
    <row r="50" spans="1:19">
      <c r="A50" s="91" t="s">
        <v>279</v>
      </c>
      <c r="B50">
        <v>362.76</v>
      </c>
      <c r="C50">
        <v>4.13</v>
      </c>
      <c r="D50" t="s">
        <v>276</v>
      </c>
      <c r="F50" s="96">
        <v>2.0948000000000002</v>
      </c>
      <c r="G50" s="96">
        <v>8.455E-2</v>
      </c>
      <c r="H50">
        <v>5.3479999999999999</v>
      </c>
      <c r="I50" s="92"/>
      <c r="J50" s="92"/>
      <c r="K50" s="92"/>
      <c r="L50" s="92"/>
      <c r="M50">
        <v>6.66</v>
      </c>
      <c r="N50">
        <v>0.3654</v>
      </c>
      <c r="O50">
        <v>125.78</v>
      </c>
      <c r="P50">
        <v>0.3654</v>
      </c>
      <c r="Q50">
        <v>0.56730000000000003</v>
      </c>
      <c r="R50" s="168">
        <v>0.24229999999999999</v>
      </c>
    </row>
    <row r="51" spans="1:19">
      <c r="A51" s="91" t="s">
        <v>280</v>
      </c>
      <c r="B51">
        <v>362.76</v>
      </c>
      <c r="C51">
        <v>4.13</v>
      </c>
      <c r="D51" t="s">
        <v>276</v>
      </c>
      <c r="F51" s="96">
        <v>2.0948000000000002</v>
      </c>
      <c r="G51" s="96">
        <v>8.455E-2</v>
      </c>
      <c r="H51" s="92"/>
      <c r="I51">
        <v>132.44</v>
      </c>
      <c r="J51">
        <v>0.3654</v>
      </c>
      <c r="K51">
        <v>85.95</v>
      </c>
      <c r="L51">
        <v>0.43080000000000002</v>
      </c>
      <c r="M51" s="92"/>
      <c r="N51" s="92"/>
      <c r="O51" s="92"/>
      <c r="P51" s="92"/>
      <c r="Q51">
        <v>0.56730000000000003</v>
      </c>
      <c r="R51" s="168">
        <v>0.21390000000000001</v>
      </c>
    </row>
    <row r="52" spans="1:19" ht="15.75" thickBot="1">
      <c r="A52" s="93" t="s">
        <v>281</v>
      </c>
      <c r="B52" s="94">
        <v>362.76</v>
      </c>
      <c r="C52" s="94">
        <v>4.13</v>
      </c>
      <c r="D52" s="94" t="s">
        <v>276</v>
      </c>
      <c r="E52" s="94"/>
      <c r="F52" s="97">
        <v>2.0948000000000002</v>
      </c>
      <c r="G52" s="97">
        <v>8.455E-2</v>
      </c>
      <c r="H52" s="94">
        <v>5.3479999999999999</v>
      </c>
      <c r="I52" s="94">
        <v>132.44</v>
      </c>
      <c r="J52" s="94">
        <v>0.3654</v>
      </c>
      <c r="K52" s="94">
        <v>85.95</v>
      </c>
      <c r="L52" s="94">
        <v>0.43080000000000002</v>
      </c>
      <c r="M52" s="95"/>
      <c r="N52" s="95"/>
      <c r="O52" s="95"/>
      <c r="P52" s="95"/>
      <c r="Q52" s="94">
        <v>0.56730000000000003</v>
      </c>
      <c r="R52" s="169">
        <v>0.18559999999999999</v>
      </c>
    </row>
    <row r="53" spans="1:19">
      <c r="A53" s="91" t="s">
        <v>282</v>
      </c>
      <c r="B53">
        <v>269.77</v>
      </c>
      <c r="C53">
        <v>3.03</v>
      </c>
      <c r="D53" t="s">
        <v>243</v>
      </c>
      <c r="E53">
        <v>3.15</v>
      </c>
      <c r="F53">
        <v>1.6987000000000001</v>
      </c>
      <c r="G53">
        <v>0.19749</v>
      </c>
      <c r="H53" s="92"/>
      <c r="I53">
        <v>226.4</v>
      </c>
      <c r="J53">
        <v>0.72060000000000002</v>
      </c>
      <c r="K53">
        <v>0</v>
      </c>
      <c r="L53">
        <v>1</v>
      </c>
      <c r="M53" s="92"/>
      <c r="N53" s="92"/>
      <c r="O53" s="92"/>
      <c r="P53" s="92"/>
      <c r="Q53">
        <v>1.3250999999999999</v>
      </c>
      <c r="R53" s="168">
        <v>0.1946</v>
      </c>
      <c r="S53">
        <f>I53/J53</f>
        <v>314.18262558978631</v>
      </c>
    </row>
    <row r="54" spans="1:19">
      <c r="A54" s="91" t="s">
        <v>283</v>
      </c>
      <c r="B54">
        <v>269.77</v>
      </c>
      <c r="C54">
        <v>3.03</v>
      </c>
      <c r="D54" t="s">
        <v>243</v>
      </c>
      <c r="E54">
        <v>3.15</v>
      </c>
      <c r="F54" s="96">
        <v>1.6987000000000001</v>
      </c>
      <c r="G54" s="96">
        <v>0.19749</v>
      </c>
      <c r="H54">
        <v>17.05</v>
      </c>
      <c r="I54">
        <v>226.4</v>
      </c>
      <c r="J54">
        <v>0.72060000000000002</v>
      </c>
      <c r="K54">
        <v>0</v>
      </c>
      <c r="L54">
        <v>1</v>
      </c>
      <c r="M54" s="92"/>
      <c r="N54" s="92"/>
      <c r="O54" s="92"/>
      <c r="P54" s="92"/>
      <c r="Q54">
        <v>1.3250999999999999</v>
      </c>
      <c r="R54" s="168">
        <v>0.20100000000000001</v>
      </c>
    </row>
    <row r="55" spans="1:19">
      <c r="A55" s="91" t="s">
        <v>284</v>
      </c>
      <c r="B55">
        <v>269.77</v>
      </c>
      <c r="C55">
        <v>3.03</v>
      </c>
      <c r="D55" t="s">
        <v>243</v>
      </c>
      <c r="E55">
        <v>3.15</v>
      </c>
      <c r="F55" s="96">
        <v>1.6987000000000001</v>
      </c>
      <c r="G55" s="96">
        <v>0.19749</v>
      </c>
      <c r="H55" s="92"/>
      <c r="I55" s="92"/>
      <c r="J55" s="92"/>
      <c r="K55" s="92"/>
      <c r="L55" s="92"/>
      <c r="M55">
        <v>98.16</v>
      </c>
      <c r="N55">
        <v>0.72060000000000002</v>
      </c>
      <c r="O55">
        <v>128.24</v>
      </c>
      <c r="P55">
        <v>0.72060000000000002</v>
      </c>
      <c r="Q55">
        <v>1.3250999999999999</v>
      </c>
      <c r="R55" s="168">
        <v>0.14176800000000001</v>
      </c>
    </row>
    <row r="56" spans="1:19">
      <c r="A56" s="91" t="s">
        <v>285</v>
      </c>
      <c r="B56">
        <v>269.77</v>
      </c>
      <c r="C56">
        <v>3.03</v>
      </c>
      <c r="D56" t="s">
        <v>243</v>
      </c>
      <c r="E56">
        <v>3.15</v>
      </c>
      <c r="F56" s="96">
        <v>1.6987000000000001</v>
      </c>
      <c r="G56" s="96">
        <v>0.19749</v>
      </c>
      <c r="H56">
        <v>17.05</v>
      </c>
      <c r="I56" s="92"/>
      <c r="J56" s="92"/>
      <c r="K56" s="92"/>
      <c r="L56" s="92"/>
      <c r="M56">
        <v>98.16</v>
      </c>
      <c r="N56">
        <v>0.72060000000000002</v>
      </c>
      <c r="O56">
        <v>128.24</v>
      </c>
      <c r="P56">
        <v>0.72060000000000002</v>
      </c>
      <c r="Q56">
        <v>1.3250999999999999</v>
      </c>
      <c r="R56" s="168">
        <v>0.14219999999999999</v>
      </c>
    </row>
    <row r="57" spans="1:19">
      <c r="A57" s="91" t="s">
        <v>286</v>
      </c>
      <c r="B57">
        <v>269.77</v>
      </c>
      <c r="C57">
        <v>3.03</v>
      </c>
      <c r="D57" t="s">
        <v>243</v>
      </c>
      <c r="E57">
        <v>3.15</v>
      </c>
      <c r="F57" s="96">
        <v>1.6987000000000001</v>
      </c>
      <c r="G57" s="96">
        <v>0.19749</v>
      </c>
      <c r="H57" s="92"/>
      <c r="I57">
        <v>226.4</v>
      </c>
      <c r="J57">
        <v>0.72060000000000002</v>
      </c>
      <c r="K57">
        <v>90.06</v>
      </c>
      <c r="L57">
        <v>0.58494000000000002</v>
      </c>
      <c r="M57" s="92"/>
      <c r="N57" s="92"/>
      <c r="O57" s="92"/>
      <c r="P57" s="92"/>
      <c r="Q57">
        <v>1.3250999999999999</v>
      </c>
      <c r="R57" s="168">
        <v>0.1497</v>
      </c>
    </row>
    <row r="58" spans="1:19" ht="15.75" thickBot="1">
      <c r="A58" s="91" t="s">
        <v>287</v>
      </c>
      <c r="B58">
        <v>269.77</v>
      </c>
      <c r="C58">
        <v>3.03</v>
      </c>
      <c r="D58" t="s">
        <v>243</v>
      </c>
      <c r="E58">
        <v>3.15</v>
      </c>
      <c r="F58" s="96">
        <v>1.6987000000000001</v>
      </c>
      <c r="G58" s="96">
        <v>0.19749</v>
      </c>
      <c r="H58">
        <v>17.05</v>
      </c>
      <c r="I58">
        <v>226.4</v>
      </c>
      <c r="J58">
        <v>0.72060000000000002</v>
      </c>
      <c r="K58">
        <v>90.06</v>
      </c>
      <c r="L58">
        <v>0.58494000000000002</v>
      </c>
      <c r="M58" s="92"/>
      <c r="N58" s="92"/>
      <c r="O58" s="92"/>
      <c r="P58" s="92"/>
      <c r="Q58">
        <v>1.3250999999999999</v>
      </c>
      <c r="R58" s="168">
        <v>0.1499248</v>
      </c>
    </row>
    <row r="59" spans="1:19">
      <c r="A59" s="98" t="s">
        <v>288</v>
      </c>
      <c r="B59" s="99">
        <v>505.21</v>
      </c>
      <c r="C59" s="99">
        <v>6.2</v>
      </c>
      <c r="D59" s="99" t="s">
        <v>276</v>
      </c>
      <c r="E59" s="99"/>
      <c r="F59" s="99">
        <v>17.364000000000001</v>
      </c>
      <c r="G59" s="99">
        <v>0.10678</v>
      </c>
      <c r="H59" s="100"/>
      <c r="I59" s="101">
        <v>17.16</v>
      </c>
      <c r="J59" s="99">
        <v>3.6700000000000003E-2</v>
      </c>
      <c r="K59" s="99">
        <v>0</v>
      </c>
      <c r="L59" s="99">
        <v>1</v>
      </c>
      <c r="M59" s="100"/>
      <c r="N59" s="100"/>
      <c r="O59" s="100"/>
      <c r="P59" s="100"/>
      <c r="Q59" s="99">
        <v>0.71650000000000003</v>
      </c>
      <c r="R59" s="170">
        <v>0.13100000000000001</v>
      </c>
      <c r="S59">
        <f>I59/J59</f>
        <v>467.57493188010898</v>
      </c>
    </row>
    <row r="60" spans="1:19">
      <c r="A60" s="102" t="s">
        <v>289</v>
      </c>
      <c r="B60">
        <v>505.21</v>
      </c>
      <c r="C60">
        <v>6.2</v>
      </c>
      <c r="D60" t="s">
        <v>276</v>
      </c>
      <c r="F60">
        <v>17.364000000000001</v>
      </c>
      <c r="G60">
        <v>0.10678</v>
      </c>
      <c r="H60">
        <v>7.6</v>
      </c>
      <c r="I60" s="96">
        <v>17.16</v>
      </c>
      <c r="J60">
        <v>3.6700000000000003E-2</v>
      </c>
      <c r="K60">
        <v>0</v>
      </c>
      <c r="L60">
        <v>1</v>
      </c>
      <c r="M60" s="92"/>
      <c r="N60" s="92"/>
      <c r="O60" s="92"/>
      <c r="P60" s="92"/>
      <c r="Q60">
        <v>0.71650000000000003</v>
      </c>
      <c r="R60" s="171">
        <v>0.12330000000000001</v>
      </c>
    </row>
    <row r="61" spans="1:19">
      <c r="A61" s="102" t="s">
        <v>290</v>
      </c>
      <c r="B61">
        <v>505.21</v>
      </c>
      <c r="C61">
        <v>6.2</v>
      </c>
      <c r="D61" t="s">
        <v>276</v>
      </c>
      <c r="F61">
        <v>17.364000000000001</v>
      </c>
      <c r="G61">
        <v>0.10678</v>
      </c>
      <c r="H61" s="92"/>
      <c r="I61" s="92"/>
      <c r="J61" s="92"/>
      <c r="K61" s="92"/>
      <c r="L61" s="92"/>
      <c r="M61">
        <v>6.76</v>
      </c>
      <c r="N61">
        <v>3.6700000000000003E-2</v>
      </c>
      <c r="O61">
        <v>10.4</v>
      </c>
      <c r="P61">
        <v>3.6700000000000003E-2</v>
      </c>
      <c r="Q61">
        <v>0.71650000000000003</v>
      </c>
      <c r="R61" s="171">
        <v>8.8700000000000001E-2</v>
      </c>
    </row>
    <row r="62" spans="1:19">
      <c r="A62" s="102" t="s">
        <v>291</v>
      </c>
      <c r="B62">
        <v>505.21</v>
      </c>
      <c r="C62">
        <v>6.2</v>
      </c>
      <c r="D62" t="s">
        <v>276</v>
      </c>
      <c r="F62">
        <v>17.364000000000001</v>
      </c>
      <c r="G62">
        <v>0.10678</v>
      </c>
      <c r="H62">
        <v>7.6</v>
      </c>
      <c r="I62" s="92"/>
      <c r="J62" s="92"/>
      <c r="K62" s="92"/>
      <c r="L62" s="92"/>
      <c r="M62">
        <v>6.76</v>
      </c>
      <c r="N62">
        <v>3.6700000000000003E-2</v>
      </c>
      <c r="O62">
        <v>10.4</v>
      </c>
      <c r="P62">
        <v>3.6700000000000003E-2</v>
      </c>
      <c r="Q62">
        <v>0.71650000000000003</v>
      </c>
      <c r="R62" s="171">
        <v>8.0600000000000005E-2</v>
      </c>
    </row>
    <row r="63" spans="1:19">
      <c r="A63" s="102" t="s">
        <v>292</v>
      </c>
      <c r="B63">
        <v>505.21</v>
      </c>
      <c r="C63">
        <v>6.2</v>
      </c>
      <c r="D63" t="s">
        <v>276</v>
      </c>
      <c r="F63">
        <v>17.364000000000001</v>
      </c>
      <c r="G63">
        <v>0.10678</v>
      </c>
      <c r="H63" s="92"/>
      <c r="I63" s="96">
        <v>17.16</v>
      </c>
      <c r="J63">
        <v>3.6700000000000003E-2</v>
      </c>
      <c r="K63">
        <v>17.55</v>
      </c>
      <c r="L63">
        <v>3.6700000000000003E-2</v>
      </c>
      <c r="M63" s="92"/>
      <c r="N63" s="92"/>
      <c r="O63" s="92"/>
      <c r="P63" s="92"/>
      <c r="Q63">
        <v>0.71650000000000003</v>
      </c>
      <c r="R63" s="171">
        <v>7.1999999999999995E-2</v>
      </c>
    </row>
    <row r="64" spans="1:19" ht="15.75" thickBot="1">
      <c r="A64" s="102" t="s">
        <v>293</v>
      </c>
      <c r="B64">
        <v>505.21</v>
      </c>
      <c r="C64">
        <v>6.2</v>
      </c>
      <c r="D64" t="s">
        <v>276</v>
      </c>
      <c r="F64">
        <v>17.364000000000001</v>
      </c>
      <c r="G64">
        <v>0.10678</v>
      </c>
      <c r="H64">
        <v>7.6</v>
      </c>
      <c r="I64">
        <v>17.16</v>
      </c>
      <c r="J64">
        <v>3.6700000000000003E-2</v>
      </c>
      <c r="K64">
        <v>17.55</v>
      </c>
      <c r="L64">
        <v>3.671E-2</v>
      </c>
      <c r="M64" s="92"/>
      <c r="N64" s="92"/>
      <c r="O64" s="92"/>
      <c r="P64" s="92"/>
      <c r="Q64">
        <v>0.71650000000000003</v>
      </c>
      <c r="R64" s="171">
        <v>6.0299999999999999E-2</v>
      </c>
    </row>
    <row r="65" spans="1:19">
      <c r="A65" s="88" t="s">
        <v>294</v>
      </c>
      <c r="B65" s="89">
        <v>325.77</v>
      </c>
      <c r="C65" s="89">
        <v>3.52</v>
      </c>
      <c r="D65" s="89" t="s">
        <v>243</v>
      </c>
      <c r="E65" s="89">
        <v>6.63</v>
      </c>
      <c r="F65" s="89">
        <v>0.98102999999999996</v>
      </c>
      <c r="G65" s="89">
        <v>0.05</v>
      </c>
      <c r="H65" s="90"/>
      <c r="I65" s="89">
        <v>722.8</v>
      </c>
      <c r="J65" s="89">
        <v>0.75522999999999996</v>
      </c>
      <c r="K65" s="89">
        <v>0</v>
      </c>
      <c r="L65" s="89">
        <v>1</v>
      </c>
      <c r="M65" s="90"/>
      <c r="N65" s="90"/>
      <c r="O65" s="90"/>
      <c r="P65" s="90"/>
      <c r="Q65" s="89">
        <v>0.33550000000000002</v>
      </c>
      <c r="R65" s="167">
        <v>0.21249999999999999</v>
      </c>
      <c r="S65">
        <f>I65/J65</f>
        <v>957.0594388464441</v>
      </c>
    </row>
    <row r="66" spans="1:19">
      <c r="A66" s="91" t="s">
        <v>295</v>
      </c>
      <c r="B66">
        <v>325.77</v>
      </c>
      <c r="C66">
        <v>3.52</v>
      </c>
      <c r="D66" t="s">
        <v>243</v>
      </c>
      <c r="E66">
        <v>6.63</v>
      </c>
      <c r="F66">
        <v>0.98102999999999996</v>
      </c>
      <c r="G66">
        <v>0.05</v>
      </c>
      <c r="H66">
        <v>38</v>
      </c>
      <c r="I66">
        <v>722.8</v>
      </c>
      <c r="J66">
        <v>0.75522999999999996</v>
      </c>
      <c r="K66">
        <v>0</v>
      </c>
      <c r="L66">
        <v>1</v>
      </c>
      <c r="M66" s="92"/>
      <c r="N66" s="92"/>
      <c r="O66" s="92"/>
      <c r="P66" s="92"/>
      <c r="Q66">
        <v>0.33550000000000002</v>
      </c>
      <c r="R66" s="168">
        <v>0.23039699999999999</v>
      </c>
    </row>
    <row r="67" spans="1:19">
      <c r="A67" s="91" t="s">
        <v>296</v>
      </c>
      <c r="B67">
        <v>325.77</v>
      </c>
      <c r="C67">
        <v>3.52</v>
      </c>
      <c r="D67" t="s">
        <v>243</v>
      </c>
      <c r="E67">
        <v>6.63</v>
      </c>
      <c r="F67">
        <v>0.98102999999999996</v>
      </c>
      <c r="G67">
        <v>0.05</v>
      </c>
      <c r="H67" s="92"/>
      <c r="I67" s="92"/>
      <c r="J67" s="92"/>
      <c r="K67" s="92"/>
      <c r="L67" s="92"/>
      <c r="M67">
        <v>506.8</v>
      </c>
      <c r="N67">
        <v>0.75524000000000002</v>
      </c>
      <c r="O67">
        <v>216</v>
      </c>
      <c r="P67">
        <v>0.75524000000000002</v>
      </c>
      <c r="Q67">
        <v>0.33550000000000002</v>
      </c>
      <c r="R67" s="168">
        <v>9.7761899999999999E-2</v>
      </c>
    </row>
    <row r="68" spans="1:19">
      <c r="A68" s="91" t="s">
        <v>297</v>
      </c>
      <c r="B68">
        <v>325.77</v>
      </c>
      <c r="C68">
        <v>3.52</v>
      </c>
      <c r="D68" t="s">
        <v>243</v>
      </c>
      <c r="E68">
        <v>6.63</v>
      </c>
      <c r="F68">
        <v>0.98102999999999996</v>
      </c>
      <c r="G68">
        <v>0.05</v>
      </c>
      <c r="H68">
        <v>38</v>
      </c>
      <c r="I68" s="92"/>
      <c r="J68" s="92"/>
      <c r="K68" s="92"/>
      <c r="L68" s="92"/>
      <c r="M68">
        <v>506.8</v>
      </c>
      <c r="N68">
        <v>0.75524000000000002</v>
      </c>
      <c r="O68">
        <v>216</v>
      </c>
      <c r="P68">
        <v>0.75524000000000002</v>
      </c>
      <c r="Q68">
        <v>0.33550000000000002</v>
      </c>
      <c r="R68" s="168">
        <v>9.6299999999999997E-2</v>
      </c>
    </row>
    <row r="69" spans="1:19">
      <c r="A69" s="91" t="s">
        <v>298</v>
      </c>
      <c r="B69">
        <v>325.77</v>
      </c>
      <c r="C69">
        <v>3.52</v>
      </c>
      <c r="D69" t="s">
        <v>243</v>
      </c>
      <c r="E69">
        <v>6.63</v>
      </c>
      <c r="F69">
        <v>0.98102999999999996</v>
      </c>
      <c r="G69">
        <v>0.05</v>
      </c>
      <c r="H69" s="92"/>
      <c r="I69">
        <v>722.8</v>
      </c>
      <c r="J69">
        <v>0.75522999999999996</v>
      </c>
      <c r="K69">
        <v>233.85</v>
      </c>
      <c r="L69">
        <v>0.75522999999999996</v>
      </c>
      <c r="M69" s="92"/>
      <c r="N69" s="92"/>
      <c r="O69" s="92"/>
      <c r="P69" s="92"/>
      <c r="Q69">
        <v>0.33550000000000002</v>
      </c>
      <c r="R69" s="168">
        <v>0.13750000000000001</v>
      </c>
    </row>
    <row r="70" spans="1:19" ht="15.75" thickBot="1">
      <c r="A70" s="93" t="s">
        <v>299</v>
      </c>
      <c r="B70" s="94">
        <v>325.77</v>
      </c>
      <c r="C70" s="94">
        <v>3.52</v>
      </c>
      <c r="D70" s="94" t="s">
        <v>243</v>
      </c>
      <c r="E70" s="94">
        <v>6.63</v>
      </c>
      <c r="F70" s="94">
        <v>0.98102999999999996</v>
      </c>
      <c r="G70" s="94">
        <v>0.05</v>
      </c>
      <c r="H70" s="94">
        <v>38</v>
      </c>
      <c r="I70" s="94">
        <v>722.8</v>
      </c>
      <c r="J70" s="94">
        <v>0.75522999999999996</v>
      </c>
      <c r="K70" s="94">
        <v>233.85</v>
      </c>
      <c r="L70" s="94">
        <v>0.75522999999999996</v>
      </c>
      <c r="M70" s="95"/>
      <c r="N70" s="95"/>
      <c r="O70" s="95"/>
      <c r="P70" s="95"/>
      <c r="Q70" s="94">
        <v>0.33550000000000002</v>
      </c>
      <c r="R70" s="169">
        <v>0.14369999999999999</v>
      </c>
    </row>
  </sheetData>
  <mergeCells count="4">
    <mergeCell ref="I3:J3"/>
    <mergeCell ref="K3:L3"/>
    <mergeCell ref="M3:N3"/>
    <mergeCell ref="O3:P3"/>
  </mergeCells>
  <pageMargins left="0.25" right="0.25" top="0.75" bottom="0.75" header="0.3" footer="0.3"/>
  <pageSetup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6AD22-D632-4B12-B2DC-D6C49FF67483}">
  <sheetPr codeName="Sheet7">
    <pageSetUpPr fitToPage="1"/>
  </sheetPr>
  <dimension ref="B3:O34"/>
  <sheetViews>
    <sheetView topLeftCell="B5" zoomScale="148" zoomScaleNormal="148" workbookViewId="0">
      <selection activeCell="H40" sqref="H40"/>
    </sheetView>
  </sheetViews>
  <sheetFormatPr defaultRowHeight="15"/>
  <cols>
    <col min="1" max="1" width="2.140625" customWidth="1"/>
    <col min="2" max="2" width="41.140625" customWidth="1"/>
    <col min="3" max="3" width="24.42578125" customWidth="1"/>
    <col min="4" max="4" width="10.140625" customWidth="1"/>
    <col min="5" max="5" width="11.7109375" customWidth="1"/>
    <col min="6" max="6" width="9.7109375" customWidth="1"/>
    <col min="7" max="7" width="10.42578125" customWidth="1"/>
    <col min="8" max="8" width="12" customWidth="1"/>
    <col min="9" max="9" width="10.140625" customWidth="1"/>
    <col min="10" max="10" width="10" bestFit="1" customWidth="1"/>
    <col min="11" max="11" width="11.85546875" customWidth="1"/>
    <col min="12" max="12" width="10.140625" customWidth="1"/>
    <col min="13" max="13" width="11.140625" customWidth="1"/>
    <col min="14" max="14" width="11.5703125" customWidth="1"/>
    <col min="15" max="15" width="10.42578125" customWidth="1"/>
  </cols>
  <sheetData>
    <row r="3" spans="2:15">
      <c r="B3" s="421" t="s">
        <v>458</v>
      </c>
    </row>
    <row r="4" spans="2:15" ht="15.75" thickBot="1">
      <c r="D4" s="576" t="s">
        <v>106</v>
      </c>
      <c r="E4" s="577"/>
      <c r="F4" s="578"/>
      <c r="G4" s="576" t="s">
        <v>102</v>
      </c>
      <c r="H4" s="577"/>
      <c r="I4" s="578"/>
      <c r="J4" s="576" t="s">
        <v>96</v>
      </c>
      <c r="K4" s="577"/>
      <c r="L4" s="578"/>
      <c r="M4" s="576" t="s">
        <v>90</v>
      </c>
      <c r="N4" s="577"/>
      <c r="O4" s="578"/>
    </row>
    <row r="5" spans="2:15" ht="46.5" customHeight="1">
      <c r="B5" s="402" t="s">
        <v>300</v>
      </c>
      <c r="C5" s="403" t="s">
        <v>301</v>
      </c>
      <c r="D5" s="418" t="s">
        <v>509</v>
      </c>
      <c r="E5" s="419" t="s">
        <v>507</v>
      </c>
      <c r="F5" s="420" t="s">
        <v>508</v>
      </c>
      <c r="G5" s="418" t="s">
        <v>509</v>
      </c>
      <c r="H5" s="419" t="s">
        <v>507</v>
      </c>
      <c r="I5" s="420" t="s">
        <v>508</v>
      </c>
      <c r="J5" s="418" t="s">
        <v>509</v>
      </c>
      <c r="K5" s="419" t="s">
        <v>507</v>
      </c>
      <c r="L5" s="420" t="s">
        <v>508</v>
      </c>
      <c r="M5" s="418" t="s">
        <v>509</v>
      </c>
      <c r="N5" s="419" t="s">
        <v>507</v>
      </c>
      <c r="O5" s="420" t="s">
        <v>508</v>
      </c>
    </row>
    <row r="6" spans="2:15" s="104" customFormat="1" ht="16.5">
      <c r="B6" s="404" t="s">
        <v>306</v>
      </c>
      <c r="C6" s="405" t="s">
        <v>457</v>
      </c>
      <c r="D6" s="391">
        <v>4.3550000000000004</v>
      </c>
      <c r="E6" s="176">
        <v>4.3550000000000004</v>
      </c>
      <c r="F6" s="392">
        <v>4</v>
      </c>
      <c r="G6" s="391">
        <v>9.6000000000000002E-2</v>
      </c>
      <c r="H6" s="176">
        <v>6.9000000000000006E-2</v>
      </c>
      <c r="I6" s="392">
        <v>7.0000000000000007E-2</v>
      </c>
      <c r="J6" s="395">
        <v>1673.077</v>
      </c>
      <c r="K6" s="174">
        <v>1673.077</v>
      </c>
      <c r="L6" s="396">
        <v>1673.08</v>
      </c>
      <c r="M6" s="391">
        <v>0.45569999999999999</v>
      </c>
      <c r="N6" s="176">
        <v>0.378</v>
      </c>
      <c r="O6" s="392">
        <v>0.43</v>
      </c>
    </row>
    <row r="7" spans="2:15" ht="16.5">
      <c r="B7" s="408" t="s">
        <v>308</v>
      </c>
      <c r="C7" s="409" t="s">
        <v>309</v>
      </c>
      <c r="D7" s="393">
        <v>5.41</v>
      </c>
      <c r="E7" s="106">
        <v>5.41</v>
      </c>
      <c r="F7" s="394">
        <v>5.41</v>
      </c>
      <c r="G7" s="393">
        <v>89.68</v>
      </c>
      <c r="H7" s="106">
        <v>88.98</v>
      </c>
      <c r="I7" s="394">
        <v>89.68</v>
      </c>
      <c r="J7" s="393">
        <v>0</v>
      </c>
      <c r="K7" s="106">
        <v>0</v>
      </c>
      <c r="L7" s="394">
        <v>0</v>
      </c>
      <c r="M7" s="393">
        <v>22.75</v>
      </c>
      <c r="N7" s="106">
        <v>22.34</v>
      </c>
      <c r="O7" s="394">
        <v>22.75</v>
      </c>
    </row>
    <row r="8" spans="2:15" ht="16.5">
      <c r="B8" s="410" t="s">
        <v>310</v>
      </c>
      <c r="C8" s="411" t="s">
        <v>311</v>
      </c>
      <c r="D8" s="395">
        <v>7.57</v>
      </c>
      <c r="E8" s="174">
        <v>7.57</v>
      </c>
      <c r="F8" s="396">
        <v>8.32</v>
      </c>
      <c r="G8" s="395">
        <v>234.38</v>
      </c>
      <c r="H8" s="174">
        <v>322.76</v>
      </c>
      <c r="I8" s="396">
        <v>319</v>
      </c>
      <c r="J8" s="395">
        <v>0.01</v>
      </c>
      <c r="K8" s="174">
        <v>0.01</v>
      </c>
      <c r="L8" s="396">
        <v>0.01</v>
      </c>
      <c r="M8" s="395">
        <v>32.92</v>
      </c>
      <c r="N8" s="174">
        <v>38.979999999999997</v>
      </c>
      <c r="O8" s="396">
        <v>35.58</v>
      </c>
    </row>
    <row r="9" spans="2:15" s="173" customFormat="1" ht="16.5">
      <c r="B9" s="408" t="s">
        <v>312</v>
      </c>
      <c r="C9" s="412" t="s">
        <v>313</v>
      </c>
      <c r="D9" s="393">
        <v>1</v>
      </c>
      <c r="E9" s="106">
        <v>1</v>
      </c>
      <c r="F9" s="394">
        <v>0.93</v>
      </c>
      <c r="G9" s="393">
        <v>1</v>
      </c>
      <c r="H9" s="106">
        <v>0.74</v>
      </c>
      <c r="I9" s="394">
        <v>0.75</v>
      </c>
      <c r="J9" s="393">
        <v>1</v>
      </c>
      <c r="K9" s="106">
        <v>1</v>
      </c>
      <c r="L9" s="394">
        <v>1</v>
      </c>
      <c r="M9" s="393">
        <v>1</v>
      </c>
      <c r="N9" s="106">
        <v>0.84</v>
      </c>
      <c r="O9" s="394">
        <v>0.94</v>
      </c>
    </row>
    <row r="10" spans="2:15" ht="16.5">
      <c r="B10" s="413" t="s">
        <v>314</v>
      </c>
      <c r="C10" s="411" t="s">
        <v>315</v>
      </c>
      <c r="D10" s="395">
        <v>1</v>
      </c>
      <c r="E10" s="174">
        <v>1</v>
      </c>
      <c r="F10" s="396">
        <v>1</v>
      </c>
      <c r="G10" s="395">
        <v>0.42</v>
      </c>
      <c r="H10" s="174">
        <v>0.42</v>
      </c>
      <c r="I10" s="396">
        <v>0.42</v>
      </c>
      <c r="J10" s="395">
        <v>1</v>
      </c>
      <c r="K10" s="174">
        <v>1</v>
      </c>
      <c r="L10" s="396">
        <v>1</v>
      </c>
      <c r="M10" s="395">
        <v>0.7</v>
      </c>
      <c r="N10" s="174">
        <v>0.71</v>
      </c>
      <c r="O10" s="396">
        <v>0.7</v>
      </c>
    </row>
    <row r="11" spans="2:15" ht="16.5">
      <c r="B11" s="413" t="s">
        <v>316</v>
      </c>
      <c r="C11" s="411" t="s">
        <v>375</v>
      </c>
      <c r="D11" s="397">
        <v>0.75</v>
      </c>
      <c r="E11" s="211">
        <v>0.75</v>
      </c>
      <c r="F11" s="398">
        <v>0.75</v>
      </c>
      <c r="G11" s="397">
        <v>0.96</v>
      </c>
      <c r="H11" s="211">
        <v>0.96</v>
      </c>
      <c r="I11" s="398">
        <v>0.96</v>
      </c>
      <c r="J11" s="397">
        <v>0.49</v>
      </c>
      <c r="K11" s="211">
        <v>0.49</v>
      </c>
      <c r="L11" s="398">
        <v>0.49</v>
      </c>
      <c r="M11" s="397">
        <v>0.99</v>
      </c>
      <c r="N11" s="211">
        <v>0.99</v>
      </c>
      <c r="O11" s="398">
        <v>0.99</v>
      </c>
    </row>
    <row r="12" spans="2:15" ht="17.25" thickBot="1">
      <c r="B12" s="414" t="s">
        <v>318</v>
      </c>
      <c r="C12" s="415" t="s">
        <v>319</v>
      </c>
      <c r="D12" s="399">
        <v>0.75</v>
      </c>
      <c r="E12" s="400">
        <v>0.75</v>
      </c>
      <c r="F12" s="401">
        <v>0.68</v>
      </c>
      <c r="G12" s="399">
        <v>0.39</v>
      </c>
      <c r="H12" s="400">
        <v>0.28000000000000003</v>
      </c>
      <c r="I12" s="401">
        <v>0.28000000000000003</v>
      </c>
      <c r="J12" s="399">
        <v>0.49</v>
      </c>
      <c r="K12" s="400">
        <v>0.49</v>
      </c>
      <c r="L12" s="401">
        <v>0.49</v>
      </c>
      <c r="M12" s="399">
        <v>0.69</v>
      </c>
      <c r="N12" s="400">
        <v>0.56999999999999995</v>
      </c>
      <c r="O12" s="401">
        <v>0.64</v>
      </c>
    </row>
    <row r="13" spans="2:15" ht="15.95" customHeight="1"/>
    <row r="14" spans="2:15" ht="15.95" customHeight="1" thickBot="1">
      <c r="D14" s="576" t="s">
        <v>456</v>
      </c>
      <c r="E14" s="577"/>
      <c r="F14" s="578"/>
      <c r="G14" s="576" t="s">
        <v>81</v>
      </c>
      <c r="H14" s="577"/>
      <c r="I14" s="578"/>
      <c r="J14" s="576" t="s">
        <v>75</v>
      </c>
      <c r="K14" s="577"/>
      <c r="L14" s="578"/>
      <c r="M14" s="576" t="s">
        <v>71</v>
      </c>
      <c r="N14" s="577"/>
      <c r="O14" s="578"/>
    </row>
    <row r="15" spans="2:15" ht="41.45" customHeight="1">
      <c r="B15" s="416" t="s">
        <v>300</v>
      </c>
      <c r="C15" s="417" t="s">
        <v>301</v>
      </c>
      <c r="D15" s="418" t="s">
        <v>509</v>
      </c>
      <c r="E15" s="419" t="s">
        <v>507</v>
      </c>
      <c r="F15" s="420" t="s">
        <v>508</v>
      </c>
      <c r="G15" s="418" t="s">
        <v>509</v>
      </c>
      <c r="H15" s="419" t="s">
        <v>507</v>
      </c>
      <c r="I15" s="420" t="s">
        <v>508</v>
      </c>
      <c r="J15" s="418" t="s">
        <v>509</v>
      </c>
      <c r="K15" s="419" t="s">
        <v>507</v>
      </c>
      <c r="L15" s="420" t="s">
        <v>508</v>
      </c>
      <c r="M15" s="418" t="s">
        <v>509</v>
      </c>
      <c r="N15" s="419" t="s">
        <v>507</v>
      </c>
      <c r="O15" s="420" t="s">
        <v>508</v>
      </c>
    </row>
    <row r="16" spans="2:15" ht="16.5">
      <c r="B16" s="404" t="s">
        <v>306</v>
      </c>
      <c r="C16" s="405" t="s">
        <v>457</v>
      </c>
      <c r="D16" s="391">
        <v>8.7999999999999995E-2</v>
      </c>
      <c r="E16" s="176">
        <v>8.5999999999999993E-2</v>
      </c>
      <c r="F16" s="392">
        <v>0.09</v>
      </c>
      <c r="G16" s="391">
        <v>0.11899999999999999</v>
      </c>
      <c r="H16" s="176">
        <v>0.113</v>
      </c>
      <c r="I16" s="392">
        <v>0.08</v>
      </c>
      <c r="J16" s="391">
        <v>5.8000000000000003E-2</v>
      </c>
      <c r="K16" s="176">
        <v>3.6999999999999998E-2</v>
      </c>
      <c r="L16" s="392">
        <v>0.02</v>
      </c>
      <c r="M16" s="391">
        <v>0.46600000000000003</v>
      </c>
      <c r="N16" s="176">
        <v>0.34699999999999998</v>
      </c>
      <c r="O16" s="392">
        <v>0.41</v>
      </c>
    </row>
    <row r="17" spans="2:15" ht="16.5">
      <c r="B17" s="408" t="s">
        <v>308</v>
      </c>
      <c r="C17" s="409" t="s">
        <v>309</v>
      </c>
      <c r="D17" s="393">
        <v>38.76</v>
      </c>
      <c r="E17" s="106">
        <v>38.799999999999997</v>
      </c>
      <c r="F17" s="394">
        <v>38.76</v>
      </c>
      <c r="G17" s="393">
        <v>67.739999999999995</v>
      </c>
      <c r="H17" s="106">
        <v>68.14</v>
      </c>
      <c r="I17" s="394">
        <v>67.739999999999995</v>
      </c>
      <c r="J17" s="393">
        <v>153.83000000000001</v>
      </c>
      <c r="K17" s="106">
        <v>155.51</v>
      </c>
      <c r="L17" s="394">
        <v>153.83000000000001</v>
      </c>
      <c r="M17" s="393">
        <v>25.86</v>
      </c>
      <c r="N17" s="106">
        <v>25.96</v>
      </c>
      <c r="O17" s="394">
        <v>25.86</v>
      </c>
    </row>
    <row r="18" spans="2:15" ht="16.5">
      <c r="B18" s="410" t="s">
        <v>310</v>
      </c>
      <c r="C18" s="411" t="s">
        <v>311</v>
      </c>
      <c r="D18" s="395">
        <v>326</v>
      </c>
      <c r="E18" s="174">
        <v>331.78</v>
      </c>
      <c r="F18" s="396">
        <v>326</v>
      </c>
      <c r="G18" s="395">
        <v>140.53</v>
      </c>
      <c r="H18" s="174">
        <v>148.08000000000001</v>
      </c>
      <c r="I18" s="396">
        <v>207.73</v>
      </c>
      <c r="J18" s="395">
        <v>211.52</v>
      </c>
      <c r="K18" s="174">
        <v>319.95999999999998</v>
      </c>
      <c r="L18" s="396">
        <v>499.4</v>
      </c>
      <c r="M18" s="395">
        <v>43.33</v>
      </c>
      <c r="N18" s="174">
        <v>57.55</v>
      </c>
      <c r="O18" s="396">
        <v>48.35</v>
      </c>
    </row>
    <row r="19" spans="2:15" s="173" customFormat="1" ht="16.5">
      <c r="B19" s="408" t="s">
        <v>312</v>
      </c>
      <c r="C19" s="412" t="s">
        <v>313</v>
      </c>
      <c r="D19" s="393">
        <v>1</v>
      </c>
      <c r="E19" s="106">
        <v>0.99</v>
      </c>
      <c r="F19" s="394">
        <v>1</v>
      </c>
      <c r="G19" s="393">
        <v>1</v>
      </c>
      <c r="H19" s="106">
        <v>0.96</v>
      </c>
      <c r="I19" s="394">
        <v>0.7</v>
      </c>
      <c r="J19" s="393">
        <v>1</v>
      </c>
      <c r="K19" s="106">
        <v>0.68</v>
      </c>
      <c r="L19" s="394">
        <v>0.44</v>
      </c>
      <c r="M19" s="393">
        <v>1</v>
      </c>
      <c r="N19" s="106">
        <v>0.78</v>
      </c>
      <c r="O19" s="394">
        <v>0.91</v>
      </c>
    </row>
    <row r="20" spans="2:15" ht="16.5">
      <c r="B20" s="413" t="s">
        <v>314</v>
      </c>
      <c r="C20" s="411" t="s">
        <v>315</v>
      </c>
      <c r="D20" s="395">
        <v>0.28000000000000003</v>
      </c>
      <c r="E20" s="174">
        <v>0.28000000000000003</v>
      </c>
      <c r="F20" s="396">
        <v>0.28000000000000003</v>
      </c>
      <c r="G20" s="395">
        <v>0.64</v>
      </c>
      <c r="H20" s="174">
        <v>0.64</v>
      </c>
      <c r="I20" s="396">
        <v>0.64</v>
      </c>
      <c r="J20" s="395">
        <v>0.9</v>
      </c>
      <c r="K20" s="174">
        <v>0.9</v>
      </c>
      <c r="L20" s="396">
        <v>0.9</v>
      </c>
      <c r="M20" s="395">
        <v>0.7</v>
      </c>
      <c r="N20" s="174">
        <v>0.69</v>
      </c>
      <c r="O20" s="396">
        <v>0.7</v>
      </c>
    </row>
    <row r="21" spans="2:15" ht="16.5">
      <c r="B21" s="408" t="s">
        <v>316</v>
      </c>
      <c r="C21" s="412" t="s">
        <v>317</v>
      </c>
      <c r="D21" s="393">
        <v>0.46</v>
      </c>
      <c r="E21" s="106">
        <v>0.46</v>
      </c>
      <c r="F21" s="394">
        <v>0.46</v>
      </c>
      <c r="G21" s="393">
        <v>0.8</v>
      </c>
      <c r="H21" s="106">
        <v>0.8</v>
      </c>
      <c r="I21" s="394">
        <v>0.8</v>
      </c>
      <c r="J21" s="393">
        <v>0.86</v>
      </c>
      <c r="K21" s="106">
        <v>0.86</v>
      </c>
      <c r="L21" s="394">
        <v>0.86</v>
      </c>
      <c r="M21" s="393">
        <v>0.91</v>
      </c>
      <c r="N21" s="106">
        <v>0.91</v>
      </c>
      <c r="O21" s="394">
        <v>0.91</v>
      </c>
    </row>
    <row r="22" spans="2:15" ht="17.25" thickBot="1">
      <c r="B22" s="414" t="s">
        <v>318</v>
      </c>
      <c r="C22" s="415" t="s">
        <v>319</v>
      </c>
      <c r="D22" s="399">
        <v>0.12</v>
      </c>
      <c r="E22" s="400">
        <v>0.12</v>
      </c>
      <c r="F22" s="401">
        <v>0.12</v>
      </c>
      <c r="G22" s="399">
        <v>0.49</v>
      </c>
      <c r="H22" s="400">
        <v>0.46</v>
      </c>
      <c r="I22" s="401">
        <v>0.33</v>
      </c>
      <c r="J22" s="399">
        <v>0.76</v>
      </c>
      <c r="K22" s="400">
        <v>0.49</v>
      </c>
      <c r="L22" s="401">
        <v>0.32</v>
      </c>
      <c r="M22" s="399">
        <v>0.61</v>
      </c>
      <c r="N22" s="400">
        <v>0.46</v>
      </c>
      <c r="O22" s="401">
        <v>0.54</v>
      </c>
    </row>
    <row r="24" spans="2:15" ht="15.75" thickBot="1">
      <c r="D24" s="576" t="s">
        <v>65</v>
      </c>
      <c r="E24" s="577"/>
      <c r="F24" s="578"/>
      <c r="G24" s="576" t="s">
        <v>53</v>
      </c>
      <c r="H24" s="577"/>
      <c r="I24" s="578"/>
      <c r="J24" s="576" t="s">
        <v>29</v>
      </c>
      <c r="K24" s="577"/>
      <c r="L24" s="578"/>
    </row>
    <row r="25" spans="2:15" ht="41.1" customHeight="1">
      <c r="B25" s="416" t="s">
        <v>300</v>
      </c>
      <c r="C25" s="417" t="s">
        <v>301</v>
      </c>
      <c r="D25" s="418" t="s">
        <v>509</v>
      </c>
      <c r="E25" s="419" t="s">
        <v>507</v>
      </c>
      <c r="F25" s="420" t="s">
        <v>508</v>
      </c>
      <c r="G25" s="418" t="s">
        <v>509</v>
      </c>
      <c r="H25" s="419" t="s">
        <v>507</v>
      </c>
      <c r="I25" s="420" t="s">
        <v>508</v>
      </c>
      <c r="J25" s="418" t="s">
        <v>509</v>
      </c>
      <c r="K25" s="419" t="s">
        <v>507</v>
      </c>
      <c r="L25" s="420" t="s">
        <v>508</v>
      </c>
      <c r="M25" s="190"/>
      <c r="N25" s="107"/>
    </row>
    <row r="26" spans="2:15" ht="16.5">
      <c r="B26" s="404" t="s">
        <v>306</v>
      </c>
      <c r="C26" s="405" t="s">
        <v>457</v>
      </c>
      <c r="D26" s="391">
        <v>0.27300000000000002</v>
      </c>
      <c r="E26" s="176">
        <v>0.16200000000000001</v>
      </c>
      <c r="F26" s="392">
        <v>0.17699999999999999</v>
      </c>
      <c r="G26" s="391">
        <v>0.53100000000000003</v>
      </c>
      <c r="H26" s="176">
        <v>0.504</v>
      </c>
      <c r="I26" s="392">
        <v>0.504</v>
      </c>
      <c r="J26" s="391">
        <v>0.111</v>
      </c>
      <c r="K26" s="176">
        <v>0.04</v>
      </c>
      <c r="L26" s="392">
        <v>6.4199999999999993E-2</v>
      </c>
      <c r="M26" s="190"/>
      <c r="N26" s="109"/>
    </row>
    <row r="27" spans="2:15" ht="16.5">
      <c r="B27" s="408" t="s">
        <v>308</v>
      </c>
      <c r="C27" s="409" t="s">
        <v>309</v>
      </c>
      <c r="D27" s="393">
        <v>21.36</v>
      </c>
      <c r="E27" s="106">
        <v>21.1</v>
      </c>
      <c r="F27" s="394">
        <v>21.36</v>
      </c>
      <c r="G27" s="393">
        <v>21.58</v>
      </c>
      <c r="H27" s="106">
        <v>21.76</v>
      </c>
      <c r="I27" s="394">
        <v>21.58</v>
      </c>
      <c r="J27" s="393">
        <v>57.3</v>
      </c>
      <c r="K27" s="106">
        <v>56.3</v>
      </c>
      <c r="L27" s="394">
        <v>57.3</v>
      </c>
      <c r="M27" s="190"/>
      <c r="N27" s="108"/>
    </row>
    <row r="28" spans="2:15" ht="16.5">
      <c r="B28" s="410" t="s">
        <v>310</v>
      </c>
      <c r="C28" s="411" t="s">
        <v>311</v>
      </c>
      <c r="D28" s="395">
        <v>55.26</v>
      </c>
      <c r="E28" s="174">
        <v>92.64</v>
      </c>
      <c r="F28" s="396">
        <v>84.98</v>
      </c>
      <c r="G28" s="395">
        <v>36.35</v>
      </c>
      <c r="H28" s="174">
        <v>38.03</v>
      </c>
      <c r="I28" s="396">
        <v>38.18</v>
      </c>
      <c r="J28" s="395">
        <v>168.05</v>
      </c>
      <c r="K28" s="174">
        <v>459.94</v>
      </c>
      <c r="L28" s="396">
        <v>290.51</v>
      </c>
      <c r="M28" s="190"/>
      <c r="N28" s="108"/>
    </row>
    <row r="29" spans="2:15" s="173" customFormat="1" ht="16.5">
      <c r="B29" s="408" t="s">
        <v>312</v>
      </c>
      <c r="C29" s="412" t="s">
        <v>313</v>
      </c>
      <c r="D29" s="393">
        <v>1</v>
      </c>
      <c r="E29" s="106">
        <v>0.62</v>
      </c>
      <c r="F29" s="394">
        <v>0.67</v>
      </c>
      <c r="G29" s="393">
        <v>1</v>
      </c>
      <c r="H29" s="106">
        <v>0.96</v>
      </c>
      <c r="I29" s="394">
        <v>0.96</v>
      </c>
      <c r="J29" s="393">
        <v>1</v>
      </c>
      <c r="K29" s="106">
        <v>0.37</v>
      </c>
      <c r="L29" s="394">
        <v>0.6</v>
      </c>
      <c r="M29" s="190"/>
      <c r="N29" s="175"/>
    </row>
    <row r="30" spans="2:15" ht="16.5">
      <c r="B30" s="413" t="s">
        <v>314</v>
      </c>
      <c r="C30" s="411" t="s">
        <v>315</v>
      </c>
      <c r="D30" s="395">
        <v>0.6</v>
      </c>
      <c r="E30" s="174">
        <v>0.6</v>
      </c>
      <c r="F30" s="396">
        <v>0.6</v>
      </c>
      <c r="G30" s="395">
        <v>0.9</v>
      </c>
      <c r="H30" s="174">
        <v>0.9</v>
      </c>
      <c r="I30" s="396">
        <v>0.9</v>
      </c>
      <c r="J30" s="395">
        <v>0.35</v>
      </c>
      <c r="K30" s="174">
        <v>0.35</v>
      </c>
      <c r="L30" s="396">
        <v>0.35</v>
      </c>
      <c r="M30" s="190"/>
      <c r="N30" s="108"/>
    </row>
    <row r="31" spans="2:15" ht="16.5">
      <c r="B31" s="413" t="s">
        <v>316</v>
      </c>
      <c r="C31" s="411" t="s">
        <v>375</v>
      </c>
      <c r="D31" s="397">
        <v>0.69</v>
      </c>
      <c r="E31" s="211">
        <v>0.69</v>
      </c>
      <c r="F31" s="398">
        <v>0.69</v>
      </c>
      <c r="G31" s="397">
        <v>0.71</v>
      </c>
      <c r="H31" s="211">
        <v>0.71</v>
      </c>
      <c r="I31" s="398">
        <v>0.71</v>
      </c>
      <c r="J31" s="397">
        <v>0.99</v>
      </c>
      <c r="K31" s="211">
        <v>0.99</v>
      </c>
      <c r="L31" s="398">
        <v>0.99</v>
      </c>
      <c r="M31" s="192"/>
      <c r="N31" s="108"/>
    </row>
    <row r="32" spans="2:15" ht="17.25" thickBot="1">
      <c r="B32" s="414" t="s">
        <v>318</v>
      </c>
      <c r="C32" s="415" t="s">
        <v>319</v>
      </c>
      <c r="D32" s="399">
        <v>0.39</v>
      </c>
      <c r="E32" s="400">
        <v>0.23</v>
      </c>
      <c r="F32" s="401">
        <v>0.25</v>
      </c>
      <c r="G32" s="399">
        <v>0.63</v>
      </c>
      <c r="H32" s="400">
        <v>0.6</v>
      </c>
      <c r="I32" s="401">
        <v>0.59</v>
      </c>
      <c r="J32" s="399">
        <v>0.34</v>
      </c>
      <c r="K32" s="400">
        <v>0.12</v>
      </c>
      <c r="L32" s="401">
        <v>0.2</v>
      </c>
      <c r="M32" s="192"/>
      <c r="N32" s="108"/>
    </row>
    <row r="33" spans="13:14" ht="16.5">
      <c r="M33" s="193"/>
      <c r="N33" s="108"/>
    </row>
    <row r="34" spans="13:14" ht="16.5">
      <c r="M34" s="193"/>
      <c r="N34" s="108"/>
    </row>
  </sheetData>
  <mergeCells count="11">
    <mergeCell ref="M4:O4"/>
    <mergeCell ref="M14:O14"/>
    <mergeCell ref="G14:I14"/>
    <mergeCell ref="J14:L14"/>
    <mergeCell ref="J24:L24"/>
    <mergeCell ref="G24:I24"/>
    <mergeCell ref="D14:F14"/>
    <mergeCell ref="D24:F24"/>
    <mergeCell ref="D4:F4"/>
    <mergeCell ref="G4:I4"/>
    <mergeCell ref="J4:L4"/>
  </mergeCells>
  <pageMargins left="0.25" right="0.25" top="0.75" bottom="0.75" header="0.3" footer="0.3"/>
  <pageSetup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1BEAA-9DF0-4D9C-B866-68F148A7C96A}">
  <dimension ref="B3:O37"/>
  <sheetViews>
    <sheetView zoomScale="124" zoomScaleNormal="124" workbookViewId="0">
      <selection activeCell="H32" sqref="H32"/>
    </sheetView>
  </sheetViews>
  <sheetFormatPr defaultRowHeight="15"/>
  <cols>
    <col min="1" max="1" width="2.140625" customWidth="1"/>
    <col min="2" max="2" width="41.140625" customWidth="1"/>
    <col min="3" max="3" width="24.42578125" customWidth="1"/>
    <col min="4" max="4" width="11.7109375" customWidth="1"/>
    <col min="5" max="5" width="12" customWidth="1"/>
    <col min="6" max="6" width="9.7109375" customWidth="1"/>
    <col min="7" max="7" width="10.42578125" customWidth="1"/>
    <col min="8" max="8" width="11.7109375" customWidth="1"/>
    <col min="9" max="9" width="10" customWidth="1"/>
    <col min="10" max="10" width="10" bestFit="1" customWidth="1"/>
    <col min="11" max="11" width="11.85546875" customWidth="1"/>
    <col min="12" max="12" width="10" customWidth="1"/>
    <col min="13" max="13" width="11.140625" customWidth="1"/>
    <col min="14" max="14" width="11.5703125" customWidth="1"/>
    <col min="15" max="15" width="9.140625" customWidth="1"/>
  </cols>
  <sheetData>
    <row r="3" spans="2:15">
      <c r="B3" s="421" t="s">
        <v>460</v>
      </c>
    </row>
    <row r="4" spans="2:15" ht="15.75" thickBot="1">
      <c r="D4" s="576" t="s">
        <v>106</v>
      </c>
      <c r="E4" s="577"/>
      <c r="F4" s="578"/>
      <c r="G4" s="576" t="s">
        <v>102</v>
      </c>
      <c r="H4" s="577"/>
      <c r="I4" s="578"/>
      <c r="J4" s="576" t="s">
        <v>96</v>
      </c>
      <c r="K4" s="577"/>
      <c r="L4" s="578"/>
      <c r="M4" s="576" t="s">
        <v>90</v>
      </c>
      <c r="N4" s="577"/>
      <c r="O4" s="578"/>
    </row>
    <row r="5" spans="2:15" ht="46.5" customHeight="1">
      <c r="B5" s="402" t="s">
        <v>300</v>
      </c>
      <c r="C5" s="403" t="s">
        <v>301</v>
      </c>
      <c r="D5" s="418" t="s">
        <v>509</v>
      </c>
      <c r="E5" s="419" t="s">
        <v>507</v>
      </c>
      <c r="F5" s="424" t="s">
        <v>508</v>
      </c>
      <c r="G5" s="418" t="s">
        <v>509</v>
      </c>
      <c r="H5" s="419" t="s">
        <v>507</v>
      </c>
      <c r="I5" s="424" t="s">
        <v>508</v>
      </c>
      <c r="J5" s="418" t="s">
        <v>509</v>
      </c>
      <c r="K5" s="419" t="s">
        <v>507</v>
      </c>
      <c r="L5" s="424" t="s">
        <v>508</v>
      </c>
      <c r="M5" s="418" t="s">
        <v>509</v>
      </c>
      <c r="N5" s="419" t="s">
        <v>507</v>
      </c>
      <c r="O5" s="424" t="s">
        <v>508</v>
      </c>
    </row>
    <row r="6" spans="2:15" s="104" customFormat="1" ht="16.5">
      <c r="B6" s="425" t="s">
        <v>302</v>
      </c>
      <c r="C6" s="426" t="s">
        <v>303</v>
      </c>
      <c r="D6" s="427">
        <v>6.7862999999999998</v>
      </c>
      <c r="E6" s="428">
        <v>6.7862</v>
      </c>
      <c r="F6" s="429">
        <v>6.3277999999999999</v>
      </c>
      <c r="G6" s="427">
        <v>0.20100000000000001</v>
      </c>
      <c r="H6" s="428">
        <v>0.14219999999999999</v>
      </c>
      <c r="I6" s="429">
        <v>0.14990000000000001</v>
      </c>
      <c r="J6" s="422">
        <v>2786.8130000000001</v>
      </c>
      <c r="K6" s="103">
        <v>2786.8130000000001</v>
      </c>
      <c r="L6" s="430">
        <v>2786.81</v>
      </c>
      <c r="M6" s="427">
        <v>0.92600000000000005</v>
      </c>
      <c r="N6" s="428">
        <v>0.73519999999999996</v>
      </c>
      <c r="O6" s="429">
        <v>0.86399999999999999</v>
      </c>
    </row>
    <row r="7" spans="2:15" s="104" customFormat="1" ht="16.5">
      <c r="B7" s="406" t="s">
        <v>304</v>
      </c>
      <c r="C7" s="407" t="s">
        <v>305</v>
      </c>
      <c r="D7" s="389">
        <v>4.452</v>
      </c>
      <c r="E7" s="110">
        <v>4.452</v>
      </c>
      <c r="F7" s="390">
        <v>4.0999999999999996</v>
      </c>
      <c r="G7" s="389">
        <v>0.106</v>
      </c>
      <c r="H7" s="110">
        <v>7.5999999999999998E-2</v>
      </c>
      <c r="I7" s="390">
        <v>0.08</v>
      </c>
      <c r="J7" s="393">
        <v>1729.412</v>
      </c>
      <c r="K7" s="106">
        <v>1729.412</v>
      </c>
      <c r="L7" s="394">
        <v>1729.41</v>
      </c>
      <c r="M7" s="389">
        <v>0.49530000000000002</v>
      </c>
      <c r="N7" s="110">
        <v>0.41299999999999998</v>
      </c>
      <c r="O7" s="390">
        <v>0.46</v>
      </c>
    </row>
    <row r="8" spans="2:15" s="104" customFormat="1" ht="16.5">
      <c r="B8" s="425" t="s">
        <v>306</v>
      </c>
      <c r="C8" s="426" t="s">
        <v>307</v>
      </c>
      <c r="D8" s="423">
        <v>4.3550000000000004</v>
      </c>
      <c r="E8" s="105">
        <v>4.3550000000000004</v>
      </c>
      <c r="F8" s="431">
        <v>4</v>
      </c>
      <c r="G8" s="423">
        <v>9.6000000000000002E-2</v>
      </c>
      <c r="H8" s="105">
        <v>6.9000000000000006E-2</v>
      </c>
      <c r="I8" s="431">
        <v>7.0000000000000007E-2</v>
      </c>
      <c r="J8" s="422">
        <v>1673.077</v>
      </c>
      <c r="K8" s="103">
        <v>1673.077</v>
      </c>
      <c r="L8" s="430">
        <v>1673.08</v>
      </c>
      <c r="M8" s="423">
        <v>0.45569999999999999</v>
      </c>
      <c r="N8" s="105">
        <v>0.378</v>
      </c>
      <c r="O8" s="431">
        <v>0.43</v>
      </c>
    </row>
    <row r="9" spans="2:15" ht="16.5">
      <c r="B9" s="408" t="s">
        <v>312</v>
      </c>
      <c r="C9" s="412" t="s">
        <v>313</v>
      </c>
      <c r="D9" s="393">
        <v>1</v>
      </c>
      <c r="E9" s="106">
        <v>1</v>
      </c>
      <c r="F9" s="394">
        <v>0.97</v>
      </c>
      <c r="G9" s="393">
        <v>1</v>
      </c>
      <c r="H9" s="106">
        <v>0.87</v>
      </c>
      <c r="I9" s="394">
        <v>0.88</v>
      </c>
      <c r="J9" s="393">
        <v>1</v>
      </c>
      <c r="K9" s="106">
        <v>1</v>
      </c>
      <c r="L9" s="394">
        <v>1</v>
      </c>
      <c r="M9" s="393">
        <v>1</v>
      </c>
      <c r="N9" s="106">
        <v>0.93</v>
      </c>
      <c r="O9" s="394">
        <v>0.97</v>
      </c>
    </row>
    <row r="10" spans="2:15" ht="16.5">
      <c r="B10" s="433" t="s">
        <v>314</v>
      </c>
      <c r="C10" s="432" t="s">
        <v>315</v>
      </c>
      <c r="D10" s="422">
        <v>1</v>
      </c>
      <c r="E10" s="103">
        <v>1</v>
      </c>
      <c r="F10" s="430">
        <v>1</v>
      </c>
      <c r="G10" s="422">
        <v>0.6</v>
      </c>
      <c r="H10" s="103">
        <v>0.56999999999999995</v>
      </c>
      <c r="I10" s="430">
        <v>0.6</v>
      </c>
      <c r="J10" s="422">
        <v>1</v>
      </c>
      <c r="K10" s="103">
        <v>1</v>
      </c>
      <c r="L10" s="430">
        <v>1</v>
      </c>
      <c r="M10" s="422">
        <v>0.83</v>
      </c>
      <c r="N10" s="103">
        <v>0.83</v>
      </c>
      <c r="O10" s="430">
        <v>0.83</v>
      </c>
    </row>
    <row r="11" spans="2:15" ht="16.5">
      <c r="B11" s="408" t="s">
        <v>316</v>
      </c>
      <c r="C11" s="412" t="s">
        <v>375</v>
      </c>
      <c r="D11" s="393">
        <v>0.88</v>
      </c>
      <c r="E11" s="106">
        <v>0.88</v>
      </c>
      <c r="F11" s="394">
        <v>0.88</v>
      </c>
      <c r="G11" s="393">
        <v>0.99</v>
      </c>
      <c r="H11" s="106">
        <v>0.99</v>
      </c>
      <c r="I11" s="394">
        <v>0.99</v>
      </c>
      <c r="J11" s="393">
        <v>0.65</v>
      </c>
      <c r="K11" s="106">
        <v>0.65</v>
      </c>
      <c r="L11" s="394">
        <v>0.65</v>
      </c>
      <c r="M11" s="393">
        <v>1</v>
      </c>
      <c r="N11" s="106">
        <v>1</v>
      </c>
      <c r="O11" s="394">
        <v>1</v>
      </c>
    </row>
    <row r="12" spans="2:15" ht="16.5">
      <c r="B12" s="433" t="s">
        <v>316</v>
      </c>
      <c r="C12" s="432" t="s">
        <v>374</v>
      </c>
      <c r="D12" s="434">
        <v>0.75</v>
      </c>
      <c r="E12" s="435">
        <v>0.75</v>
      </c>
      <c r="F12" s="436">
        <v>0.75</v>
      </c>
      <c r="G12" s="434">
        <v>0.96</v>
      </c>
      <c r="H12" s="435">
        <v>0.96</v>
      </c>
      <c r="I12" s="436">
        <v>0.96</v>
      </c>
      <c r="J12" s="434">
        <v>0.49</v>
      </c>
      <c r="K12" s="435">
        <v>0.49</v>
      </c>
      <c r="L12" s="436">
        <v>0.49</v>
      </c>
      <c r="M12" s="434">
        <v>0.99</v>
      </c>
      <c r="N12" s="435">
        <v>0.99</v>
      </c>
      <c r="O12" s="436">
        <v>0.99</v>
      </c>
    </row>
    <row r="13" spans="2:15" ht="17.25" thickBot="1">
      <c r="B13" s="414" t="s">
        <v>318</v>
      </c>
      <c r="C13" s="415" t="s">
        <v>319</v>
      </c>
      <c r="D13" s="399">
        <v>0.88</v>
      </c>
      <c r="E13" s="400">
        <v>0.88</v>
      </c>
      <c r="F13" s="401">
        <v>0.81</v>
      </c>
      <c r="G13" s="399">
        <v>0.56999999999999995</v>
      </c>
      <c r="H13" s="400">
        <v>0.42</v>
      </c>
      <c r="I13" s="401">
        <v>0.44</v>
      </c>
      <c r="J13" s="399">
        <v>0.65</v>
      </c>
      <c r="K13" s="400">
        <v>0.65</v>
      </c>
      <c r="L13" s="401">
        <v>0.65</v>
      </c>
      <c r="M13" s="399">
        <v>0.82</v>
      </c>
      <c r="N13" s="400">
        <v>0.71</v>
      </c>
      <c r="O13" s="401">
        <v>0.77</v>
      </c>
    </row>
    <row r="14" spans="2:15" ht="15.95" customHeight="1"/>
    <row r="15" spans="2:15" ht="15.95" customHeight="1" thickBot="1">
      <c r="D15" s="576" t="s">
        <v>456</v>
      </c>
      <c r="E15" s="577"/>
      <c r="F15" s="578"/>
      <c r="G15" s="576" t="s">
        <v>81</v>
      </c>
      <c r="H15" s="577"/>
      <c r="I15" s="578"/>
      <c r="J15" s="576" t="s">
        <v>75</v>
      </c>
      <c r="K15" s="577"/>
      <c r="L15" s="578"/>
      <c r="M15" s="576" t="s">
        <v>71</v>
      </c>
      <c r="N15" s="577"/>
      <c r="O15" s="578"/>
    </row>
    <row r="16" spans="2:15" ht="41.45" customHeight="1">
      <c r="B16" s="416" t="s">
        <v>300</v>
      </c>
      <c r="C16" s="417" t="s">
        <v>301</v>
      </c>
      <c r="D16" s="418" t="s">
        <v>509</v>
      </c>
      <c r="E16" s="419" t="s">
        <v>507</v>
      </c>
      <c r="F16" s="424" t="s">
        <v>508</v>
      </c>
      <c r="G16" s="418" t="s">
        <v>509</v>
      </c>
      <c r="H16" s="419" t="s">
        <v>507</v>
      </c>
      <c r="I16" s="424" t="s">
        <v>508</v>
      </c>
      <c r="J16" s="418" t="s">
        <v>509</v>
      </c>
      <c r="K16" s="419" t="s">
        <v>507</v>
      </c>
      <c r="L16" s="424" t="s">
        <v>508</v>
      </c>
      <c r="M16" s="418" t="s">
        <v>509</v>
      </c>
      <c r="N16" s="419" t="s">
        <v>507</v>
      </c>
      <c r="O16" s="424" t="s">
        <v>508</v>
      </c>
    </row>
    <row r="17" spans="2:15" ht="16.5">
      <c r="B17" s="433" t="s">
        <v>302</v>
      </c>
      <c r="C17" s="437" t="s">
        <v>303</v>
      </c>
      <c r="D17" s="427">
        <v>0.20319999999999999</v>
      </c>
      <c r="E17" s="428">
        <v>0.19900000000000001</v>
      </c>
      <c r="F17" s="429">
        <v>0.20319999999999999</v>
      </c>
      <c r="G17" s="427">
        <v>0.262266</v>
      </c>
      <c r="H17" s="428">
        <v>0.24234</v>
      </c>
      <c r="I17" s="429">
        <v>0.18559999999999999</v>
      </c>
      <c r="J17" s="427">
        <v>0.12330000000000001</v>
      </c>
      <c r="K17" s="428">
        <v>8.0600000000000005E-2</v>
      </c>
      <c r="L17" s="429">
        <v>6.0299999999999999E-2</v>
      </c>
      <c r="M17" s="427">
        <v>0.98209999999999997</v>
      </c>
      <c r="N17" s="428">
        <v>0.72370000000000001</v>
      </c>
      <c r="O17" s="429">
        <v>0.89070000000000005</v>
      </c>
    </row>
    <row r="18" spans="2:15" ht="16.5">
      <c r="B18" s="406" t="s">
        <v>304</v>
      </c>
      <c r="C18" s="407" t="s">
        <v>305</v>
      </c>
      <c r="D18" s="389">
        <v>9.9000000000000005E-2</v>
      </c>
      <c r="E18" s="110">
        <v>9.7000000000000003E-2</v>
      </c>
      <c r="F18" s="390">
        <v>0.1</v>
      </c>
      <c r="G18" s="389">
        <v>0.13200000000000001</v>
      </c>
      <c r="H18" s="110">
        <v>0.124</v>
      </c>
      <c r="I18" s="390">
        <v>0.09</v>
      </c>
      <c r="J18" s="389">
        <v>6.3E-2</v>
      </c>
      <c r="K18" s="110">
        <v>4.1000000000000002E-2</v>
      </c>
      <c r="L18" s="390">
        <v>2.8000000000000001E-2</v>
      </c>
      <c r="M18" s="389">
        <v>0.51100000000000001</v>
      </c>
      <c r="N18" s="110">
        <v>0.38100000000000001</v>
      </c>
      <c r="O18" s="390">
        <v>0.45800000000000002</v>
      </c>
    </row>
    <row r="19" spans="2:15" ht="16.5">
      <c r="B19" s="425" t="s">
        <v>306</v>
      </c>
      <c r="C19" s="426" t="s">
        <v>307</v>
      </c>
      <c r="D19" s="423">
        <v>8.7999999999999995E-2</v>
      </c>
      <c r="E19" s="105">
        <v>8.5999999999999993E-2</v>
      </c>
      <c r="F19" s="431">
        <v>0.09</v>
      </c>
      <c r="G19" s="423">
        <v>0.11899999999999999</v>
      </c>
      <c r="H19" s="105">
        <v>0.113</v>
      </c>
      <c r="I19" s="431">
        <v>0.08</v>
      </c>
      <c r="J19" s="423">
        <v>5.8000000000000003E-2</v>
      </c>
      <c r="K19" s="105">
        <v>3.6999999999999998E-2</v>
      </c>
      <c r="L19" s="431">
        <v>0.02</v>
      </c>
      <c r="M19" s="423">
        <v>0.46600000000000003</v>
      </c>
      <c r="N19" s="105">
        <v>0.34699999999999998</v>
      </c>
      <c r="O19" s="431">
        <v>0.41</v>
      </c>
    </row>
    <row r="20" spans="2:15" ht="16.5">
      <c r="B20" s="408" t="s">
        <v>312</v>
      </c>
      <c r="C20" s="412" t="s">
        <v>313</v>
      </c>
      <c r="D20" s="393">
        <v>1</v>
      </c>
      <c r="E20" s="106">
        <v>0.99</v>
      </c>
      <c r="F20" s="394">
        <v>1</v>
      </c>
      <c r="G20" s="393">
        <v>1</v>
      </c>
      <c r="H20" s="106">
        <v>0.98</v>
      </c>
      <c r="I20" s="394">
        <v>0.85</v>
      </c>
      <c r="J20" s="393">
        <v>1</v>
      </c>
      <c r="K20" s="106">
        <v>0.84</v>
      </c>
      <c r="L20" s="394">
        <v>0.65</v>
      </c>
      <c r="M20" s="393">
        <v>1</v>
      </c>
      <c r="N20" s="106">
        <v>0.89</v>
      </c>
      <c r="O20" s="394">
        <v>0.96</v>
      </c>
    </row>
    <row r="21" spans="2:15" ht="16.5">
      <c r="B21" s="433" t="s">
        <v>314</v>
      </c>
      <c r="C21" s="432" t="s">
        <v>315</v>
      </c>
      <c r="D21" s="422">
        <v>0.46</v>
      </c>
      <c r="E21" s="103">
        <v>0.46</v>
      </c>
      <c r="F21" s="430">
        <v>0.46</v>
      </c>
      <c r="G21" s="422">
        <v>0.79</v>
      </c>
      <c r="H21" s="103">
        <v>0.78</v>
      </c>
      <c r="I21" s="430">
        <v>0.79</v>
      </c>
      <c r="J21" s="422">
        <v>0.95</v>
      </c>
      <c r="K21" s="103">
        <v>0.94</v>
      </c>
      <c r="L21" s="430">
        <v>0.95</v>
      </c>
      <c r="M21" s="422">
        <v>0.83</v>
      </c>
      <c r="N21" s="103">
        <v>0.81</v>
      </c>
      <c r="O21" s="430">
        <v>0.83</v>
      </c>
    </row>
    <row r="22" spans="2:15" ht="16.5">
      <c r="B22" s="408" t="s">
        <v>316</v>
      </c>
      <c r="C22" s="412" t="s">
        <v>317</v>
      </c>
      <c r="D22" s="393">
        <v>0.62</v>
      </c>
      <c r="E22" s="106">
        <v>0.62</v>
      </c>
      <c r="F22" s="394">
        <v>0.62</v>
      </c>
      <c r="G22" s="393">
        <v>0.91</v>
      </c>
      <c r="H22" s="106">
        <v>0.91</v>
      </c>
      <c r="I22" s="394">
        <v>0.91</v>
      </c>
      <c r="J22" s="393">
        <v>0.95</v>
      </c>
      <c r="K22" s="106">
        <v>0.95</v>
      </c>
      <c r="L22" s="394">
        <v>0.95</v>
      </c>
      <c r="M22" s="393">
        <v>0.97</v>
      </c>
      <c r="N22" s="106">
        <v>0.97</v>
      </c>
      <c r="O22" s="394">
        <v>0.97</v>
      </c>
    </row>
    <row r="23" spans="2:15" ht="16.5">
      <c r="B23" s="433" t="s">
        <v>316</v>
      </c>
      <c r="C23" s="432" t="s">
        <v>374</v>
      </c>
      <c r="D23" s="434">
        <v>0.46</v>
      </c>
      <c r="E23" s="435">
        <v>0.46</v>
      </c>
      <c r="F23" s="436">
        <v>0.46</v>
      </c>
      <c r="G23" s="434">
        <v>0.8</v>
      </c>
      <c r="H23" s="435">
        <v>0.8</v>
      </c>
      <c r="I23" s="436">
        <v>0.8</v>
      </c>
      <c r="J23" s="434">
        <v>0.86</v>
      </c>
      <c r="K23" s="435">
        <v>0.86</v>
      </c>
      <c r="L23" s="436">
        <v>0.86</v>
      </c>
      <c r="M23" s="434">
        <v>0.91</v>
      </c>
      <c r="N23" s="435">
        <v>0.91</v>
      </c>
      <c r="O23" s="436">
        <v>0.91</v>
      </c>
    </row>
    <row r="24" spans="2:15" ht="17.25" thickBot="1">
      <c r="B24" s="414" t="s">
        <v>318</v>
      </c>
      <c r="C24" s="415" t="s">
        <v>319</v>
      </c>
      <c r="D24" s="399">
        <v>0.23</v>
      </c>
      <c r="E24" s="400">
        <v>0.23</v>
      </c>
      <c r="F24" s="401">
        <v>0.23</v>
      </c>
      <c r="G24" s="399">
        <v>0.66</v>
      </c>
      <c r="H24" s="400">
        <v>0.63</v>
      </c>
      <c r="I24" s="401">
        <v>0.49</v>
      </c>
      <c r="J24" s="399">
        <v>0.87</v>
      </c>
      <c r="K24" s="400">
        <v>0.67</v>
      </c>
      <c r="L24" s="401">
        <v>0.5</v>
      </c>
      <c r="M24" s="399">
        <v>0.76</v>
      </c>
      <c r="N24" s="400">
        <v>0.62</v>
      </c>
      <c r="O24" s="401">
        <v>0.7</v>
      </c>
    </row>
    <row r="26" spans="2:15" ht="15.75" thickBot="1">
      <c r="D26" s="576" t="s">
        <v>65</v>
      </c>
      <c r="E26" s="577"/>
      <c r="F26" s="578"/>
      <c r="G26" s="576" t="s">
        <v>53</v>
      </c>
      <c r="H26" s="577"/>
      <c r="I26" s="578"/>
      <c r="J26" s="576" t="s">
        <v>29</v>
      </c>
      <c r="K26" s="577"/>
      <c r="L26" s="578"/>
    </row>
    <row r="27" spans="2:15" ht="41.1" customHeight="1">
      <c r="B27" s="416" t="s">
        <v>300</v>
      </c>
      <c r="C27" s="417" t="s">
        <v>301</v>
      </c>
      <c r="D27" s="418" t="s">
        <v>509</v>
      </c>
      <c r="E27" s="419" t="s">
        <v>507</v>
      </c>
      <c r="F27" s="424" t="s">
        <v>508</v>
      </c>
      <c r="G27" s="418" t="s">
        <v>509</v>
      </c>
      <c r="H27" s="419" t="s">
        <v>507</v>
      </c>
      <c r="I27" s="424" t="s">
        <v>508</v>
      </c>
      <c r="J27" s="418" t="s">
        <v>509</v>
      </c>
      <c r="K27" s="419" t="s">
        <v>507</v>
      </c>
      <c r="L27" s="424" t="s">
        <v>508</v>
      </c>
      <c r="N27" s="107"/>
    </row>
    <row r="28" spans="2:15" ht="16.5">
      <c r="B28" s="433" t="s">
        <v>302</v>
      </c>
      <c r="C28" s="437" t="s">
        <v>303</v>
      </c>
      <c r="D28" s="427">
        <v>0.60850000000000004</v>
      </c>
      <c r="E28" s="428">
        <v>0.3674</v>
      </c>
      <c r="F28" s="429">
        <v>0.41510000000000002</v>
      </c>
      <c r="G28" s="427">
        <v>1.1158999999999999</v>
      </c>
      <c r="H28" s="428">
        <v>1.0072000000000001</v>
      </c>
      <c r="I28" s="429">
        <v>1.0806</v>
      </c>
      <c r="J28" s="427">
        <v>0.23039699999999999</v>
      </c>
      <c r="K28" s="428">
        <v>9.6299999999999997E-2</v>
      </c>
      <c r="L28" s="429">
        <v>0.14369999999999999</v>
      </c>
      <c r="M28" s="108"/>
      <c r="N28" s="109"/>
    </row>
    <row r="29" spans="2:15" ht="16.5">
      <c r="B29" s="406" t="s">
        <v>304</v>
      </c>
      <c r="C29" s="407" t="s">
        <v>305</v>
      </c>
      <c r="D29" s="389">
        <v>0.30299999999999999</v>
      </c>
      <c r="E29" s="110">
        <v>0.182</v>
      </c>
      <c r="F29" s="390">
        <v>0.2</v>
      </c>
      <c r="G29" s="389">
        <v>0.57899999999999996</v>
      </c>
      <c r="H29" s="110">
        <v>0.54300000000000004</v>
      </c>
      <c r="I29" s="390">
        <v>0.55000000000000004</v>
      </c>
      <c r="J29" s="389">
        <v>0.121</v>
      </c>
      <c r="K29" s="110">
        <v>4.5999999999999999E-2</v>
      </c>
      <c r="L29" s="390">
        <v>7.1400000000000005E-2</v>
      </c>
      <c r="N29" s="109"/>
    </row>
    <row r="30" spans="2:15" ht="16.5">
      <c r="B30" s="425" t="s">
        <v>306</v>
      </c>
      <c r="C30" s="426" t="s">
        <v>307</v>
      </c>
      <c r="D30" s="423">
        <v>0.27300000000000002</v>
      </c>
      <c r="E30" s="105">
        <v>0.16200000000000001</v>
      </c>
      <c r="F30" s="431">
        <v>0.17699999999999999</v>
      </c>
      <c r="G30" s="423">
        <v>0.53100000000000003</v>
      </c>
      <c r="H30" s="105">
        <v>0.504</v>
      </c>
      <c r="I30" s="431">
        <v>0.504</v>
      </c>
      <c r="J30" s="423">
        <v>0.111</v>
      </c>
      <c r="K30" s="105">
        <v>0.04</v>
      </c>
      <c r="L30" s="431">
        <v>6.4199999999999993E-2</v>
      </c>
      <c r="N30" s="109"/>
    </row>
    <row r="31" spans="2:15" ht="16.5">
      <c r="B31" s="408" t="s">
        <v>312</v>
      </c>
      <c r="C31" s="412" t="s">
        <v>313</v>
      </c>
      <c r="D31" s="393">
        <v>1</v>
      </c>
      <c r="E31" s="106">
        <v>0.8</v>
      </c>
      <c r="F31" s="394">
        <v>0.83</v>
      </c>
      <c r="G31" s="393">
        <v>1</v>
      </c>
      <c r="H31" s="106">
        <v>0.98</v>
      </c>
      <c r="I31" s="394">
        <v>0.98</v>
      </c>
      <c r="J31" s="393">
        <v>1</v>
      </c>
      <c r="K31" s="106">
        <v>0.59</v>
      </c>
      <c r="L31" s="394">
        <v>0.78</v>
      </c>
      <c r="N31" s="108"/>
    </row>
    <row r="32" spans="2:15" ht="16.5">
      <c r="B32" s="433" t="s">
        <v>314</v>
      </c>
      <c r="C32" s="432" t="s">
        <v>315</v>
      </c>
      <c r="D32" s="422">
        <v>0.77</v>
      </c>
      <c r="E32" s="103">
        <v>0.75</v>
      </c>
      <c r="F32" s="430">
        <v>0.77</v>
      </c>
      <c r="G32" s="422">
        <v>0.95</v>
      </c>
      <c r="H32" s="103">
        <v>0.94</v>
      </c>
      <c r="I32" s="430">
        <v>0.95</v>
      </c>
      <c r="J32" s="422">
        <v>0.53</v>
      </c>
      <c r="K32" s="103">
        <v>0.52</v>
      </c>
      <c r="L32" s="430">
        <v>0.53</v>
      </c>
      <c r="N32" s="108"/>
    </row>
    <row r="33" spans="2:14" ht="16.5">
      <c r="B33" s="408" t="s">
        <v>316</v>
      </c>
      <c r="C33" s="412" t="s">
        <v>317</v>
      </c>
      <c r="D33" s="393">
        <v>0.83</v>
      </c>
      <c r="E33" s="106">
        <v>0.83</v>
      </c>
      <c r="F33" s="394">
        <v>0.83</v>
      </c>
      <c r="G33" s="393">
        <v>0.85</v>
      </c>
      <c r="H33" s="106">
        <v>0.85</v>
      </c>
      <c r="I33" s="394">
        <v>0.85</v>
      </c>
      <c r="J33" s="393">
        <v>1</v>
      </c>
      <c r="K33" s="106">
        <v>1</v>
      </c>
      <c r="L33" s="394">
        <v>1</v>
      </c>
      <c r="M33" s="109"/>
      <c r="N33" s="108"/>
    </row>
    <row r="34" spans="2:14" ht="16.5">
      <c r="B34" s="433" t="s">
        <v>316</v>
      </c>
      <c r="C34" s="432" t="s">
        <v>374</v>
      </c>
      <c r="D34" s="434">
        <v>0.69</v>
      </c>
      <c r="E34" s="435">
        <v>0.69</v>
      </c>
      <c r="F34" s="436">
        <v>0.69</v>
      </c>
      <c r="G34" s="434">
        <v>0.71</v>
      </c>
      <c r="H34" s="435">
        <v>0.71</v>
      </c>
      <c r="I34" s="436">
        <v>0.71</v>
      </c>
      <c r="J34" s="434">
        <v>0.99</v>
      </c>
      <c r="K34" s="435">
        <v>0.99</v>
      </c>
      <c r="L34" s="436">
        <v>0.99</v>
      </c>
      <c r="M34" s="109"/>
      <c r="N34" s="108"/>
    </row>
    <row r="35" spans="2:14" ht="17.25" thickBot="1">
      <c r="B35" s="414" t="s">
        <v>318</v>
      </c>
      <c r="C35" s="415" t="s">
        <v>319</v>
      </c>
      <c r="D35" s="399">
        <v>0.56999999999999995</v>
      </c>
      <c r="E35" s="400">
        <v>0.38</v>
      </c>
      <c r="F35" s="401">
        <v>0.41</v>
      </c>
      <c r="G35" s="399">
        <v>0.76</v>
      </c>
      <c r="H35" s="400">
        <v>0.73</v>
      </c>
      <c r="I35" s="401">
        <v>0.73</v>
      </c>
      <c r="J35" s="399">
        <v>0.52</v>
      </c>
      <c r="K35" s="400">
        <v>0.23</v>
      </c>
      <c r="L35" s="401">
        <v>0.33</v>
      </c>
      <c r="M35" s="109"/>
      <c r="N35" s="108"/>
    </row>
    <row r="36" spans="2:14" ht="16.5">
      <c r="M36" s="438"/>
      <c r="N36" s="108"/>
    </row>
    <row r="37" spans="2:14" ht="16.5">
      <c r="M37" s="438"/>
      <c r="N37" s="108"/>
    </row>
  </sheetData>
  <mergeCells count="11">
    <mergeCell ref="M4:O4"/>
    <mergeCell ref="D15:F15"/>
    <mergeCell ref="G15:I15"/>
    <mergeCell ref="J15:L15"/>
    <mergeCell ref="M15:O15"/>
    <mergeCell ref="D26:F26"/>
    <mergeCell ref="G26:I26"/>
    <mergeCell ref="J26:L26"/>
    <mergeCell ref="D4:F4"/>
    <mergeCell ref="G4:I4"/>
    <mergeCell ref="J4:L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30FDC-4919-47E6-9E39-830672A47D64}">
  <dimension ref="A1:J36"/>
  <sheetViews>
    <sheetView zoomScale="96" zoomScaleNormal="96" workbookViewId="0">
      <selection activeCell="E22" sqref="E22"/>
    </sheetView>
  </sheetViews>
  <sheetFormatPr defaultColWidth="9.140625" defaultRowHeight="15"/>
  <cols>
    <col min="1" max="1" width="21.5703125" style="213" customWidth="1"/>
    <col min="2" max="2" width="17.140625" style="213" customWidth="1"/>
    <col min="3" max="3" width="11" style="213" customWidth="1"/>
    <col min="4" max="6" width="9.140625" style="213"/>
    <col min="7" max="7" width="17.7109375" style="213" customWidth="1"/>
    <col min="8" max="8" width="23.28515625" style="213" customWidth="1"/>
    <col min="9" max="9" width="14.5703125" style="213" customWidth="1"/>
    <col min="10" max="256" width="9.140625" style="213"/>
    <col min="257" max="257" width="21.5703125" style="213" customWidth="1"/>
    <col min="258" max="258" width="17.140625" style="213" customWidth="1"/>
    <col min="259" max="259" width="11" style="213" customWidth="1"/>
    <col min="260" max="263" width="9.140625" style="213"/>
    <col min="264" max="264" width="21.42578125" style="213" bestFit="1" customWidth="1"/>
    <col min="265" max="512" width="9.140625" style="213"/>
    <col min="513" max="513" width="21.5703125" style="213" customWidth="1"/>
    <col min="514" max="514" width="17.140625" style="213" customWidth="1"/>
    <col min="515" max="515" width="11" style="213" customWidth="1"/>
    <col min="516" max="519" width="9.140625" style="213"/>
    <col min="520" max="520" width="21.42578125" style="213" bestFit="1" customWidth="1"/>
    <col min="521" max="768" width="9.140625" style="213"/>
    <col min="769" max="769" width="21.5703125" style="213" customWidth="1"/>
    <col min="770" max="770" width="17.140625" style="213" customWidth="1"/>
    <col min="771" max="771" width="11" style="213" customWidth="1"/>
    <col min="772" max="775" width="9.140625" style="213"/>
    <col min="776" max="776" width="21.42578125" style="213" bestFit="1" customWidth="1"/>
    <col min="777" max="1024" width="9.140625" style="213"/>
    <col min="1025" max="1025" width="21.5703125" style="213" customWidth="1"/>
    <col min="1026" max="1026" width="17.140625" style="213" customWidth="1"/>
    <col min="1027" max="1027" width="11" style="213" customWidth="1"/>
    <col min="1028" max="1031" width="9.140625" style="213"/>
    <col min="1032" max="1032" width="21.42578125" style="213" bestFit="1" customWidth="1"/>
    <col min="1033" max="1280" width="9.140625" style="213"/>
    <col min="1281" max="1281" width="21.5703125" style="213" customWidth="1"/>
    <col min="1282" max="1282" width="17.140625" style="213" customWidth="1"/>
    <col min="1283" max="1283" width="11" style="213" customWidth="1"/>
    <col min="1284" max="1287" width="9.140625" style="213"/>
    <col min="1288" max="1288" width="21.42578125" style="213" bestFit="1" customWidth="1"/>
    <col min="1289" max="1536" width="9.140625" style="213"/>
    <col min="1537" max="1537" width="21.5703125" style="213" customWidth="1"/>
    <col min="1538" max="1538" width="17.140625" style="213" customWidth="1"/>
    <col min="1539" max="1539" width="11" style="213" customWidth="1"/>
    <col min="1540" max="1543" width="9.140625" style="213"/>
    <col min="1544" max="1544" width="21.42578125" style="213" bestFit="1" customWidth="1"/>
    <col min="1545" max="1792" width="9.140625" style="213"/>
    <col min="1793" max="1793" width="21.5703125" style="213" customWidth="1"/>
    <col min="1794" max="1794" width="17.140625" style="213" customWidth="1"/>
    <col min="1795" max="1795" width="11" style="213" customWidth="1"/>
    <col min="1796" max="1799" width="9.140625" style="213"/>
    <col min="1800" max="1800" width="21.42578125" style="213" bestFit="1" customWidth="1"/>
    <col min="1801" max="2048" width="9.140625" style="213"/>
    <col min="2049" max="2049" width="21.5703125" style="213" customWidth="1"/>
    <col min="2050" max="2050" width="17.140625" style="213" customWidth="1"/>
    <col min="2051" max="2051" width="11" style="213" customWidth="1"/>
    <col min="2052" max="2055" width="9.140625" style="213"/>
    <col min="2056" max="2056" width="21.42578125" style="213" bestFit="1" customWidth="1"/>
    <col min="2057" max="2304" width="9.140625" style="213"/>
    <col min="2305" max="2305" width="21.5703125" style="213" customWidth="1"/>
    <col min="2306" max="2306" width="17.140625" style="213" customWidth="1"/>
    <col min="2307" max="2307" width="11" style="213" customWidth="1"/>
    <col min="2308" max="2311" width="9.140625" style="213"/>
    <col min="2312" max="2312" width="21.42578125" style="213" bestFit="1" customWidth="1"/>
    <col min="2313" max="2560" width="9.140625" style="213"/>
    <col min="2561" max="2561" width="21.5703125" style="213" customWidth="1"/>
    <col min="2562" max="2562" width="17.140625" style="213" customWidth="1"/>
    <col min="2563" max="2563" width="11" style="213" customWidth="1"/>
    <col min="2564" max="2567" width="9.140625" style="213"/>
    <col min="2568" max="2568" width="21.42578125" style="213" bestFit="1" customWidth="1"/>
    <col min="2569" max="2816" width="9.140625" style="213"/>
    <col min="2817" max="2817" width="21.5703125" style="213" customWidth="1"/>
    <col min="2818" max="2818" width="17.140625" style="213" customWidth="1"/>
    <col min="2819" max="2819" width="11" style="213" customWidth="1"/>
    <col min="2820" max="2823" width="9.140625" style="213"/>
    <col min="2824" max="2824" width="21.42578125" style="213" bestFit="1" customWidth="1"/>
    <col min="2825" max="3072" width="9.140625" style="213"/>
    <col min="3073" max="3073" width="21.5703125" style="213" customWidth="1"/>
    <col min="3074" max="3074" width="17.140625" style="213" customWidth="1"/>
    <col min="3075" max="3075" width="11" style="213" customWidth="1"/>
    <col min="3076" max="3079" width="9.140625" style="213"/>
    <col min="3080" max="3080" width="21.42578125" style="213" bestFit="1" customWidth="1"/>
    <col min="3081" max="3328" width="9.140625" style="213"/>
    <col min="3329" max="3329" width="21.5703125" style="213" customWidth="1"/>
    <col min="3330" max="3330" width="17.140625" style="213" customWidth="1"/>
    <col min="3331" max="3331" width="11" style="213" customWidth="1"/>
    <col min="3332" max="3335" width="9.140625" style="213"/>
    <col min="3336" max="3336" width="21.42578125" style="213" bestFit="1" customWidth="1"/>
    <col min="3337" max="3584" width="9.140625" style="213"/>
    <col min="3585" max="3585" width="21.5703125" style="213" customWidth="1"/>
    <col min="3586" max="3586" width="17.140625" style="213" customWidth="1"/>
    <col min="3587" max="3587" width="11" style="213" customWidth="1"/>
    <col min="3588" max="3591" width="9.140625" style="213"/>
    <col min="3592" max="3592" width="21.42578125" style="213" bestFit="1" customWidth="1"/>
    <col min="3593" max="3840" width="9.140625" style="213"/>
    <col min="3841" max="3841" width="21.5703125" style="213" customWidth="1"/>
    <col min="3842" max="3842" width="17.140625" style="213" customWidth="1"/>
    <col min="3843" max="3843" width="11" style="213" customWidth="1"/>
    <col min="3844" max="3847" width="9.140625" style="213"/>
    <col min="3848" max="3848" width="21.42578125" style="213" bestFit="1" customWidth="1"/>
    <col min="3849" max="4096" width="9.140625" style="213"/>
    <col min="4097" max="4097" width="21.5703125" style="213" customWidth="1"/>
    <col min="4098" max="4098" width="17.140625" style="213" customWidth="1"/>
    <col min="4099" max="4099" width="11" style="213" customWidth="1"/>
    <col min="4100" max="4103" width="9.140625" style="213"/>
    <col min="4104" max="4104" width="21.42578125" style="213" bestFit="1" customWidth="1"/>
    <col min="4105" max="4352" width="9.140625" style="213"/>
    <col min="4353" max="4353" width="21.5703125" style="213" customWidth="1"/>
    <col min="4354" max="4354" width="17.140625" style="213" customWidth="1"/>
    <col min="4355" max="4355" width="11" style="213" customWidth="1"/>
    <col min="4356" max="4359" width="9.140625" style="213"/>
    <col min="4360" max="4360" width="21.42578125" style="213" bestFit="1" customWidth="1"/>
    <col min="4361" max="4608" width="9.140625" style="213"/>
    <col min="4609" max="4609" width="21.5703125" style="213" customWidth="1"/>
    <col min="4610" max="4610" width="17.140625" style="213" customWidth="1"/>
    <col min="4611" max="4611" width="11" style="213" customWidth="1"/>
    <col min="4612" max="4615" width="9.140625" style="213"/>
    <col min="4616" max="4616" width="21.42578125" style="213" bestFit="1" customWidth="1"/>
    <col min="4617" max="4864" width="9.140625" style="213"/>
    <col min="4865" max="4865" width="21.5703125" style="213" customWidth="1"/>
    <col min="4866" max="4866" width="17.140625" style="213" customWidth="1"/>
    <col min="4867" max="4867" width="11" style="213" customWidth="1"/>
    <col min="4868" max="4871" width="9.140625" style="213"/>
    <col min="4872" max="4872" width="21.42578125" style="213" bestFit="1" customWidth="1"/>
    <col min="4873" max="5120" width="9.140625" style="213"/>
    <col min="5121" max="5121" width="21.5703125" style="213" customWidth="1"/>
    <col min="5122" max="5122" width="17.140625" style="213" customWidth="1"/>
    <col min="5123" max="5123" width="11" style="213" customWidth="1"/>
    <col min="5124" max="5127" width="9.140625" style="213"/>
    <col min="5128" max="5128" width="21.42578125" style="213" bestFit="1" customWidth="1"/>
    <col min="5129" max="5376" width="9.140625" style="213"/>
    <col min="5377" max="5377" width="21.5703125" style="213" customWidth="1"/>
    <col min="5378" max="5378" width="17.140625" style="213" customWidth="1"/>
    <col min="5379" max="5379" width="11" style="213" customWidth="1"/>
    <col min="5380" max="5383" width="9.140625" style="213"/>
    <col min="5384" max="5384" width="21.42578125" style="213" bestFit="1" customWidth="1"/>
    <col min="5385" max="5632" width="9.140625" style="213"/>
    <col min="5633" max="5633" width="21.5703125" style="213" customWidth="1"/>
    <col min="5634" max="5634" width="17.140625" style="213" customWidth="1"/>
    <col min="5635" max="5635" width="11" style="213" customWidth="1"/>
    <col min="5636" max="5639" width="9.140625" style="213"/>
    <col min="5640" max="5640" width="21.42578125" style="213" bestFit="1" customWidth="1"/>
    <col min="5641" max="5888" width="9.140625" style="213"/>
    <col min="5889" max="5889" width="21.5703125" style="213" customWidth="1"/>
    <col min="5890" max="5890" width="17.140625" style="213" customWidth="1"/>
    <col min="5891" max="5891" width="11" style="213" customWidth="1"/>
    <col min="5892" max="5895" width="9.140625" style="213"/>
    <col min="5896" max="5896" width="21.42578125" style="213" bestFit="1" customWidth="1"/>
    <col min="5897" max="6144" width="9.140625" style="213"/>
    <col min="6145" max="6145" width="21.5703125" style="213" customWidth="1"/>
    <col min="6146" max="6146" width="17.140625" style="213" customWidth="1"/>
    <col min="6147" max="6147" width="11" style="213" customWidth="1"/>
    <col min="6148" max="6151" width="9.140625" style="213"/>
    <col min="6152" max="6152" width="21.42578125" style="213" bestFit="1" customWidth="1"/>
    <col min="6153" max="6400" width="9.140625" style="213"/>
    <col min="6401" max="6401" width="21.5703125" style="213" customWidth="1"/>
    <col min="6402" max="6402" width="17.140625" style="213" customWidth="1"/>
    <col min="6403" max="6403" width="11" style="213" customWidth="1"/>
    <col min="6404" max="6407" width="9.140625" style="213"/>
    <col min="6408" max="6408" width="21.42578125" style="213" bestFit="1" customWidth="1"/>
    <col min="6409" max="6656" width="9.140625" style="213"/>
    <col min="6657" max="6657" width="21.5703125" style="213" customWidth="1"/>
    <col min="6658" max="6658" width="17.140625" style="213" customWidth="1"/>
    <col min="6659" max="6659" width="11" style="213" customWidth="1"/>
    <col min="6660" max="6663" width="9.140625" style="213"/>
    <col min="6664" max="6664" width="21.42578125" style="213" bestFit="1" customWidth="1"/>
    <col min="6665" max="6912" width="9.140625" style="213"/>
    <col min="6913" max="6913" width="21.5703125" style="213" customWidth="1"/>
    <col min="6914" max="6914" width="17.140625" style="213" customWidth="1"/>
    <col min="6915" max="6915" width="11" style="213" customWidth="1"/>
    <col min="6916" max="6919" width="9.140625" style="213"/>
    <col min="6920" max="6920" width="21.42578125" style="213" bestFit="1" customWidth="1"/>
    <col min="6921" max="7168" width="9.140625" style="213"/>
    <col min="7169" max="7169" width="21.5703125" style="213" customWidth="1"/>
    <col min="7170" max="7170" width="17.140625" style="213" customWidth="1"/>
    <col min="7171" max="7171" width="11" style="213" customWidth="1"/>
    <col min="7172" max="7175" width="9.140625" style="213"/>
    <col min="7176" max="7176" width="21.42578125" style="213" bestFit="1" customWidth="1"/>
    <col min="7177" max="7424" width="9.140625" style="213"/>
    <col min="7425" max="7425" width="21.5703125" style="213" customWidth="1"/>
    <col min="7426" max="7426" width="17.140625" style="213" customWidth="1"/>
    <col min="7427" max="7427" width="11" style="213" customWidth="1"/>
    <col min="7428" max="7431" width="9.140625" style="213"/>
    <col min="7432" max="7432" width="21.42578125" style="213" bestFit="1" customWidth="1"/>
    <col min="7433" max="7680" width="9.140625" style="213"/>
    <col min="7681" max="7681" width="21.5703125" style="213" customWidth="1"/>
    <col min="7682" max="7682" width="17.140625" style="213" customWidth="1"/>
    <col min="7683" max="7683" width="11" style="213" customWidth="1"/>
    <col min="7684" max="7687" width="9.140625" style="213"/>
    <col min="7688" max="7688" width="21.42578125" style="213" bestFit="1" customWidth="1"/>
    <col min="7689" max="7936" width="9.140625" style="213"/>
    <col min="7937" max="7937" width="21.5703125" style="213" customWidth="1"/>
    <col min="7938" max="7938" width="17.140625" style="213" customWidth="1"/>
    <col min="7939" max="7939" width="11" style="213" customWidth="1"/>
    <col min="7940" max="7943" width="9.140625" style="213"/>
    <col min="7944" max="7944" width="21.42578125" style="213" bestFit="1" customWidth="1"/>
    <col min="7945" max="8192" width="9.140625" style="213"/>
    <col min="8193" max="8193" width="21.5703125" style="213" customWidth="1"/>
    <col min="8194" max="8194" width="17.140625" style="213" customWidth="1"/>
    <col min="8195" max="8195" width="11" style="213" customWidth="1"/>
    <col min="8196" max="8199" width="9.140625" style="213"/>
    <col min="8200" max="8200" width="21.42578125" style="213" bestFit="1" customWidth="1"/>
    <col min="8201" max="8448" width="9.140625" style="213"/>
    <col min="8449" max="8449" width="21.5703125" style="213" customWidth="1"/>
    <col min="8450" max="8450" width="17.140625" style="213" customWidth="1"/>
    <col min="8451" max="8451" width="11" style="213" customWidth="1"/>
    <col min="8452" max="8455" width="9.140625" style="213"/>
    <col min="8456" max="8456" width="21.42578125" style="213" bestFit="1" customWidth="1"/>
    <col min="8457" max="8704" width="9.140625" style="213"/>
    <col min="8705" max="8705" width="21.5703125" style="213" customWidth="1"/>
    <col min="8706" max="8706" width="17.140625" style="213" customWidth="1"/>
    <col min="8707" max="8707" width="11" style="213" customWidth="1"/>
    <col min="8708" max="8711" width="9.140625" style="213"/>
    <col min="8712" max="8712" width="21.42578125" style="213" bestFit="1" customWidth="1"/>
    <col min="8713" max="8960" width="9.140625" style="213"/>
    <col min="8961" max="8961" width="21.5703125" style="213" customWidth="1"/>
    <col min="8962" max="8962" width="17.140625" style="213" customWidth="1"/>
    <col min="8963" max="8963" width="11" style="213" customWidth="1"/>
    <col min="8964" max="8967" width="9.140625" style="213"/>
    <col min="8968" max="8968" width="21.42578125" style="213" bestFit="1" customWidth="1"/>
    <col min="8969" max="9216" width="9.140625" style="213"/>
    <col min="9217" max="9217" width="21.5703125" style="213" customWidth="1"/>
    <col min="9218" max="9218" width="17.140625" style="213" customWidth="1"/>
    <col min="9219" max="9219" width="11" style="213" customWidth="1"/>
    <col min="9220" max="9223" width="9.140625" style="213"/>
    <col min="9224" max="9224" width="21.42578125" style="213" bestFit="1" customWidth="1"/>
    <col min="9225" max="9472" width="9.140625" style="213"/>
    <col min="9473" max="9473" width="21.5703125" style="213" customWidth="1"/>
    <col min="9474" max="9474" width="17.140625" style="213" customWidth="1"/>
    <col min="9475" max="9475" width="11" style="213" customWidth="1"/>
    <col min="9476" max="9479" width="9.140625" style="213"/>
    <col min="9480" max="9480" width="21.42578125" style="213" bestFit="1" customWidth="1"/>
    <col min="9481" max="9728" width="9.140625" style="213"/>
    <col min="9729" max="9729" width="21.5703125" style="213" customWidth="1"/>
    <col min="9730" max="9730" width="17.140625" style="213" customWidth="1"/>
    <col min="9731" max="9731" width="11" style="213" customWidth="1"/>
    <col min="9732" max="9735" width="9.140625" style="213"/>
    <col min="9736" max="9736" width="21.42578125" style="213" bestFit="1" customWidth="1"/>
    <col min="9737" max="9984" width="9.140625" style="213"/>
    <col min="9985" max="9985" width="21.5703125" style="213" customWidth="1"/>
    <col min="9986" max="9986" width="17.140625" style="213" customWidth="1"/>
    <col min="9987" max="9987" width="11" style="213" customWidth="1"/>
    <col min="9988" max="9991" width="9.140625" style="213"/>
    <col min="9992" max="9992" width="21.42578125" style="213" bestFit="1" customWidth="1"/>
    <col min="9993" max="10240" width="9.140625" style="213"/>
    <col min="10241" max="10241" width="21.5703125" style="213" customWidth="1"/>
    <col min="10242" max="10242" width="17.140625" style="213" customWidth="1"/>
    <col min="10243" max="10243" width="11" style="213" customWidth="1"/>
    <col min="10244" max="10247" width="9.140625" style="213"/>
    <col min="10248" max="10248" width="21.42578125" style="213" bestFit="1" customWidth="1"/>
    <col min="10249" max="10496" width="9.140625" style="213"/>
    <col min="10497" max="10497" width="21.5703125" style="213" customWidth="1"/>
    <col min="10498" max="10498" width="17.140625" style="213" customWidth="1"/>
    <col min="10499" max="10499" width="11" style="213" customWidth="1"/>
    <col min="10500" max="10503" width="9.140625" style="213"/>
    <col min="10504" max="10504" width="21.42578125" style="213" bestFit="1" customWidth="1"/>
    <col min="10505" max="10752" width="9.140625" style="213"/>
    <col min="10753" max="10753" width="21.5703125" style="213" customWidth="1"/>
    <col min="10754" max="10754" width="17.140625" style="213" customWidth="1"/>
    <col min="10755" max="10755" width="11" style="213" customWidth="1"/>
    <col min="10756" max="10759" width="9.140625" style="213"/>
    <col min="10760" max="10760" width="21.42578125" style="213" bestFit="1" customWidth="1"/>
    <col min="10761" max="11008" width="9.140625" style="213"/>
    <col min="11009" max="11009" width="21.5703125" style="213" customWidth="1"/>
    <col min="11010" max="11010" width="17.140625" style="213" customWidth="1"/>
    <col min="11011" max="11011" width="11" style="213" customWidth="1"/>
    <col min="11012" max="11015" width="9.140625" style="213"/>
    <col min="11016" max="11016" width="21.42578125" style="213" bestFit="1" customWidth="1"/>
    <col min="11017" max="11264" width="9.140625" style="213"/>
    <col min="11265" max="11265" width="21.5703125" style="213" customWidth="1"/>
    <col min="11266" max="11266" width="17.140625" style="213" customWidth="1"/>
    <col min="11267" max="11267" width="11" style="213" customWidth="1"/>
    <col min="11268" max="11271" width="9.140625" style="213"/>
    <col min="11272" max="11272" width="21.42578125" style="213" bestFit="1" customWidth="1"/>
    <col min="11273" max="11520" width="9.140625" style="213"/>
    <col min="11521" max="11521" width="21.5703125" style="213" customWidth="1"/>
    <col min="11522" max="11522" width="17.140625" style="213" customWidth="1"/>
    <col min="11523" max="11523" width="11" style="213" customWidth="1"/>
    <col min="11524" max="11527" width="9.140625" style="213"/>
    <col min="11528" max="11528" width="21.42578125" style="213" bestFit="1" customWidth="1"/>
    <col min="11529" max="11776" width="9.140625" style="213"/>
    <col min="11777" max="11777" width="21.5703125" style="213" customWidth="1"/>
    <col min="11778" max="11778" width="17.140625" style="213" customWidth="1"/>
    <col min="11779" max="11779" width="11" style="213" customWidth="1"/>
    <col min="11780" max="11783" width="9.140625" style="213"/>
    <col min="11784" max="11784" width="21.42578125" style="213" bestFit="1" customWidth="1"/>
    <col min="11785" max="12032" width="9.140625" style="213"/>
    <col min="12033" max="12033" width="21.5703125" style="213" customWidth="1"/>
    <col min="12034" max="12034" width="17.140625" style="213" customWidth="1"/>
    <col min="12035" max="12035" width="11" style="213" customWidth="1"/>
    <col min="12036" max="12039" width="9.140625" style="213"/>
    <col min="12040" max="12040" width="21.42578125" style="213" bestFit="1" customWidth="1"/>
    <col min="12041" max="12288" width="9.140625" style="213"/>
    <col min="12289" max="12289" width="21.5703125" style="213" customWidth="1"/>
    <col min="12290" max="12290" width="17.140625" style="213" customWidth="1"/>
    <col min="12291" max="12291" width="11" style="213" customWidth="1"/>
    <col min="12292" max="12295" width="9.140625" style="213"/>
    <col min="12296" max="12296" width="21.42578125" style="213" bestFit="1" customWidth="1"/>
    <col min="12297" max="12544" width="9.140625" style="213"/>
    <col min="12545" max="12545" width="21.5703125" style="213" customWidth="1"/>
    <col min="12546" max="12546" width="17.140625" style="213" customWidth="1"/>
    <col min="12547" max="12547" width="11" style="213" customWidth="1"/>
    <col min="12548" max="12551" width="9.140625" style="213"/>
    <col min="12552" max="12552" width="21.42578125" style="213" bestFit="1" customWidth="1"/>
    <col min="12553" max="12800" width="9.140625" style="213"/>
    <col min="12801" max="12801" width="21.5703125" style="213" customWidth="1"/>
    <col min="12802" max="12802" width="17.140625" style="213" customWidth="1"/>
    <col min="12803" max="12803" width="11" style="213" customWidth="1"/>
    <col min="12804" max="12807" width="9.140625" style="213"/>
    <col min="12808" max="12808" width="21.42578125" style="213" bestFit="1" customWidth="1"/>
    <col min="12809" max="13056" width="9.140625" style="213"/>
    <col min="13057" max="13057" width="21.5703125" style="213" customWidth="1"/>
    <col min="13058" max="13058" width="17.140625" style="213" customWidth="1"/>
    <col min="13059" max="13059" width="11" style="213" customWidth="1"/>
    <col min="13060" max="13063" width="9.140625" style="213"/>
    <col min="13064" max="13064" width="21.42578125" style="213" bestFit="1" customWidth="1"/>
    <col min="13065" max="13312" width="9.140625" style="213"/>
    <col min="13313" max="13313" width="21.5703125" style="213" customWidth="1"/>
    <col min="13314" max="13314" width="17.140625" style="213" customWidth="1"/>
    <col min="13315" max="13315" width="11" style="213" customWidth="1"/>
    <col min="13316" max="13319" width="9.140625" style="213"/>
    <col min="13320" max="13320" width="21.42578125" style="213" bestFit="1" customWidth="1"/>
    <col min="13321" max="13568" width="9.140625" style="213"/>
    <col min="13569" max="13569" width="21.5703125" style="213" customWidth="1"/>
    <col min="13570" max="13570" width="17.140625" style="213" customWidth="1"/>
    <col min="13571" max="13571" width="11" style="213" customWidth="1"/>
    <col min="13572" max="13575" width="9.140625" style="213"/>
    <col min="13576" max="13576" width="21.42578125" style="213" bestFit="1" customWidth="1"/>
    <col min="13577" max="13824" width="9.140625" style="213"/>
    <col min="13825" max="13825" width="21.5703125" style="213" customWidth="1"/>
    <col min="13826" max="13826" width="17.140625" style="213" customWidth="1"/>
    <col min="13827" max="13827" width="11" style="213" customWidth="1"/>
    <col min="13828" max="13831" width="9.140625" style="213"/>
    <col min="13832" max="13832" width="21.42578125" style="213" bestFit="1" customWidth="1"/>
    <col min="13833" max="14080" width="9.140625" style="213"/>
    <col min="14081" max="14081" width="21.5703125" style="213" customWidth="1"/>
    <col min="14082" max="14082" width="17.140625" style="213" customWidth="1"/>
    <col min="14083" max="14083" width="11" style="213" customWidth="1"/>
    <col min="14084" max="14087" width="9.140625" style="213"/>
    <col min="14088" max="14088" width="21.42578125" style="213" bestFit="1" customWidth="1"/>
    <col min="14089" max="14336" width="9.140625" style="213"/>
    <col min="14337" max="14337" width="21.5703125" style="213" customWidth="1"/>
    <col min="14338" max="14338" width="17.140625" style="213" customWidth="1"/>
    <col min="14339" max="14339" width="11" style="213" customWidth="1"/>
    <col min="14340" max="14343" width="9.140625" style="213"/>
    <col min="14344" max="14344" width="21.42578125" style="213" bestFit="1" customWidth="1"/>
    <col min="14345" max="14592" width="9.140625" style="213"/>
    <col min="14593" max="14593" width="21.5703125" style="213" customWidth="1"/>
    <col min="14594" max="14594" width="17.140625" style="213" customWidth="1"/>
    <col min="14595" max="14595" width="11" style="213" customWidth="1"/>
    <col min="14596" max="14599" width="9.140625" style="213"/>
    <col min="14600" max="14600" width="21.42578125" style="213" bestFit="1" customWidth="1"/>
    <col min="14601" max="14848" width="9.140625" style="213"/>
    <col min="14849" max="14849" width="21.5703125" style="213" customWidth="1"/>
    <col min="14850" max="14850" width="17.140625" style="213" customWidth="1"/>
    <col min="14851" max="14851" width="11" style="213" customWidth="1"/>
    <col min="14852" max="14855" width="9.140625" style="213"/>
    <col min="14856" max="14856" width="21.42578125" style="213" bestFit="1" customWidth="1"/>
    <col min="14857" max="15104" width="9.140625" style="213"/>
    <col min="15105" max="15105" width="21.5703125" style="213" customWidth="1"/>
    <col min="15106" max="15106" width="17.140625" style="213" customWidth="1"/>
    <col min="15107" max="15107" width="11" style="213" customWidth="1"/>
    <col min="15108" max="15111" width="9.140625" style="213"/>
    <col min="15112" max="15112" width="21.42578125" style="213" bestFit="1" customWidth="1"/>
    <col min="15113" max="15360" width="9.140625" style="213"/>
    <col min="15361" max="15361" width="21.5703125" style="213" customWidth="1"/>
    <col min="15362" max="15362" width="17.140625" style="213" customWidth="1"/>
    <col min="15363" max="15363" width="11" style="213" customWidth="1"/>
    <col min="15364" max="15367" width="9.140625" style="213"/>
    <col min="15368" max="15368" width="21.42578125" style="213" bestFit="1" customWidth="1"/>
    <col min="15369" max="15616" width="9.140625" style="213"/>
    <col min="15617" max="15617" width="21.5703125" style="213" customWidth="1"/>
    <col min="15618" max="15618" width="17.140625" style="213" customWidth="1"/>
    <col min="15619" max="15619" width="11" style="213" customWidth="1"/>
    <col min="15620" max="15623" width="9.140625" style="213"/>
    <col min="15624" max="15624" width="21.42578125" style="213" bestFit="1" customWidth="1"/>
    <col min="15625" max="15872" width="9.140625" style="213"/>
    <col min="15873" max="15873" width="21.5703125" style="213" customWidth="1"/>
    <col min="15874" max="15874" width="17.140625" style="213" customWidth="1"/>
    <col min="15875" max="15875" width="11" style="213" customWidth="1"/>
    <col min="15876" max="15879" width="9.140625" style="213"/>
    <col min="15880" max="15880" width="21.42578125" style="213" bestFit="1" customWidth="1"/>
    <col min="15881" max="16128" width="9.140625" style="213"/>
    <col min="16129" max="16129" width="21.5703125" style="213" customWidth="1"/>
    <col min="16130" max="16130" width="17.140625" style="213" customWidth="1"/>
    <col min="16131" max="16131" width="11" style="213" customWidth="1"/>
    <col min="16132" max="16135" width="9.140625" style="213"/>
    <col min="16136" max="16136" width="21.42578125" style="213" bestFit="1" customWidth="1"/>
    <col min="16137" max="16384" width="9.140625" style="213"/>
  </cols>
  <sheetData>
    <row r="1" spans="1:10" ht="18">
      <c r="A1" s="212" t="s">
        <v>29</v>
      </c>
      <c r="B1" s="209" t="s">
        <v>393</v>
      </c>
      <c r="H1" s="213" t="s">
        <v>416</v>
      </c>
    </row>
    <row r="2" spans="1:10">
      <c r="B2" s="210" t="s">
        <v>394</v>
      </c>
      <c r="C2" s="214"/>
      <c r="G2" s="215"/>
      <c r="H2" s="215" t="s">
        <v>417</v>
      </c>
      <c r="J2" s="215" t="s">
        <v>418</v>
      </c>
    </row>
    <row r="3" spans="1:10">
      <c r="A3" s="209" t="s">
        <v>395</v>
      </c>
      <c r="J3" s="216" t="s">
        <v>419</v>
      </c>
    </row>
    <row r="4" spans="1:10">
      <c r="J4" s="216" t="s">
        <v>420</v>
      </c>
    </row>
    <row r="5" spans="1:10" ht="27.95" customHeight="1">
      <c r="A5" s="217" t="s">
        <v>396</v>
      </c>
      <c r="B5" s="218" t="s">
        <v>397</v>
      </c>
      <c r="G5" s="217" t="s">
        <v>396</v>
      </c>
      <c r="H5" s="218" t="s">
        <v>397</v>
      </c>
      <c r="I5" s="213" t="s">
        <v>424</v>
      </c>
    </row>
    <row r="6" spans="1:10">
      <c r="A6" s="210" t="s">
        <v>398</v>
      </c>
      <c r="B6" s="210" t="s">
        <v>399</v>
      </c>
      <c r="C6" s="210" t="s">
        <v>400</v>
      </c>
      <c r="G6" s="210" t="s">
        <v>422</v>
      </c>
      <c r="H6" s="210" t="s">
        <v>421</v>
      </c>
      <c r="I6" s="210" t="s">
        <v>423</v>
      </c>
    </row>
    <row r="7" spans="1:10" ht="15.75" thickBot="1">
      <c r="A7" s="213" t="s">
        <v>401</v>
      </c>
      <c r="B7" s="213">
        <v>325.77</v>
      </c>
      <c r="G7" s="213" t="s">
        <v>401</v>
      </c>
      <c r="H7" s="213">
        <v>325.77</v>
      </c>
    </row>
    <row r="8" spans="1:10">
      <c r="A8" s="219" t="s">
        <v>402</v>
      </c>
      <c r="B8" s="220" t="s">
        <v>403</v>
      </c>
      <c r="C8" s="221" t="s">
        <v>404</v>
      </c>
      <c r="G8" s="219" t="s">
        <v>402</v>
      </c>
      <c r="H8" s="220" t="s">
        <v>403</v>
      </c>
      <c r="I8" s="221" t="s">
        <v>404</v>
      </c>
    </row>
    <row r="9" spans="1:10">
      <c r="A9" s="222" t="s">
        <v>405</v>
      </c>
      <c r="B9" s="213">
        <v>6.9000000000000006E-2</v>
      </c>
      <c r="C9" s="223" t="s">
        <v>406</v>
      </c>
      <c r="G9" s="222" t="s">
        <v>405</v>
      </c>
      <c r="H9" s="213">
        <v>0.15</v>
      </c>
      <c r="I9" s="223" t="s">
        <v>406</v>
      </c>
    </row>
    <row r="10" spans="1:10">
      <c r="A10" s="222" t="s">
        <v>407</v>
      </c>
      <c r="B10" s="214">
        <v>190.3</v>
      </c>
      <c r="C10" s="224" t="s">
        <v>408</v>
      </c>
      <c r="G10" s="222" t="s">
        <v>407</v>
      </c>
      <c r="H10" s="214">
        <v>550</v>
      </c>
      <c r="I10" s="224" t="s">
        <v>408</v>
      </c>
    </row>
    <row r="11" spans="1:10" ht="16.5" thickBot="1">
      <c r="A11" s="225" t="s">
        <v>409</v>
      </c>
      <c r="B11" s="226">
        <f>(B10/B9)/24</f>
        <v>114.91545893719807</v>
      </c>
      <c r="C11" s="227" t="s">
        <v>410</v>
      </c>
      <c r="G11" s="225" t="s">
        <v>409</v>
      </c>
      <c r="H11" s="226">
        <f>(H10/H9)/24</f>
        <v>152.7777777777778</v>
      </c>
      <c r="I11" s="227" t="s">
        <v>410</v>
      </c>
    </row>
    <row r="12" spans="1:10">
      <c r="B12" s="213">
        <f>B11/B7</f>
        <v>0.35275028068022862</v>
      </c>
      <c r="C12" s="228" t="s">
        <v>411</v>
      </c>
      <c r="H12" s="213">
        <f>H11/H7</f>
        <v>0.46897436159799188</v>
      </c>
      <c r="I12" s="228" t="s">
        <v>411</v>
      </c>
    </row>
    <row r="14" spans="1:10" ht="15.75" thickBot="1">
      <c r="A14" s="210" t="s">
        <v>412</v>
      </c>
      <c r="G14" s="210" t="s">
        <v>412</v>
      </c>
    </row>
    <row r="15" spans="1:10">
      <c r="A15" s="219" t="s">
        <v>402</v>
      </c>
      <c r="B15" s="220" t="s">
        <v>403</v>
      </c>
      <c r="C15" s="221" t="s">
        <v>404</v>
      </c>
      <c r="G15" s="219" t="s">
        <v>402</v>
      </c>
      <c r="H15" s="220" t="s">
        <v>403</v>
      </c>
      <c r="I15" s="221" t="s">
        <v>404</v>
      </c>
    </row>
    <row r="16" spans="1:10">
      <c r="A16" s="222" t="s">
        <v>405</v>
      </c>
      <c r="B16" s="213">
        <v>0.13800000000000001</v>
      </c>
      <c r="C16" s="223" t="s">
        <v>406</v>
      </c>
      <c r="G16" s="222" t="s">
        <v>405</v>
      </c>
      <c r="I16" s="223" t="s">
        <v>406</v>
      </c>
    </row>
    <row r="17" spans="1:9">
      <c r="A17" s="222" t="s">
        <v>407</v>
      </c>
      <c r="B17" s="213">
        <v>135.6</v>
      </c>
      <c r="C17" s="224" t="s">
        <v>408</v>
      </c>
      <c r="G17" s="222" t="s">
        <v>407</v>
      </c>
      <c r="I17" s="224" t="s">
        <v>408</v>
      </c>
    </row>
    <row r="18" spans="1:9" ht="16.5" thickBot="1">
      <c r="A18" s="225" t="s">
        <v>409</v>
      </c>
      <c r="B18" s="226">
        <f>(B17/B16)/24</f>
        <v>40.942028985507243</v>
      </c>
      <c r="C18" s="227" t="s">
        <v>410</v>
      </c>
      <c r="G18" s="225" t="s">
        <v>409</v>
      </c>
      <c r="H18" s="226"/>
      <c r="I18" s="227" t="s">
        <v>410</v>
      </c>
    </row>
    <row r="19" spans="1:9">
      <c r="B19" s="213">
        <f>B18/B7</f>
        <v>0.12567771429384916</v>
      </c>
      <c r="C19" s="228" t="s">
        <v>411</v>
      </c>
    </row>
    <row r="21" spans="1:9" ht="15.75" thickBot="1">
      <c r="A21" s="210" t="s">
        <v>413</v>
      </c>
      <c r="G21" s="210" t="s">
        <v>413</v>
      </c>
    </row>
    <row r="22" spans="1:9">
      <c r="A22" s="219" t="s">
        <v>402</v>
      </c>
      <c r="B22" s="220" t="s">
        <v>403</v>
      </c>
      <c r="C22" s="221" t="s">
        <v>404</v>
      </c>
      <c r="G22" s="219" t="s">
        <v>402</v>
      </c>
      <c r="H22" s="220" t="s">
        <v>403</v>
      </c>
      <c r="I22" s="221" t="s">
        <v>404</v>
      </c>
    </row>
    <row r="23" spans="1:9">
      <c r="A23" s="222" t="s">
        <v>405</v>
      </c>
      <c r="B23" s="213">
        <v>0.13800000000000001</v>
      </c>
      <c r="C23" s="223" t="s">
        <v>406</v>
      </c>
      <c r="G23" s="222" t="s">
        <v>405</v>
      </c>
      <c r="H23" s="213">
        <v>0.151</v>
      </c>
      <c r="I23" s="223" t="s">
        <v>406</v>
      </c>
    </row>
    <row r="24" spans="1:9">
      <c r="A24" s="222" t="s">
        <v>407</v>
      </c>
      <c r="B24" s="213">
        <v>147</v>
      </c>
      <c r="C24" s="224" t="s">
        <v>408</v>
      </c>
      <c r="G24" s="222" t="s">
        <v>407</v>
      </c>
      <c r="H24" s="213">
        <v>188</v>
      </c>
      <c r="I24" s="224" t="s">
        <v>408</v>
      </c>
    </row>
    <row r="25" spans="1:9" ht="16.5" thickBot="1">
      <c r="A25" s="225" t="s">
        <v>409</v>
      </c>
      <c r="B25" s="226">
        <f>(B24/B23)/24</f>
        <v>44.384057971014492</v>
      </c>
      <c r="C25" s="227" t="s">
        <v>410</v>
      </c>
      <c r="G25" s="225" t="s">
        <v>409</v>
      </c>
      <c r="H25" s="226">
        <f>(H24/H23)/24</f>
        <v>51.876379690949229</v>
      </c>
      <c r="I25" s="227" t="s">
        <v>410</v>
      </c>
    </row>
    <row r="26" spans="1:9">
      <c r="B26" s="213">
        <f>B25/B7</f>
        <v>0.13624353983182766</v>
      </c>
      <c r="C26" s="228" t="s">
        <v>411</v>
      </c>
      <c r="H26" s="213">
        <f>H25/H7</f>
        <v>0.15924234794778289</v>
      </c>
      <c r="I26" s="228" t="s">
        <v>411</v>
      </c>
    </row>
    <row r="29" spans="1:9">
      <c r="A29" s="213" t="s">
        <v>511</v>
      </c>
      <c r="B29" s="213">
        <f>AVERAGE(B19,B26)</f>
        <v>0.1309606270628384</v>
      </c>
    </row>
    <row r="30" spans="1:9">
      <c r="A30" s="213" t="s">
        <v>510</v>
      </c>
      <c r="B30" s="213">
        <f>B29/B12</f>
        <v>0.37125591171833938</v>
      </c>
      <c r="G30" s="213" t="s">
        <v>510</v>
      </c>
      <c r="H30" s="213">
        <f>H26/H12</f>
        <v>0.33955448524984944</v>
      </c>
    </row>
    <row r="34" spans="1:1" ht="15.75" thickBot="1"/>
    <row r="35" spans="1:1" ht="16.5" thickBot="1">
      <c r="A35" s="229" t="s">
        <v>414</v>
      </c>
    </row>
    <row r="36" spans="1:1">
      <c r="A36" s="213" t="s">
        <v>415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093E8-83CB-4737-8E2D-B2A87E3C47FD}">
  <dimension ref="A1:AC1087"/>
  <sheetViews>
    <sheetView topLeftCell="A357" workbookViewId="0">
      <selection activeCell="D395" sqref="D395"/>
    </sheetView>
  </sheetViews>
  <sheetFormatPr defaultRowHeight="15"/>
  <cols>
    <col min="1" max="1" width="20.85546875" customWidth="1"/>
    <col min="2" max="2" width="20" customWidth="1"/>
    <col min="3" max="3" width="20.7109375" hidden="1" customWidth="1"/>
    <col min="4" max="4" width="32.5703125" customWidth="1"/>
    <col min="5" max="20" width="0" hidden="1" customWidth="1"/>
    <col min="22" max="22" width="42.42578125" customWidth="1"/>
    <col min="23" max="23" width="15.5703125" customWidth="1"/>
    <col min="24" max="24" width="12" style="557" bestFit="1" customWidth="1"/>
    <col min="25" max="25" width="12" style="557" customWidth="1"/>
  </cols>
  <sheetData>
    <row r="1" spans="1:29">
      <c r="A1" s="47" t="s">
        <v>516</v>
      </c>
      <c r="B1" s="47" t="s">
        <v>117</v>
      </c>
      <c r="C1" s="47" t="s">
        <v>116</v>
      </c>
      <c r="D1" s="554" t="s">
        <v>517</v>
      </c>
      <c r="E1" s="554" t="s">
        <v>518</v>
      </c>
      <c r="F1" s="554" t="s">
        <v>519</v>
      </c>
      <c r="G1" s="554" t="s">
        <v>520</v>
      </c>
      <c r="H1" s="554" t="s">
        <v>521</v>
      </c>
      <c r="I1" s="554" t="s">
        <v>522</v>
      </c>
      <c r="J1" s="554" t="s">
        <v>523</v>
      </c>
      <c r="K1" s="554" t="s">
        <v>524</v>
      </c>
      <c r="L1" s="554" t="s">
        <v>525</v>
      </c>
      <c r="M1" s="554" t="s">
        <v>526</v>
      </c>
      <c r="N1" s="554" t="s">
        <v>527</v>
      </c>
      <c r="O1" s="554" t="s">
        <v>528</v>
      </c>
      <c r="P1" s="554" t="s">
        <v>529</v>
      </c>
      <c r="Q1" s="554" t="s">
        <v>530</v>
      </c>
      <c r="R1" s="554" t="s">
        <v>531</v>
      </c>
      <c r="S1" s="554" t="s">
        <v>532</v>
      </c>
      <c r="T1" s="554" t="s">
        <v>533</v>
      </c>
      <c r="U1" s="554" t="s">
        <v>534</v>
      </c>
      <c r="V1" s="554" t="s">
        <v>535</v>
      </c>
      <c r="W1" s="554" t="s">
        <v>536</v>
      </c>
      <c r="X1" s="556" t="s">
        <v>537</v>
      </c>
      <c r="Y1" s="556" t="s">
        <v>1677</v>
      </c>
      <c r="Z1" s="554" t="s">
        <v>538</v>
      </c>
      <c r="AA1" s="554" t="s">
        <v>539</v>
      </c>
      <c r="AB1" s="554" t="s">
        <v>540</v>
      </c>
      <c r="AC1" s="554" t="s">
        <v>541</v>
      </c>
    </row>
    <row r="2" spans="1:29">
      <c r="A2" t="s">
        <v>96</v>
      </c>
      <c r="B2" t="s">
        <v>98</v>
      </c>
      <c r="C2" s="29" t="s">
        <v>97</v>
      </c>
      <c r="D2" t="s">
        <v>551</v>
      </c>
      <c r="E2" t="s">
        <v>552</v>
      </c>
      <c r="F2" t="s">
        <v>553</v>
      </c>
      <c r="G2" t="s">
        <v>542</v>
      </c>
      <c r="H2" t="s">
        <v>542</v>
      </c>
      <c r="I2" t="s">
        <v>542</v>
      </c>
      <c r="L2" t="s">
        <v>543</v>
      </c>
      <c r="M2">
        <v>2.7658254952726402</v>
      </c>
      <c r="N2">
        <v>2.7658254952726402</v>
      </c>
      <c r="O2">
        <v>5.1340145155297614E-3</v>
      </c>
      <c r="P2">
        <v>-2.2895429077710099</v>
      </c>
      <c r="Q2">
        <v>0.44412807388401998</v>
      </c>
      <c r="R2">
        <v>1.6404576133128601</v>
      </c>
      <c r="S2" t="s">
        <v>549</v>
      </c>
      <c r="T2">
        <v>-1.3979400086720399</v>
      </c>
      <c r="U2">
        <v>1</v>
      </c>
      <c r="V2" t="s">
        <v>596</v>
      </c>
      <c r="W2">
        <v>-2.3507870291935</v>
      </c>
      <c r="X2" s="557">
        <v>4.4587484441928537E-3</v>
      </c>
      <c r="Z2">
        <v>-2.2974171506724699</v>
      </c>
      <c r="AA2">
        <v>-2.52619918959032</v>
      </c>
      <c r="AB2">
        <v>20</v>
      </c>
      <c r="AC2" t="s">
        <v>554</v>
      </c>
    </row>
    <row r="3" spans="1:29">
      <c r="A3" t="s">
        <v>96</v>
      </c>
      <c r="B3" t="s">
        <v>98</v>
      </c>
      <c r="C3" s="29" t="s">
        <v>97</v>
      </c>
      <c r="D3" t="s">
        <v>890</v>
      </c>
      <c r="E3" t="s">
        <v>891</v>
      </c>
      <c r="F3" t="s">
        <v>871</v>
      </c>
      <c r="G3" t="s">
        <v>542</v>
      </c>
      <c r="H3" t="s">
        <v>542</v>
      </c>
      <c r="I3" t="s">
        <v>542</v>
      </c>
      <c r="L3" t="s">
        <v>543</v>
      </c>
      <c r="M3">
        <v>2.2103411659114198</v>
      </c>
      <c r="N3">
        <v>2.2103411659114198</v>
      </c>
      <c r="O3">
        <v>2.0651675061302683E-2</v>
      </c>
      <c r="P3">
        <v>-1.6850447168706699</v>
      </c>
      <c r="Q3">
        <v>0.48440853571473902</v>
      </c>
      <c r="R3">
        <v>1.7320066131796199</v>
      </c>
      <c r="S3" t="s">
        <v>549</v>
      </c>
      <c r="T3">
        <v>-1.3979400086720399</v>
      </c>
      <c r="U3">
        <v>1</v>
      </c>
      <c r="V3" t="s">
        <v>596</v>
      </c>
      <c r="W3">
        <v>-1.6954081924698301</v>
      </c>
      <c r="X3" s="557">
        <v>2.0164701966240747E-2</v>
      </c>
      <c r="Z3">
        <v>-1.64964835796707</v>
      </c>
      <c r="AA3">
        <v>-1.80432503070335</v>
      </c>
      <c r="AB3">
        <v>20</v>
      </c>
      <c r="AC3" t="s">
        <v>872</v>
      </c>
    </row>
    <row r="4" spans="1:29">
      <c r="A4" t="s">
        <v>96</v>
      </c>
      <c r="B4" t="s">
        <v>98</v>
      </c>
      <c r="C4" s="29" t="s">
        <v>97</v>
      </c>
      <c r="D4" t="s">
        <v>892</v>
      </c>
      <c r="E4" t="s">
        <v>893</v>
      </c>
      <c r="F4" t="s">
        <v>640</v>
      </c>
      <c r="G4" t="s">
        <v>542</v>
      </c>
      <c r="H4" t="s">
        <v>542</v>
      </c>
      <c r="I4" t="s">
        <v>542</v>
      </c>
      <c r="J4" t="s">
        <v>667</v>
      </c>
      <c r="L4" t="s">
        <v>543</v>
      </c>
      <c r="M4">
        <v>84.680073093644097</v>
      </c>
      <c r="N4">
        <v>3.4967639638021781</v>
      </c>
      <c r="O4">
        <v>13.494058416305933</v>
      </c>
      <c r="P4">
        <v>1.13014258590112</v>
      </c>
      <c r="Q4">
        <v>4.0361161524500799</v>
      </c>
      <c r="R4">
        <v>70.5667276051188</v>
      </c>
      <c r="S4" t="s">
        <v>544</v>
      </c>
      <c r="T4">
        <v>1.6989700043360201</v>
      </c>
      <c r="U4">
        <v>24.216696914700499</v>
      </c>
      <c r="W4">
        <v>0.53733803493687904</v>
      </c>
      <c r="X4" s="557">
        <v>3.4461806131721522</v>
      </c>
      <c r="Z4">
        <v>-2.9997984476328302E-2</v>
      </c>
      <c r="AA4">
        <v>-0.29338874179147101</v>
      </c>
      <c r="AB4">
        <v>20</v>
      </c>
      <c r="AC4" t="s">
        <v>570</v>
      </c>
    </row>
    <row r="5" spans="1:29">
      <c r="A5" t="s">
        <v>96</v>
      </c>
      <c r="B5" t="s">
        <v>98</v>
      </c>
      <c r="C5" s="29" t="s">
        <v>97</v>
      </c>
      <c r="D5" t="s">
        <v>894</v>
      </c>
      <c r="E5" t="s">
        <v>895</v>
      </c>
      <c r="F5" t="s">
        <v>896</v>
      </c>
      <c r="G5" t="s">
        <v>542</v>
      </c>
      <c r="H5" t="s">
        <v>542</v>
      </c>
      <c r="I5" t="s">
        <v>542</v>
      </c>
      <c r="L5" t="s">
        <v>543</v>
      </c>
      <c r="M5">
        <v>85.632012973203402</v>
      </c>
      <c r="N5">
        <v>3.6458647279636316</v>
      </c>
      <c r="O5">
        <v>10.50993257452677</v>
      </c>
      <c r="P5">
        <v>1.02159992986222</v>
      </c>
      <c r="Q5">
        <v>3.9145725985758402</v>
      </c>
      <c r="R5">
        <v>71.360010815195295</v>
      </c>
      <c r="S5" t="s">
        <v>544</v>
      </c>
      <c r="T5">
        <v>1.6989700043360201</v>
      </c>
      <c r="U5">
        <v>23.487435591455</v>
      </c>
      <c r="W5">
        <v>0.58641052232949897</v>
      </c>
      <c r="X5" s="557">
        <v>3.8584290820978784</v>
      </c>
      <c r="Z5">
        <v>0.19897124251610099</v>
      </c>
      <c r="AA5">
        <v>3.8854929518146501E-2</v>
      </c>
      <c r="AB5">
        <v>20</v>
      </c>
      <c r="AC5" t="s">
        <v>733</v>
      </c>
    </row>
    <row r="6" spans="1:29">
      <c r="A6" t="s">
        <v>96</v>
      </c>
      <c r="B6" t="s">
        <v>98</v>
      </c>
      <c r="C6" s="29" t="s">
        <v>97</v>
      </c>
      <c r="D6" t="s">
        <v>897</v>
      </c>
      <c r="E6" t="s">
        <v>898</v>
      </c>
      <c r="F6" t="s">
        <v>899</v>
      </c>
      <c r="G6" t="s">
        <v>542</v>
      </c>
      <c r="H6" t="s">
        <v>542</v>
      </c>
      <c r="I6" t="s">
        <v>542</v>
      </c>
      <c r="L6" t="s">
        <v>543</v>
      </c>
      <c r="M6">
        <v>45.528667161800698</v>
      </c>
      <c r="N6">
        <v>2.2764333580900349</v>
      </c>
      <c r="O6">
        <v>7.1660813576091034</v>
      </c>
      <c r="P6">
        <v>0.85528173446923805</v>
      </c>
      <c r="Q6">
        <v>1.2062629696330101</v>
      </c>
      <c r="R6">
        <v>37.940555969223098</v>
      </c>
      <c r="S6" t="s">
        <v>544</v>
      </c>
      <c r="T6">
        <v>1.3010299956639799</v>
      </c>
      <c r="U6">
        <v>20</v>
      </c>
      <c r="V6" t="s">
        <v>996</v>
      </c>
      <c r="W6">
        <v>0.77982415119858695</v>
      </c>
      <c r="X6" s="557">
        <v>6.0231565497124215</v>
      </c>
      <c r="Z6">
        <v>9.8020921523037305E-2</v>
      </c>
      <c r="AA6">
        <v>0.17597896636260099</v>
      </c>
      <c r="AB6">
        <v>20</v>
      </c>
      <c r="AC6" t="s">
        <v>550</v>
      </c>
    </row>
    <row r="7" spans="1:29">
      <c r="A7" t="s">
        <v>96</v>
      </c>
      <c r="B7" t="s">
        <v>98</v>
      </c>
      <c r="C7" s="29" t="s">
        <v>97</v>
      </c>
      <c r="D7" t="s">
        <v>901</v>
      </c>
      <c r="E7" t="s">
        <v>902</v>
      </c>
      <c r="F7" t="s">
        <v>850</v>
      </c>
      <c r="G7" t="s">
        <v>542</v>
      </c>
      <c r="H7" t="s">
        <v>542</v>
      </c>
      <c r="I7" t="s">
        <v>542</v>
      </c>
      <c r="L7" t="s">
        <v>543</v>
      </c>
      <c r="M7">
        <v>1.5589329413847051</v>
      </c>
      <c r="N7">
        <v>1.3603221615454755</v>
      </c>
      <c r="O7">
        <v>4.3130626522336213</v>
      </c>
      <c r="P7">
        <v>0.63478576682244481</v>
      </c>
      <c r="Q7">
        <v>0.22920055049512475</v>
      </c>
      <c r="R7">
        <v>1.2991107845052787</v>
      </c>
      <c r="S7" t="s">
        <v>549</v>
      </c>
      <c r="T7">
        <v>1.4771212547196599</v>
      </c>
      <c r="U7">
        <v>1.1460027524756238</v>
      </c>
      <c r="V7" t="s">
        <v>903</v>
      </c>
      <c r="W7">
        <v>1.1088115243485883</v>
      </c>
      <c r="X7" s="557">
        <v>12.847289906817771</v>
      </c>
      <c r="Z7">
        <v>0.52481317589338861</v>
      </c>
      <c r="AA7">
        <v>-0.38557588163726564</v>
      </c>
      <c r="AB7">
        <v>20</v>
      </c>
      <c r="AC7" t="s">
        <v>570</v>
      </c>
    </row>
    <row r="8" spans="1:29">
      <c r="A8" t="s">
        <v>96</v>
      </c>
      <c r="B8" t="s">
        <v>98</v>
      </c>
      <c r="C8" s="29" t="s">
        <v>97</v>
      </c>
      <c r="D8" t="s">
        <v>665</v>
      </c>
      <c r="E8" t="s">
        <v>666</v>
      </c>
      <c r="F8" t="s">
        <v>640</v>
      </c>
      <c r="G8" t="s">
        <v>542</v>
      </c>
      <c r="H8" t="s">
        <v>542</v>
      </c>
      <c r="I8" t="s">
        <v>542</v>
      </c>
      <c r="J8" t="s">
        <v>667</v>
      </c>
      <c r="L8" t="s">
        <v>543</v>
      </c>
      <c r="M8">
        <v>55.971079604477197</v>
      </c>
      <c r="N8">
        <v>1.5555227805236778</v>
      </c>
      <c r="O8">
        <v>2.4618731642473883</v>
      </c>
      <c r="P8">
        <v>0.39126567431162201</v>
      </c>
      <c r="Q8">
        <v>5.9970277415495996</v>
      </c>
      <c r="R8">
        <v>52.223368270000002</v>
      </c>
      <c r="S8" t="s">
        <v>544</v>
      </c>
      <c r="T8">
        <v>1.90308998699194</v>
      </c>
      <c r="U8">
        <v>35.982166449297601</v>
      </c>
      <c r="W8">
        <v>1.2422594310474</v>
      </c>
      <c r="X8" s="557">
        <v>17.468653523952355</v>
      </c>
      <c r="Z8">
        <v>-0.69039301356560401</v>
      </c>
      <c r="AA8">
        <v>-2.7895426896607698</v>
      </c>
      <c r="AB8">
        <v>20</v>
      </c>
      <c r="AC8" t="s">
        <v>570</v>
      </c>
    </row>
    <row r="9" spans="1:29">
      <c r="A9" t="s">
        <v>96</v>
      </c>
      <c r="B9" t="s">
        <v>98</v>
      </c>
      <c r="C9" s="29" t="s">
        <v>97</v>
      </c>
      <c r="D9" t="s">
        <v>673</v>
      </c>
      <c r="E9" t="s">
        <v>674</v>
      </c>
      <c r="F9" t="s">
        <v>640</v>
      </c>
      <c r="G9" t="s">
        <v>542</v>
      </c>
      <c r="H9" t="s">
        <v>542</v>
      </c>
      <c r="I9" t="s">
        <v>542</v>
      </c>
      <c r="J9" t="s">
        <v>675</v>
      </c>
      <c r="L9" t="s">
        <v>543</v>
      </c>
      <c r="M9">
        <v>4.0745816422212542</v>
      </c>
      <c r="N9">
        <v>3.5509413199505917</v>
      </c>
      <c r="O9">
        <v>37.119596379608744</v>
      </c>
      <c r="P9">
        <v>1.5696032452660671</v>
      </c>
      <c r="Q9">
        <v>0.22949304283507271</v>
      </c>
      <c r="R9">
        <v>3.3954847018574403</v>
      </c>
      <c r="S9" t="s">
        <v>549</v>
      </c>
      <c r="T9">
        <v>2</v>
      </c>
      <c r="U9">
        <v>1.1474652141753636</v>
      </c>
      <c r="W9">
        <v>1.2727022133322974</v>
      </c>
      <c r="X9" s="557">
        <v>18.737093041111038</v>
      </c>
      <c r="Z9">
        <v>1.0645659565276553</v>
      </c>
      <c r="AA9">
        <v>0.87298347790402853</v>
      </c>
      <c r="AB9">
        <v>20</v>
      </c>
      <c r="AC9" t="s">
        <v>570</v>
      </c>
    </row>
    <row r="10" spans="1:29">
      <c r="A10" t="s">
        <v>96</v>
      </c>
      <c r="B10" t="s">
        <v>98</v>
      </c>
      <c r="C10" s="29" t="s">
        <v>97</v>
      </c>
      <c r="D10" t="s">
        <v>634</v>
      </c>
      <c r="E10" t="s">
        <v>635</v>
      </c>
      <c r="F10" t="s">
        <v>636</v>
      </c>
      <c r="G10" t="s">
        <v>542</v>
      </c>
      <c r="H10" t="s">
        <v>542</v>
      </c>
      <c r="I10" t="s">
        <v>542</v>
      </c>
      <c r="J10" t="s">
        <v>637</v>
      </c>
      <c r="K10" t="s">
        <v>638</v>
      </c>
      <c r="L10" t="s">
        <v>543</v>
      </c>
      <c r="M10">
        <v>34.0890931180001</v>
      </c>
      <c r="N10">
        <v>1.7044546559000051</v>
      </c>
      <c r="O10">
        <v>21.59464529311315</v>
      </c>
      <c r="P10">
        <v>1.3343460748568301</v>
      </c>
      <c r="Q10">
        <v>3.3294568553357999</v>
      </c>
      <c r="R10">
        <v>35.207214605399997</v>
      </c>
      <c r="S10" t="s">
        <v>544</v>
      </c>
      <c r="T10">
        <v>1.90308998699194</v>
      </c>
      <c r="U10">
        <v>20</v>
      </c>
      <c r="V10" t="s">
        <v>996</v>
      </c>
      <c r="W10">
        <v>1.3862897375309799</v>
      </c>
      <c r="X10" s="557">
        <v>24.338271839816301</v>
      </c>
      <c r="Z10">
        <v>1.2037467440632501</v>
      </c>
      <c r="AA10">
        <v>1.00856334304624</v>
      </c>
      <c r="AB10">
        <v>20</v>
      </c>
      <c r="AC10" t="s">
        <v>570</v>
      </c>
    </row>
    <row r="11" spans="1:29">
      <c r="A11" t="s">
        <v>96</v>
      </c>
      <c r="B11" t="s">
        <v>98</v>
      </c>
      <c r="C11" s="29" t="s">
        <v>97</v>
      </c>
      <c r="D11" t="s">
        <v>904</v>
      </c>
      <c r="E11" t="s">
        <v>764</v>
      </c>
      <c r="F11" t="s">
        <v>679</v>
      </c>
      <c r="G11" t="s">
        <v>542</v>
      </c>
      <c r="H11" t="s">
        <v>542</v>
      </c>
      <c r="I11" t="s">
        <v>542</v>
      </c>
      <c r="L11" t="s">
        <v>543</v>
      </c>
      <c r="M11">
        <v>3.1020067174519999</v>
      </c>
      <c r="N11">
        <v>2.6142394750937501</v>
      </c>
      <c r="O11">
        <v>36.733573410840897</v>
      </c>
      <c r="P11">
        <v>1.5650631781989</v>
      </c>
      <c r="Q11">
        <v>0.39552697792293401</v>
      </c>
      <c r="R11">
        <v>2.42035794892967</v>
      </c>
      <c r="S11" t="s">
        <v>549</v>
      </c>
      <c r="T11">
        <v>2</v>
      </c>
      <c r="U11">
        <v>1.1865809337688</v>
      </c>
      <c r="W11">
        <v>1.39786933577952</v>
      </c>
      <c r="X11" s="557">
        <v>24.995932072276887</v>
      </c>
      <c r="Z11">
        <v>1.39786933577952</v>
      </c>
      <c r="AA11">
        <v>0.79790909787169095</v>
      </c>
      <c r="AB11">
        <v>20</v>
      </c>
      <c r="AC11" t="s">
        <v>550</v>
      </c>
    </row>
    <row r="12" spans="1:29">
      <c r="A12" t="s">
        <v>96</v>
      </c>
      <c r="B12" t="s">
        <v>98</v>
      </c>
      <c r="C12" s="29" t="s">
        <v>97</v>
      </c>
      <c r="D12" t="s">
        <v>905</v>
      </c>
      <c r="E12" t="s">
        <v>906</v>
      </c>
      <c r="F12" t="s">
        <v>907</v>
      </c>
      <c r="G12" t="s">
        <v>542</v>
      </c>
      <c r="H12" t="s">
        <v>542</v>
      </c>
      <c r="I12" t="s">
        <v>542</v>
      </c>
      <c r="L12" t="s">
        <v>543</v>
      </c>
      <c r="M12">
        <v>46.968043626494499</v>
      </c>
      <c r="N12">
        <v>1.465271340545748</v>
      </c>
      <c r="O12">
        <v>8.7316389938467243</v>
      </c>
      <c r="P12">
        <v>0.94109577167506298</v>
      </c>
      <c r="Q12">
        <v>5.3423601857706702</v>
      </c>
      <c r="R12">
        <v>39.140036373083902</v>
      </c>
      <c r="S12" t="s">
        <v>544</v>
      </c>
      <c r="T12">
        <v>1.6989700043360201</v>
      </c>
      <c r="U12">
        <v>32.054161114624002</v>
      </c>
      <c r="V12" t="s">
        <v>996</v>
      </c>
      <c r="W12">
        <v>1.4007229612327401</v>
      </c>
      <c r="X12" s="557">
        <v>25.160714003548275</v>
      </c>
      <c r="Z12">
        <v>0.54594526471257399</v>
      </c>
      <c r="AA12">
        <v>-0.378808293317001</v>
      </c>
      <c r="AB12">
        <v>20</v>
      </c>
      <c r="AC12" t="s">
        <v>733</v>
      </c>
    </row>
    <row r="13" spans="1:29">
      <c r="A13" t="s">
        <v>96</v>
      </c>
      <c r="B13" t="s">
        <v>98</v>
      </c>
      <c r="C13" s="29" t="s">
        <v>97</v>
      </c>
      <c r="D13" t="s">
        <v>692</v>
      </c>
      <c r="E13" t="s">
        <v>693</v>
      </c>
      <c r="G13" t="s">
        <v>542</v>
      </c>
      <c r="H13" t="s">
        <v>542</v>
      </c>
      <c r="I13" t="s">
        <v>542</v>
      </c>
      <c r="J13" t="s">
        <v>694</v>
      </c>
      <c r="L13" t="s">
        <v>543</v>
      </c>
      <c r="M13">
        <v>54.443568765195899</v>
      </c>
      <c r="N13">
        <v>2.086564751230759</v>
      </c>
      <c r="O13">
        <v>32.648164611606752</v>
      </c>
      <c r="P13">
        <v>1.5138587714776699</v>
      </c>
      <c r="Q13">
        <v>4.3487402546124603</v>
      </c>
      <c r="R13">
        <v>53.886971625400001</v>
      </c>
      <c r="S13" t="s">
        <v>544</v>
      </c>
      <c r="T13">
        <v>1.90308998699194</v>
      </c>
      <c r="U13">
        <v>26.092441527674801</v>
      </c>
      <c r="W13">
        <v>1.50935181995498</v>
      </c>
      <c r="X13" s="557">
        <v>32.311105695401807</v>
      </c>
      <c r="Z13">
        <v>1.45117279683454</v>
      </c>
      <c r="AA13">
        <v>1.3945784577595299</v>
      </c>
      <c r="AB13">
        <v>20</v>
      </c>
      <c r="AC13" t="s">
        <v>570</v>
      </c>
    </row>
    <row r="14" spans="1:29">
      <c r="A14" t="s">
        <v>96</v>
      </c>
      <c r="B14" t="s">
        <v>98</v>
      </c>
      <c r="C14" s="29" t="s">
        <v>97</v>
      </c>
      <c r="D14" t="s">
        <v>763</v>
      </c>
      <c r="E14" t="s">
        <v>764</v>
      </c>
      <c r="F14" t="s">
        <v>548</v>
      </c>
      <c r="G14" t="s">
        <v>542</v>
      </c>
      <c r="H14" t="s">
        <v>542</v>
      </c>
      <c r="I14" t="s">
        <v>542</v>
      </c>
      <c r="J14" t="s">
        <v>765</v>
      </c>
      <c r="L14" t="s">
        <v>543</v>
      </c>
      <c r="M14">
        <v>2.6270425197823699</v>
      </c>
      <c r="N14">
        <v>2.9170540043064688</v>
      </c>
      <c r="O14">
        <v>47.587438916483514</v>
      </c>
      <c r="P14">
        <v>1.6774923323598301</v>
      </c>
      <c r="Q14">
        <v>0.300193564683644</v>
      </c>
      <c r="R14">
        <v>2.15793226163674</v>
      </c>
      <c r="S14" t="s">
        <v>549</v>
      </c>
      <c r="T14">
        <v>2</v>
      </c>
      <c r="U14">
        <v>0.900580694050932</v>
      </c>
      <c r="V14" t="s">
        <v>844</v>
      </c>
      <c r="W14">
        <v>1.5395751488221401</v>
      </c>
      <c r="X14" s="557">
        <v>34.639781890886717</v>
      </c>
      <c r="Z14">
        <v>1.5395751488221401</v>
      </c>
      <c r="AA14">
        <v>1.2118502737860399</v>
      </c>
      <c r="AB14">
        <v>20</v>
      </c>
      <c r="AC14" t="s">
        <v>550</v>
      </c>
    </row>
    <row r="15" spans="1:29">
      <c r="A15" t="s">
        <v>96</v>
      </c>
      <c r="B15" t="s">
        <v>98</v>
      </c>
      <c r="C15" s="29" t="s">
        <v>97</v>
      </c>
      <c r="D15" t="s">
        <v>833</v>
      </c>
      <c r="E15" t="s">
        <v>834</v>
      </c>
      <c r="G15" t="s">
        <v>542</v>
      </c>
      <c r="H15" t="s">
        <v>542</v>
      </c>
      <c r="I15" t="s">
        <v>542</v>
      </c>
      <c r="L15" t="s">
        <v>543</v>
      </c>
      <c r="M15">
        <v>50.433192331010098</v>
      </c>
      <c r="N15">
        <v>1.7306507920355489</v>
      </c>
      <c r="O15">
        <v>35.390868214465272</v>
      </c>
      <c r="P15">
        <v>1.54889121695021</v>
      </c>
      <c r="Q15">
        <v>4.8568619931014396</v>
      </c>
      <c r="R15">
        <v>41.1607131954</v>
      </c>
      <c r="S15" t="s">
        <v>544</v>
      </c>
      <c r="T15">
        <v>1.9542425094393201</v>
      </c>
      <c r="U15">
        <v>29.141171958608599</v>
      </c>
      <c r="V15" t="s">
        <v>996</v>
      </c>
      <c r="W15">
        <v>1.6389307781360001</v>
      </c>
      <c r="X15" s="557">
        <v>43.54424633142073</v>
      </c>
      <c r="Z15">
        <v>1.2904696642225</v>
      </c>
      <c r="AA15">
        <v>0.91847454526643302</v>
      </c>
      <c r="AB15">
        <v>20</v>
      </c>
      <c r="AC15" t="s">
        <v>717</v>
      </c>
    </row>
    <row r="16" spans="1:29">
      <c r="A16" t="s">
        <v>96</v>
      </c>
      <c r="B16" t="s">
        <v>98</v>
      </c>
      <c r="C16" s="29" t="s">
        <v>97</v>
      </c>
      <c r="D16" t="s">
        <v>734</v>
      </c>
      <c r="E16" t="s">
        <v>735</v>
      </c>
      <c r="F16" t="s">
        <v>736</v>
      </c>
      <c r="G16" t="s">
        <v>542</v>
      </c>
      <c r="H16" t="s">
        <v>542</v>
      </c>
      <c r="I16" t="s">
        <v>542</v>
      </c>
      <c r="L16" t="s">
        <v>543</v>
      </c>
      <c r="M16">
        <v>47.779336028778097</v>
      </c>
      <c r="N16">
        <v>1.970075690137937</v>
      </c>
      <c r="O16">
        <v>45.627392486630271</v>
      </c>
      <c r="P16">
        <v>1.65922565042891</v>
      </c>
      <c r="Q16">
        <v>4.0420897081905904</v>
      </c>
      <c r="R16">
        <v>46.6715753358</v>
      </c>
      <c r="S16" t="s">
        <v>544</v>
      </c>
      <c r="T16">
        <v>1.9542425094393201</v>
      </c>
      <c r="U16">
        <v>24.252538249143502</v>
      </c>
      <c r="V16" t="s">
        <v>996</v>
      </c>
      <c r="W16">
        <v>1.66087494815054</v>
      </c>
      <c r="X16" s="557">
        <v>45.800998717378626</v>
      </c>
      <c r="Z16">
        <v>1.6006794248657299</v>
      </c>
      <c r="AA16">
        <v>1.53994530799813</v>
      </c>
      <c r="AB16">
        <v>20</v>
      </c>
      <c r="AC16" t="s">
        <v>570</v>
      </c>
    </row>
    <row r="17" spans="1:29">
      <c r="A17" t="s">
        <v>96</v>
      </c>
      <c r="B17" t="s">
        <v>98</v>
      </c>
      <c r="C17" s="29" t="s">
        <v>97</v>
      </c>
      <c r="D17" t="s">
        <v>743</v>
      </c>
      <c r="E17" t="s">
        <v>744</v>
      </c>
      <c r="G17" t="s">
        <v>542</v>
      </c>
      <c r="H17" t="s">
        <v>542</v>
      </c>
      <c r="I17" t="s">
        <v>542</v>
      </c>
      <c r="L17" t="s">
        <v>543</v>
      </c>
      <c r="M17">
        <v>61.855785492899997</v>
      </c>
      <c r="N17">
        <v>1.690864867669605</v>
      </c>
      <c r="O17">
        <v>42.418913932050806</v>
      </c>
      <c r="P17">
        <v>1.6275595449123801</v>
      </c>
      <c r="Q17">
        <v>6.0970558790771703</v>
      </c>
      <c r="R17">
        <v>57.898330047800002</v>
      </c>
      <c r="S17" t="s">
        <v>544</v>
      </c>
      <c r="T17">
        <v>1.9542425094393201</v>
      </c>
      <c r="U17">
        <v>36.582335274462999</v>
      </c>
      <c r="W17">
        <v>1.6641503988444599</v>
      </c>
      <c r="X17" s="557">
        <v>46.147735933330111</v>
      </c>
      <c r="Z17">
        <v>1.541692634193</v>
      </c>
      <c r="AA17">
        <v>1.4101557468010799</v>
      </c>
      <c r="AB17">
        <v>20</v>
      </c>
      <c r="AC17" t="s">
        <v>545</v>
      </c>
    </row>
    <row r="18" spans="1:29">
      <c r="A18" t="s">
        <v>96</v>
      </c>
      <c r="B18" t="s">
        <v>98</v>
      </c>
      <c r="C18" s="29" t="s">
        <v>97</v>
      </c>
      <c r="D18" t="s">
        <v>911</v>
      </c>
      <c r="E18" t="s">
        <v>912</v>
      </c>
      <c r="G18" t="s">
        <v>542</v>
      </c>
      <c r="H18" t="s">
        <v>542</v>
      </c>
      <c r="I18" t="s">
        <v>542</v>
      </c>
      <c r="L18" t="s">
        <v>543</v>
      </c>
      <c r="M18">
        <v>76.9709888348834</v>
      </c>
      <c r="N18">
        <v>2.7019276726392345</v>
      </c>
      <c r="O18">
        <v>65.258996326142551</v>
      </c>
      <c r="P18">
        <v>1.81464039011735</v>
      </c>
      <c r="Q18">
        <v>4.7479058262934197</v>
      </c>
      <c r="R18">
        <v>50.7467169715</v>
      </c>
      <c r="S18" t="s">
        <v>544</v>
      </c>
      <c r="T18">
        <v>1.9542425094393201</v>
      </c>
      <c r="U18">
        <v>28.487434957760499</v>
      </c>
      <c r="W18">
        <v>1.685460947296</v>
      </c>
      <c r="X18" s="557">
        <v>48.468652659850576</v>
      </c>
      <c r="Z18">
        <v>1.45450529889173</v>
      </c>
      <c r="AA18">
        <v>1.2808743528126401</v>
      </c>
      <c r="AB18">
        <v>20</v>
      </c>
      <c r="AC18" t="s">
        <v>717</v>
      </c>
    </row>
    <row r="19" spans="1:29">
      <c r="A19" t="s">
        <v>96</v>
      </c>
      <c r="B19" t="s">
        <v>98</v>
      </c>
      <c r="C19" s="29" t="s">
        <v>97</v>
      </c>
      <c r="D19" t="s">
        <v>913</v>
      </c>
      <c r="E19" t="s">
        <v>914</v>
      </c>
      <c r="F19" t="s">
        <v>915</v>
      </c>
      <c r="G19" t="s">
        <v>542</v>
      </c>
      <c r="H19" t="s">
        <v>542</v>
      </c>
      <c r="I19" t="s">
        <v>542</v>
      </c>
      <c r="L19" t="s">
        <v>543</v>
      </c>
      <c r="M19">
        <v>40.6741572770297</v>
      </c>
      <c r="N19">
        <v>1.6106582422942104</v>
      </c>
      <c r="O19">
        <v>14.430880359121025</v>
      </c>
      <c r="P19">
        <v>1.1592928261347899</v>
      </c>
      <c r="Q19">
        <v>4.2088545135324802</v>
      </c>
      <c r="R19">
        <v>33.8951310861423</v>
      </c>
      <c r="S19" t="s">
        <v>544</v>
      </c>
      <c r="T19">
        <v>1.6989700043360201</v>
      </c>
      <c r="U19">
        <v>25.253127081194901</v>
      </c>
      <c r="V19" t="s">
        <v>686</v>
      </c>
      <c r="W19">
        <v>1.6971313668194401</v>
      </c>
      <c r="X19" s="557">
        <v>49.788766489786205</v>
      </c>
      <c r="Z19">
        <v>0.28898980678267699</v>
      </c>
      <c r="AA19">
        <v>-1.2367115706810401</v>
      </c>
      <c r="AB19">
        <v>20</v>
      </c>
      <c r="AC19" t="s">
        <v>733</v>
      </c>
    </row>
    <row r="20" spans="1:29">
      <c r="A20" t="s">
        <v>96</v>
      </c>
      <c r="B20" t="s">
        <v>98</v>
      </c>
      <c r="C20" s="29" t="s">
        <v>97</v>
      </c>
      <c r="D20" t="s">
        <v>916</v>
      </c>
      <c r="E20" t="s">
        <v>917</v>
      </c>
      <c r="G20" t="s">
        <v>542</v>
      </c>
      <c r="H20" t="s">
        <v>542</v>
      </c>
      <c r="I20" t="s">
        <v>542</v>
      </c>
      <c r="L20" t="s">
        <v>543</v>
      </c>
      <c r="M20">
        <v>42.225162500036603</v>
      </c>
      <c r="N20">
        <v>1.9142278823519643</v>
      </c>
      <c r="O20">
        <v>49.528560730941528</v>
      </c>
      <c r="P20">
        <v>1.6948557078392701</v>
      </c>
      <c r="Q20">
        <v>3.6764311857648901</v>
      </c>
      <c r="R20">
        <v>27.3226685403</v>
      </c>
      <c r="S20" t="s">
        <v>544</v>
      </c>
      <c r="T20">
        <v>1.90308998699194</v>
      </c>
      <c r="U20">
        <v>22.058587114589301</v>
      </c>
      <c r="V20" t="s">
        <v>996</v>
      </c>
      <c r="W20">
        <v>1.72806568761581</v>
      </c>
      <c r="X20" s="557">
        <v>53.464521907951905</v>
      </c>
      <c r="Z20">
        <v>1.3098065581849101</v>
      </c>
      <c r="AA20">
        <v>0.88114568160448403</v>
      </c>
      <c r="AB20">
        <v>20</v>
      </c>
      <c r="AC20" t="s">
        <v>717</v>
      </c>
    </row>
    <row r="21" spans="1:29">
      <c r="A21" t="s">
        <v>96</v>
      </c>
      <c r="B21" t="s">
        <v>98</v>
      </c>
      <c r="C21" s="29" t="s">
        <v>97</v>
      </c>
      <c r="D21" t="s">
        <v>559</v>
      </c>
      <c r="E21" t="s">
        <v>560</v>
      </c>
      <c r="G21" t="s">
        <v>542</v>
      </c>
      <c r="H21" t="s">
        <v>542</v>
      </c>
      <c r="I21" t="s">
        <v>542</v>
      </c>
      <c r="L21" t="s">
        <v>543</v>
      </c>
      <c r="M21">
        <v>47.837812935114201</v>
      </c>
      <c r="N21">
        <v>1.7803817238934281</v>
      </c>
      <c r="O21">
        <v>47.74710745301212</v>
      </c>
      <c r="P21">
        <v>1.67894706690938</v>
      </c>
      <c r="Q21">
        <v>8.9564712056056592</v>
      </c>
      <c r="R21">
        <v>39.207576645977497</v>
      </c>
      <c r="S21" t="s">
        <v>544</v>
      </c>
      <c r="T21">
        <v>2</v>
      </c>
      <c r="U21">
        <v>26.869413616816999</v>
      </c>
      <c r="V21" t="s">
        <v>1259</v>
      </c>
      <c r="W21">
        <v>1.7320232218805101</v>
      </c>
      <c r="X21" s="557">
        <v>53.95394711113876</v>
      </c>
      <c r="Z21">
        <v>1.7320232218805101</v>
      </c>
      <c r="AA21">
        <v>1.20865126687166</v>
      </c>
      <c r="AB21">
        <v>20</v>
      </c>
      <c r="AC21" t="s">
        <v>557</v>
      </c>
    </row>
    <row r="22" spans="1:29">
      <c r="A22" t="s">
        <v>96</v>
      </c>
      <c r="B22" t="s">
        <v>98</v>
      </c>
      <c r="C22" s="29" t="s">
        <v>97</v>
      </c>
      <c r="D22" t="s">
        <v>828</v>
      </c>
      <c r="E22" t="s">
        <v>829</v>
      </c>
      <c r="G22" t="s">
        <v>542</v>
      </c>
      <c r="H22" t="s">
        <v>542</v>
      </c>
      <c r="I22" t="s">
        <v>542</v>
      </c>
      <c r="L22" t="s">
        <v>543</v>
      </c>
      <c r="M22">
        <v>44.876075912673301</v>
      </c>
      <c r="N22">
        <v>1.8695550370276286</v>
      </c>
      <c r="O22">
        <v>51.78437930199707</v>
      </c>
      <c r="P22">
        <v>1.7141987750727701</v>
      </c>
      <c r="Q22">
        <v>4.0006021953420596</v>
      </c>
      <c r="R22">
        <v>34.6222503706</v>
      </c>
      <c r="S22" t="s">
        <v>544</v>
      </c>
      <c r="T22">
        <v>1.90308998699194</v>
      </c>
      <c r="U22">
        <v>24.0036131720524</v>
      </c>
      <c r="V22" t="s">
        <v>1259</v>
      </c>
      <c r="W22">
        <v>1.73687240792188</v>
      </c>
      <c r="X22" s="557">
        <v>54.559754555756925</v>
      </c>
      <c r="Z22">
        <v>1.5507437714969201</v>
      </c>
      <c r="AA22">
        <v>1.35777205656918</v>
      </c>
      <c r="AB22">
        <v>20</v>
      </c>
      <c r="AC22" t="s">
        <v>717</v>
      </c>
    </row>
    <row r="23" spans="1:29">
      <c r="A23" t="s">
        <v>96</v>
      </c>
      <c r="B23" t="s">
        <v>98</v>
      </c>
      <c r="C23" s="29" t="s">
        <v>97</v>
      </c>
      <c r="D23" t="s">
        <v>745</v>
      </c>
      <c r="E23" t="s">
        <v>746</v>
      </c>
      <c r="F23" t="s">
        <v>747</v>
      </c>
      <c r="G23" t="s">
        <v>542</v>
      </c>
      <c r="H23" t="s">
        <v>542</v>
      </c>
      <c r="I23" t="s">
        <v>542</v>
      </c>
      <c r="L23" t="s">
        <v>543</v>
      </c>
      <c r="M23">
        <v>28.433891402482999</v>
      </c>
      <c r="N23">
        <v>1.4216945701241499</v>
      </c>
      <c r="O23">
        <v>49.645688566694531</v>
      </c>
      <c r="P23">
        <v>1.6958815385716599</v>
      </c>
      <c r="Q23">
        <v>2.5119821422976698</v>
      </c>
      <c r="R23">
        <v>27.855249214600001</v>
      </c>
      <c r="S23" t="s">
        <v>544</v>
      </c>
      <c r="T23">
        <v>1.9542425094393201</v>
      </c>
      <c r="U23">
        <v>20</v>
      </c>
      <c r="V23" t="s">
        <v>996</v>
      </c>
      <c r="W23">
        <v>1.74275698736415</v>
      </c>
      <c r="X23" s="557">
        <v>55.304056474977145</v>
      </c>
      <c r="Z23">
        <v>1.6405105800627799</v>
      </c>
      <c r="AA23">
        <v>1.5766007161959099</v>
      </c>
      <c r="AB23">
        <v>20</v>
      </c>
      <c r="AC23" t="s">
        <v>570</v>
      </c>
    </row>
    <row r="24" spans="1:29">
      <c r="A24" t="s">
        <v>96</v>
      </c>
      <c r="B24" t="s">
        <v>98</v>
      </c>
      <c r="C24" s="29" t="s">
        <v>97</v>
      </c>
      <c r="D24" t="s">
        <v>788</v>
      </c>
      <c r="E24" t="s">
        <v>789</v>
      </c>
      <c r="F24" t="s">
        <v>790</v>
      </c>
      <c r="G24" t="s">
        <v>542</v>
      </c>
      <c r="H24" t="s">
        <v>542</v>
      </c>
      <c r="I24" t="s">
        <v>542</v>
      </c>
      <c r="J24" t="s">
        <v>791</v>
      </c>
      <c r="K24" t="s">
        <v>792</v>
      </c>
      <c r="L24" t="s">
        <v>543</v>
      </c>
      <c r="M24">
        <v>40.309734185851902</v>
      </c>
      <c r="N24">
        <v>1.5020702682774296</v>
      </c>
      <c r="O24">
        <v>39.625055350986784</v>
      </c>
      <c r="P24">
        <v>1.59796988187846</v>
      </c>
      <c r="Q24">
        <v>4.4726862470154902</v>
      </c>
      <c r="R24">
        <v>31.6111376066</v>
      </c>
      <c r="S24" t="s">
        <v>544</v>
      </c>
      <c r="T24">
        <v>1.9542425094393201</v>
      </c>
      <c r="U24">
        <v>26.836117482092899</v>
      </c>
      <c r="V24" t="s">
        <v>1458</v>
      </c>
      <c r="W24">
        <v>1.7461441648637599</v>
      </c>
      <c r="X24" s="557">
        <v>55.737073848323796</v>
      </c>
      <c r="Z24">
        <v>1.4484622497823501</v>
      </c>
      <c r="AA24">
        <v>1.12545174312379</v>
      </c>
      <c r="AB24">
        <v>20</v>
      </c>
      <c r="AC24" t="s">
        <v>550</v>
      </c>
    </row>
    <row r="25" spans="1:29">
      <c r="A25" t="s">
        <v>96</v>
      </c>
      <c r="B25" t="s">
        <v>98</v>
      </c>
      <c r="C25" s="29" t="s">
        <v>97</v>
      </c>
      <c r="D25" t="s">
        <v>728</v>
      </c>
      <c r="E25" t="s">
        <v>729</v>
      </c>
      <c r="G25" t="s">
        <v>542</v>
      </c>
      <c r="H25" t="s">
        <v>542</v>
      </c>
      <c r="I25" t="s">
        <v>542</v>
      </c>
      <c r="L25" t="s">
        <v>543</v>
      </c>
      <c r="M25">
        <v>82.942233155030095</v>
      </c>
      <c r="N25">
        <v>1.570850443937357</v>
      </c>
      <c r="O25">
        <v>52.422541137313978</v>
      </c>
      <c r="P25">
        <v>1.7195180691700001</v>
      </c>
      <c r="Q25">
        <v>8.8001410822974595</v>
      </c>
      <c r="R25">
        <v>59.597552015300003</v>
      </c>
      <c r="S25" t="s">
        <v>544</v>
      </c>
      <c r="T25">
        <v>1.90308998699194</v>
      </c>
      <c r="U25">
        <v>52.800846493784803</v>
      </c>
      <c r="V25" t="s">
        <v>884</v>
      </c>
      <c r="W25">
        <v>1.82663847391739</v>
      </c>
      <c r="X25" s="557">
        <v>67.08701581976284</v>
      </c>
      <c r="Z25">
        <v>1.5739974543558699</v>
      </c>
      <c r="AA25">
        <v>1.2996896333576999</v>
      </c>
      <c r="AB25">
        <v>20</v>
      </c>
      <c r="AC25" t="s">
        <v>545</v>
      </c>
    </row>
    <row r="26" spans="1:29">
      <c r="A26" t="s">
        <v>96</v>
      </c>
      <c r="B26" t="s">
        <v>98</v>
      </c>
      <c r="C26" s="29" t="s">
        <v>97</v>
      </c>
      <c r="D26" t="s">
        <v>760</v>
      </c>
      <c r="E26" t="s">
        <v>761</v>
      </c>
      <c r="G26" t="s">
        <v>542</v>
      </c>
      <c r="H26" t="s">
        <v>542</v>
      </c>
      <c r="I26" t="s">
        <v>542</v>
      </c>
      <c r="L26" t="s">
        <v>543</v>
      </c>
      <c r="M26">
        <v>53.200184773313403</v>
      </c>
      <c r="N26">
        <v>1.8376077769243131</v>
      </c>
      <c r="O26">
        <v>64.473600015718588</v>
      </c>
      <c r="P26">
        <v>1.8093819206114601</v>
      </c>
      <c r="Q26">
        <v>9.6502611422982802</v>
      </c>
      <c r="R26">
        <v>38.590007520451103</v>
      </c>
      <c r="S26" t="s">
        <v>544</v>
      </c>
      <c r="T26">
        <v>2</v>
      </c>
      <c r="U26">
        <v>28.950783426894802</v>
      </c>
      <c r="V26" t="s">
        <v>1456</v>
      </c>
      <c r="W26">
        <v>1.84447174287102</v>
      </c>
      <c r="X26" s="557">
        <v>69.899125580500467</v>
      </c>
      <c r="Z26">
        <v>1.84447174287102</v>
      </c>
      <c r="AA26">
        <v>1.3742921982023799</v>
      </c>
      <c r="AB26">
        <v>20</v>
      </c>
      <c r="AC26" t="s">
        <v>557</v>
      </c>
    </row>
    <row r="27" spans="1:29">
      <c r="A27" t="s">
        <v>96</v>
      </c>
      <c r="B27" t="s">
        <v>98</v>
      </c>
      <c r="C27" s="29" t="s">
        <v>97</v>
      </c>
      <c r="D27" t="s">
        <v>625</v>
      </c>
      <c r="E27" t="s">
        <v>626</v>
      </c>
      <c r="F27" t="s">
        <v>621</v>
      </c>
      <c r="G27" t="s">
        <v>542</v>
      </c>
      <c r="H27" t="s">
        <v>542</v>
      </c>
      <c r="I27" t="s">
        <v>542</v>
      </c>
      <c r="L27" t="s">
        <v>543</v>
      </c>
      <c r="M27">
        <v>52.160486579170602</v>
      </c>
      <c r="N27">
        <v>2.6080243289585301</v>
      </c>
      <c r="O27">
        <v>98.473277625798346</v>
      </c>
      <c r="P27">
        <v>1.9933183933994001</v>
      </c>
      <c r="Q27">
        <v>1.80636679455099</v>
      </c>
      <c r="R27">
        <v>24.526157264599998</v>
      </c>
      <c r="S27" t="s">
        <v>544</v>
      </c>
      <c r="T27">
        <v>1.9542425094393201</v>
      </c>
      <c r="U27">
        <v>20</v>
      </c>
      <c r="V27" t="s">
        <v>996</v>
      </c>
      <c r="W27">
        <v>1.8744645494781</v>
      </c>
      <c r="X27" s="557">
        <v>74.897021919179295</v>
      </c>
      <c r="Z27">
        <v>1.45417944546676</v>
      </c>
      <c r="AA27">
        <v>1.44353918699838</v>
      </c>
      <c r="AB27">
        <v>20</v>
      </c>
      <c r="AC27" t="s">
        <v>570</v>
      </c>
    </row>
    <row r="28" spans="1:29">
      <c r="A28" t="s">
        <v>96</v>
      </c>
      <c r="B28" t="s">
        <v>98</v>
      </c>
      <c r="C28" s="29" t="s">
        <v>97</v>
      </c>
      <c r="D28" t="s">
        <v>918</v>
      </c>
      <c r="E28" t="s">
        <v>919</v>
      </c>
      <c r="G28" t="s">
        <v>542</v>
      </c>
      <c r="H28" t="s">
        <v>542</v>
      </c>
      <c r="I28" t="s">
        <v>542</v>
      </c>
      <c r="L28" t="s">
        <v>543</v>
      </c>
      <c r="M28">
        <v>32.7079497980139</v>
      </c>
      <c r="N28">
        <v>1.3666917012433879</v>
      </c>
      <c r="O28">
        <v>64.3459726791219</v>
      </c>
      <c r="P28">
        <v>1.8085213702308001</v>
      </c>
      <c r="Q28">
        <v>3.9887013006489598</v>
      </c>
      <c r="R28">
        <v>27.2566256432</v>
      </c>
      <c r="S28" t="s">
        <v>544</v>
      </c>
      <c r="T28">
        <v>1.9542425094393201</v>
      </c>
      <c r="U28">
        <v>23.9322078038938</v>
      </c>
      <c r="V28" t="s">
        <v>1678</v>
      </c>
      <c r="W28">
        <v>1.8994747984417499</v>
      </c>
      <c r="X28" s="557">
        <v>79.336821728939825</v>
      </c>
      <c r="Z28">
        <v>1.75865141417891</v>
      </c>
      <c r="AA28">
        <v>1.60932044531093</v>
      </c>
      <c r="AB28">
        <v>20</v>
      </c>
      <c r="AC28" t="s">
        <v>557</v>
      </c>
    </row>
    <row r="29" spans="1:29">
      <c r="A29" t="s">
        <v>96</v>
      </c>
      <c r="B29" t="s">
        <v>98</v>
      </c>
      <c r="C29" s="29" t="s">
        <v>97</v>
      </c>
      <c r="D29" t="s">
        <v>819</v>
      </c>
      <c r="E29" t="s">
        <v>820</v>
      </c>
      <c r="G29" t="s">
        <v>542</v>
      </c>
      <c r="H29" t="s">
        <v>542</v>
      </c>
      <c r="I29" t="s">
        <v>542</v>
      </c>
      <c r="L29" t="s">
        <v>543</v>
      </c>
      <c r="M29">
        <v>36.2593629933899</v>
      </c>
      <c r="N29">
        <v>1.7644648874135369</v>
      </c>
      <c r="O29">
        <v>74.398730579308847</v>
      </c>
      <c r="P29">
        <v>1.8715655255041499</v>
      </c>
      <c r="Q29">
        <v>3.4249631197952102</v>
      </c>
      <c r="R29">
        <v>21.1634573107</v>
      </c>
      <c r="S29" t="s">
        <v>544</v>
      </c>
      <c r="T29">
        <v>1.9542425094393201</v>
      </c>
      <c r="U29">
        <v>20.5497787187713</v>
      </c>
      <c r="V29" t="s">
        <v>1679</v>
      </c>
      <c r="W29">
        <v>1.92494270815686</v>
      </c>
      <c r="X29" s="557">
        <v>84.128415267105211</v>
      </c>
      <c r="Z29">
        <v>1.68717615268393</v>
      </c>
      <c r="AA29">
        <v>1.4348911113949201</v>
      </c>
      <c r="AB29">
        <v>20</v>
      </c>
      <c r="AC29" t="s">
        <v>557</v>
      </c>
    </row>
    <row r="30" spans="1:29">
      <c r="A30" t="s">
        <v>96</v>
      </c>
      <c r="B30" t="s">
        <v>98</v>
      </c>
      <c r="C30" s="29" t="s">
        <v>97</v>
      </c>
      <c r="D30" t="s">
        <v>816</v>
      </c>
      <c r="E30" t="s">
        <v>817</v>
      </c>
      <c r="F30" t="s">
        <v>818</v>
      </c>
      <c r="G30" t="s">
        <v>542</v>
      </c>
      <c r="H30" t="s">
        <v>542</v>
      </c>
      <c r="I30" t="s">
        <v>542</v>
      </c>
      <c r="L30" t="s">
        <v>543</v>
      </c>
      <c r="M30">
        <v>32.935414862799497</v>
      </c>
      <c r="N30">
        <v>1.4679231893713363</v>
      </c>
      <c r="O30">
        <v>71.799953435369318</v>
      </c>
      <c r="P30">
        <v>1.8561241625881399</v>
      </c>
      <c r="Q30">
        <v>3.7394571120696298</v>
      </c>
      <c r="R30">
        <v>24.054988840499998</v>
      </c>
      <c r="S30" t="s">
        <v>544</v>
      </c>
      <c r="T30">
        <v>1.9542425094393201</v>
      </c>
      <c r="U30">
        <v>22.4367426724178</v>
      </c>
      <c r="V30" t="s">
        <v>1680</v>
      </c>
      <c r="W30">
        <v>1.9387823311758801</v>
      </c>
      <c r="X30" s="557">
        <v>86.85250145834506</v>
      </c>
      <c r="Z30">
        <v>1.7842309119172299</v>
      </c>
      <c r="AA30">
        <v>1.61697966161503</v>
      </c>
      <c r="AB30">
        <v>20</v>
      </c>
      <c r="AC30" t="s">
        <v>570</v>
      </c>
    </row>
    <row r="31" spans="1:29">
      <c r="A31" t="s">
        <v>96</v>
      </c>
      <c r="B31" t="s">
        <v>98</v>
      </c>
      <c r="C31" s="29" t="s">
        <v>97</v>
      </c>
      <c r="D31" t="s">
        <v>920</v>
      </c>
      <c r="E31" t="s">
        <v>921</v>
      </c>
      <c r="F31" t="s">
        <v>747</v>
      </c>
      <c r="G31" t="s">
        <v>542</v>
      </c>
      <c r="H31" t="s">
        <v>542</v>
      </c>
      <c r="I31" t="s">
        <v>542</v>
      </c>
      <c r="L31" t="s">
        <v>543</v>
      </c>
      <c r="M31">
        <v>0.99669273764654498</v>
      </c>
      <c r="N31">
        <v>1.0895806908516481</v>
      </c>
      <c r="O31">
        <v>32.025025176588201</v>
      </c>
      <c r="P31">
        <v>1.5054894798390199</v>
      </c>
      <c r="Q31">
        <v>0.15245814988202799</v>
      </c>
      <c r="R31">
        <v>0.91586501746119398</v>
      </c>
      <c r="S31" t="s">
        <v>549</v>
      </c>
      <c r="T31">
        <v>2</v>
      </c>
      <c r="U31">
        <v>0.91474889929216796</v>
      </c>
      <c r="V31" t="s">
        <v>588</v>
      </c>
      <c r="W31">
        <v>1.996275158138</v>
      </c>
      <c r="X31" s="557">
        <v>99.145991017933824</v>
      </c>
      <c r="Y31" s="557">
        <v>1.5618718620089016</v>
      </c>
      <c r="Z31">
        <v>1.47196437223635</v>
      </c>
      <c r="AA31">
        <v>1.05851964118465</v>
      </c>
      <c r="AB31">
        <v>100</v>
      </c>
      <c r="AC31" t="s">
        <v>564</v>
      </c>
    </row>
    <row r="32" spans="1:29">
      <c r="A32" t="s">
        <v>90</v>
      </c>
      <c r="B32" t="s">
        <v>92</v>
      </c>
      <c r="C32" t="s">
        <v>91</v>
      </c>
      <c r="D32" t="s">
        <v>555</v>
      </c>
      <c r="E32" t="s">
        <v>556</v>
      </c>
      <c r="G32" t="s">
        <v>542</v>
      </c>
      <c r="H32" t="s">
        <v>542</v>
      </c>
      <c r="I32" t="s">
        <v>542</v>
      </c>
      <c r="L32" t="s">
        <v>543</v>
      </c>
      <c r="M32">
        <v>99.250058734392795</v>
      </c>
      <c r="N32">
        <v>4.6014301468437955</v>
      </c>
      <c r="O32">
        <v>0.1289094943988795</v>
      </c>
      <c r="P32">
        <v>-0.88971509495697498</v>
      </c>
      <c r="Q32">
        <v>3.59489896137582</v>
      </c>
      <c r="R32">
        <v>103.15803558659999</v>
      </c>
      <c r="S32" t="s">
        <v>544</v>
      </c>
      <c r="T32">
        <v>2</v>
      </c>
      <c r="U32">
        <v>21.569393768254901</v>
      </c>
      <c r="V32" t="s">
        <v>579</v>
      </c>
      <c r="W32">
        <v>-1.11170637291459</v>
      </c>
      <c r="X32" s="557">
        <v>7.7320317212321285E-2</v>
      </c>
      <c r="Z32">
        <v>-1.25431787112367</v>
      </c>
      <c r="AA32">
        <v>-1.27038541403938</v>
      </c>
      <c r="AB32">
        <v>20</v>
      </c>
      <c r="AC32" t="s">
        <v>557</v>
      </c>
    </row>
    <row r="33" spans="1:29">
      <c r="A33" t="s">
        <v>90</v>
      </c>
      <c r="B33" t="s">
        <v>92</v>
      </c>
      <c r="C33" t="s">
        <v>91</v>
      </c>
      <c r="D33" t="s">
        <v>718</v>
      </c>
      <c r="E33" t="s">
        <v>719</v>
      </c>
      <c r="G33" t="s">
        <v>542</v>
      </c>
      <c r="H33" t="s">
        <v>542</v>
      </c>
      <c r="I33" t="s">
        <v>542</v>
      </c>
      <c r="L33" t="s">
        <v>543</v>
      </c>
      <c r="M33">
        <v>94.943280336829105</v>
      </c>
      <c r="N33">
        <v>3.9558681298362499</v>
      </c>
      <c r="O33">
        <v>0.14486759505802757</v>
      </c>
      <c r="P33">
        <v>-0.83902874952793305</v>
      </c>
      <c r="Q33">
        <v>4.0001030208237003</v>
      </c>
      <c r="R33">
        <v>96.209595796749994</v>
      </c>
      <c r="S33" t="s">
        <v>544</v>
      </c>
      <c r="T33">
        <v>2</v>
      </c>
      <c r="U33">
        <v>24.0006181249422</v>
      </c>
      <c r="V33" t="s">
        <v>579</v>
      </c>
      <c r="W33">
        <v>-0.99725723766780505</v>
      </c>
      <c r="X33" s="557">
        <v>0.10063354281221457</v>
      </c>
      <c r="Z33">
        <v>-1.12126971988015</v>
      </c>
      <c r="AA33">
        <v>-1.1598129936680199</v>
      </c>
      <c r="AB33">
        <v>20</v>
      </c>
      <c r="AC33" t="s">
        <v>557</v>
      </c>
    </row>
    <row r="34" spans="1:29">
      <c r="A34" t="s">
        <v>90</v>
      </c>
      <c r="B34" t="s">
        <v>92</v>
      </c>
      <c r="C34" t="s">
        <v>91</v>
      </c>
      <c r="D34" t="s">
        <v>698</v>
      </c>
      <c r="E34" t="s">
        <v>699</v>
      </c>
      <c r="G34" t="s">
        <v>542</v>
      </c>
      <c r="H34" t="s">
        <v>542</v>
      </c>
      <c r="I34" t="s">
        <v>542</v>
      </c>
      <c r="L34" t="s">
        <v>543</v>
      </c>
      <c r="M34">
        <v>95.687438563170801</v>
      </c>
      <c r="N34">
        <v>3.6519114113012305</v>
      </c>
      <c r="O34">
        <v>0.15822982886469569</v>
      </c>
      <c r="P34">
        <v>-0.80071164163356801</v>
      </c>
      <c r="Q34">
        <v>4.3670025449803198</v>
      </c>
      <c r="R34">
        <v>95.182432529699994</v>
      </c>
      <c r="S34" t="s">
        <v>544</v>
      </c>
      <c r="T34">
        <v>1.3010299956639799</v>
      </c>
      <c r="U34">
        <v>26.202015269881901</v>
      </c>
      <c r="W34">
        <v>-0.97811250219974799</v>
      </c>
      <c r="X34" s="557">
        <v>0.10516894027181871</v>
      </c>
      <c r="Z34">
        <v>-1.1356128793424101</v>
      </c>
      <c r="AA34">
        <v>-1.2003807255744201</v>
      </c>
      <c r="AB34">
        <v>20</v>
      </c>
      <c r="AC34" t="s">
        <v>557</v>
      </c>
    </row>
    <row r="35" spans="1:29">
      <c r="A35" t="s">
        <v>90</v>
      </c>
      <c r="B35" t="s">
        <v>92</v>
      </c>
      <c r="C35" t="s">
        <v>91</v>
      </c>
      <c r="D35" t="s">
        <v>922</v>
      </c>
      <c r="E35" t="s">
        <v>923</v>
      </c>
      <c r="F35" t="s">
        <v>924</v>
      </c>
      <c r="G35" t="s">
        <v>542</v>
      </c>
      <c r="H35" t="s">
        <v>542</v>
      </c>
      <c r="I35" t="s">
        <v>542</v>
      </c>
      <c r="L35" t="s">
        <v>543</v>
      </c>
      <c r="M35">
        <v>40.113835374936599</v>
      </c>
      <c r="N35">
        <v>2.0056917687468299</v>
      </c>
      <c r="O35">
        <v>0.11875142062064616</v>
      </c>
      <c r="P35">
        <v>-0.92536118621663599</v>
      </c>
      <c r="Q35">
        <v>2.68350824304928</v>
      </c>
      <c r="R35">
        <v>33.428196147110299</v>
      </c>
      <c r="S35" t="s">
        <v>544</v>
      </c>
      <c r="T35">
        <v>-0.69897000433601897</v>
      </c>
      <c r="U35">
        <v>20</v>
      </c>
      <c r="V35" t="s">
        <v>686</v>
      </c>
      <c r="W35">
        <v>-0.925669298164985</v>
      </c>
      <c r="X35" s="557">
        <v>0.11866720183095641</v>
      </c>
      <c r="Z35">
        <v>-1.00038420800866</v>
      </c>
      <c r="AA35">
        <v>-1.04464149989809</v>
      </c>
      <c r="AB35">
        <v>21.100000381469727</v>
      </c>
      <c r="AC35" t="s">
        <v>879</v>
      </c>
    </row>
    <row r="36" spans="1:29">
      <c r="A36" t="s">
        <v>90</v>
      </c>
      <c r="B36" t="s">
        <v>92</v>
      </c>
      <c r="C36" t="s">
        <v>91</v>
      </c>
      <c r="D36" t="s">
        <v>925</v>
      </c>
      <c r="E36" t="s">
        <v>926</v>
      </c>
      <c r="F36" t="s">
        <v>927</v>
      </c>
      <c r="G36" t="s">
        <v>542</v>
      </c>
      <c r="H36" t="s">
        <v>542</v>
      </c>
      <c r="I36" t="s">
        <v>542</v>
      </c>
      <c r="L36" t="s">
        <v>543</v>
      </c>
      <c r="M36">
        <v>168.828250379818</v>
      </c>
      <c r="N36">
        <v>8.4414125189908997</v>
      </c>
      <c r="O36">
        <v>0.59821487328059209</v>
      </c>
      <c r="P36">
        <v>-0.22314279340535401</v>
      </c>
      <c r="Q36">
        <v>2.9830216365209101</v>
      </c>
      <c r="R36">
        <v>140.69020866773701</v>
      </c>
      <c r="S36" t="s">
        <v>544</v>
      </c>
      <c r="T36">
        <v>0.84509804001425703</v>
      </c>
      <c r="U36">
        <v>20</v>
      </c>
      <c r="W36">
        <v>-0.92541448820177197</v>
      </c>
      <c r="X36" s="557">
        <v>0.11873684687332084</v>
      </c>
      <c r="Z36">
        <v>-1.23186046109623</v>
      </c>
      <c r="AA36">
        <v>-0.99195294394066402</v>
      </c>
      <c r="AB36">
        <v>20</v>
      </c>
      <c r="AC36" t="s">
        <v>550</v>
      </c>
    </row>
    <row r="37" spans="1:29">
      <c r="A37" t="s">
        <v>90</v>
      </c>
      <c r="B37" t="s">
        <v>92</v>
      </c>
      <c r="C37" t="s">
        <v>91</v>
      </c>
      <c r="D37" t="s">
        <v>928</v>
      </c>
      <c r="E37" t="s">
        <v>929</v>
      </c>
      <c r="F37" t="s">
        <v>858</v>
      </c>
      <c r="G37" t="s">
        <v>542</v>
      </c>
      <c r="H37" t="s">
        <v>542</v>
      </c>
      <c r="I37" t="s">
        <v>542</v>
      </c>
      <c r="J37" t="s">
        <v>859</v>
      </c>
      <c r="K37" t="s">
        <v>860</v>
      </c>
      <c r="L37" t="s">
        <v>543</v>
      </c>
      <c r="M37">
        <v>29.532907625308901</v>
      </c>
      <c r="N37">
        <v>1.1682214559068611</v>
      </c>
      <c r="O37">
        <v>9.1530708084688106E-2</v>
      </c>
      <c r="P37">
        <v>-1.0384331779079701</v>
      </c>
      <c r="Q37">
        <v>4.2133717421444503</v>
      </c>
      <c r="R37">
        <v>34.0882694541231</v>
      </c>
      <c r="S37" t="s">
        <v>544</v>
      </c>
      <c r="T37">
        <v>1.6989700043360201</v>
      </c>
      <c r="U37">
        <v>25.2802304528667</v>
      </c>
      <c r="V37" t="s">
        <v>1457</v>
      </c>
      <c r="W37">
        <v>-0.87380671551018596</v>
      </c>
      <c r="X37" s="557">
        <v>0.13371905060987657</v>
      </c>
      <c r="Z37">
        <v>-1.0652181827075999</v>
      </c>
      <c r="AA37">
        <v>-1.24136534622255</v>
      </c>
      <c r="AB37">
        <v>21.100000381469727</v>
      </c>
      <c r="AC37" t="s">
        <v>570</v>
      </c>
    </row>
    <row r="38" spans="1:29">
      <c r="A38" t="s">
        <v>90</v>
      </c>
      <c r="B38" t="s">
        <v>92</v>
      </c>
      <c r="C38" t="s">
        <v>91</v>
      </c>
      <c r="D38" t="s">
        <v>930</v>
      </c>
      <c r="E38" t="s">
        <v>931</v>
      </c>
      <c r="G38" t="s">
        <v>542</v>
      </c>
      <c r="H38" t="s">
        <v>542</v>
      </c>
      <c r="I38" t="s">
        <v>542</v>
      </c>
      <c r="L38" t="s">
        <v>543</v>
      </c>
      <c r="M38">
        <v>99.035375360048405</v>
      </c>
      <c r="N38">
        <v>4.1446326368882538</v>
      </c>
      <c r="O38">
        <v>0.50693149503518764</v>
      </c>
      <c r="P38">
        <v>-0.295050725752179</v>
      </c>
      <c r="Q38">
        <v>7.9649500158035096</v>
      </c>
      <c r="R38">
        <v>98.954080587681105</v>
      </c>
      <c r="S38" t="s">
        <v>591</v>
      </c>
      <c r="T38">
        <v>1.3010299956639799</v>
      </c>
      <c r="U38">
        <v>23.8948500474105</v>
      </c>
      <c r="W38">
        <v>-0.59441440418204206</v>
      </c>
      <c r="X38" s="557">
        <v>0.25444012239610808</v>
      </c>
      <c r="Z38">
        <v>-0.59441440418204206</v>
      </c>
      <c r="AA38">
        <v>-0.86917214608909599</v>
      </c>
      <c r="AB38">
        <v>20</v>
      </c>
      <c r="AC38" t="s">
        <v>557</v>
      </c>
    </row>
    <row r="39" spans="1:29">
      <c r="A39" t="s">
        <v>90</v>
      </c>
      <c r="B39" t="s">
        <v>92</v>
      </c>
      <c r="C39" t="s">
        <v>91</v>
      </c>
      <c r="D39" t="s">
        <v>930</v>
      </c>
      <c r="E39" t="s">
        <v>931</v>
      </c>
      <c r="G39" t="s">
        <v>542</v>
      </c>
      <c r="H39" t="s">
        <v>542</v>
      </c>
      <c r="I39" t="s">
        <v>542</v>
      </c>
      <c r="L39" t="s">
        <v>543</v>
      </c>
      <c r="M39">
        <v>99.035375360048405</v>
      </c>
      <c r="N39">
        <v>4.1446326368882538</v>
      </c>
      <c r="O39">
        <v>0.50693149503518764</v>
      </c>
      <c r="P39">
        <v>-0.295050725752179</v>
      </c>
      <c r="Q39">
        <v>7.9649500158035096</v>
      </c>
      <c r="R39">
        <v>98.954080587681105</v>
      </c>
      <c r="S39" t="s">
        <v>591</v>
      </c>
      <c r="T39">
        <v>1.3010299956639799</v>
      </c>
      <c r="U39">
        <v>23.8948500474105</v>
      </c>
      <c r="W39">
        <v>-0.59441440418204206</v>
      </c>
      <c r="X39" s="557">
        <v>0.25444012239610808</v>
      </c>
      <c r="Z39">
        <v>-0.59441440418204206</v>
      </c>
      <c r="AA39">
        <v>-0.86917214608909599</v>
      </c>
      <c r="AB39">
        <v>20</v>
      </c>
      <c r="AC39" t="s">
        <v>557</v>
      </c>
    </row>
    <row r="40" spans="1:29">
      <c r="A40" t="s">
        <v>90</v>
      </c>
      <c r="B40" t="s">
        <v>92</v>
      </c>
      <c r="C40" t="s">
        <v>91</v>
      </c>
      <c r="D40" t="s">
        <v>932</v>
      </c>
      <c r="E40" t="s">
        <v>933</v>
      </c>
      <c r="F40" t="s">
        <v>621</v>
      </c>
      <c r="G40" t="s">
        <v>542</v>
      </c>
      <c r="H40" t="s">
        <v>542</v>
      </c>
      <c r="I40" t="s">
        <v>542</v>
      </c>
      <c r="J40" t="s">
        <v>622</v>
      </c>
      <c r="L40" t="s">
        <v>543</v>
      </c>
      <c r="M40">
        <v>2.1572657634932235</v>
      </c>
      <c r="N40">
        <v>1.6748325679853944</v>
      </c>
      <c r="O40">
        <v>0.24349056684112741</v>
      </c>
      <c r="P40">
        <v>-0.61351785928795666</v>
      </c>
      <c r="Q40">
        <v>0.25760972227667311</v>
      </c>
      <c r="R40">
        <v>2.6115015528100534</v>
      </c>
      <c r="S40" t="s">
        <v>549</v>
      </c>
      <c r="T40">
        <v>1.3010299956639799</v>
      </c>
      <c r="U40">
        <v>1.2880486113833656</v>
      </c>
      <c r="W40">
        <v>-0.52348948951374685</v>
      </c>
      <c r="X40" s="557">
        <v>0.29957840933872104</v>
      </c>
      <c r="Z40">
        <v>-0.74697052122783725</v>
      </c>
      <c r="AA40">
        <v>-1.1164856733543655</v>
      </c>
      <c r="AB40">
        <v>21.100000381469727</v>
      </c>
      <c r="AC40" t="s">
        <v>570</v>
      </c>
    </row>
    <row r="41" spans="1:29">
      <c r="A41" t="s">
        <v>90</v>
      </c>
      <c r="B41" t="s">
        <v>92</v>
      </c>
      <c r="C41" t="s">
        <v>91</v>
      </c>
      <c r="D41" t="s">
        <v>816</v>
      </c>
      <c r="E41" t="s">
        <v>817</v>
      </c>
      <c r="F41" t="s">
        <v>818</v>
      </c>
      <c r="G41" t="s">
        <v>542</v>
      </c>
      <c r="H41" t="s">
        <v>542</v>
      </c>
      <c r="I41" t="s">
        <v>542</v>
      </c>
      <c r="L41" t="s">
        <v>543</v>
      </c>
      <c r="M41">
        <v>100.280407718833</v>
      </c>
      <c r="N41">
        <v>4.4694726495263897</v>
      </c>
      <c r="O41">
        <v>0.88224045225364855</v>
      </c>
      <c r="P41">
        <v>-5.4413032946448503E-2</v>
      </c>
      <c r="Q41">
        <v>3.7394571120696298</v>
      </c>
      <c r="R41">
        <v>110.244508176</v>
      </c>
      <c r="S41" t="s">
        <v>544</v>
      </c>
      <c r="T41">
        <v>1.9542425094393201</v>
      </c>
      <c r="U41">
        <v>22.4367426724178</v>
      </c>
      <c r="W41">
        <v>-0.463303537168261</v>
      </c>
      <c r="X41" s="557">
        <v>0.34410934174109659</v>
      </c>
      <c r="Z41">
        <v>-0.73538535576731701</v>
      </c>
      <c r="AA41">
        <v>-0.776617519807273</v>
      </c>
      <c r="AB41">
        <v>20</v>
      </c>
      <c r="AC41" t="s">
        <v>570</v>
      </c>
    </row>
    <row r="42" spans="1:29">
      <c r="A42" t="s">
        <v>90</v>
      </c>
      <c r="B42" t="s">
        <v>92</v>
      </c>
      <c r="C42" t="s">
        <v>91</v>
      </c>
      <c r="D42" t="s">
        <v>934</v>
      </c>
      <c r="E42" t="s">
        <v>935</v>
      </c>
      <c r="G42" t="s">
        <v>542</v>
      </c>
      <c r="H42" t="s">
        <v>542</v>
      </c>
      <c r="I42" t="s">
        <v>542</v>
      </c>
      <c r="L42" t="s">
        <v>543</v>
      </c>
      <c r="M42">
        <v>10.567862118360337</v>
      </c>
      <c r="N42">
        <v>1.8235925704798208</v>
      </c>
      <c r="O42">
        <v>0.28937023457478767</v>
      </c>
      <c r="P42">
        <v>-0.53854614365495612</v>
      </c>
      <c r="Q42">
        <v>1.9316928370646114</v>
      </c>
      <c r="R42">
        <v>5.9216131064916455</v>
      </c>
      <c r="S42" t="s">
        <v>544</v>
      </c>
      <c r="T42">
        <v>0</v>
      </c>
      <c r="U42">
        <v>5.7950785111938341</v>
      </c>
      <c r="V42" t="s">
        <v>684</v>
      </c>
      <c r="W42">
        <v>-0.32217186527041219</v>
      </c>
      <c r="X42" s="557">
        <v>0.47624248397110014</v>
      </c>
      <c r="Z42">
        <v>-0.32217186527041219</v>
      </c>
      <c r="AA42">
        <v>-2.9881779280405345</v>
      </c>
      <c r="AB42">
        <v>20</v>
      </c>
      <c r="AC42" t="s">
        <v>573</v>
      </c>
    </row>
    <row r="43" spans="1:29">
      <c r="A43" t="s">
        <v>90</v>
      </c>
      <c r="B43" t="s">
        <v>92</v>
      </c>
      <c r="C43" t="s">
        <v>91</v>
      </c>
      <c r="D43" t="s">
        <v>722</v>
      </c>
      <c r="E43" t="s">
        <v>723</v>
      </c>
      <c r="F43" t="s">
        <v>724</v>
      </c>
      <c r="G43" t="s">
        <v>542</v>
      </c>
      <c r="H43" t="s">
        <v>542</v>
      </c>
      <c r="I43" t="s">
        <v>542</v>
      </c>
      <c r="L43" t="s">
        <v>543</v>
      </c>
      <c r="M43">
        <v>97.230018079279802</v>
      </c>
      <c r="N43">
        <v>4.8615009039639903</v>
      </c>
      <c r="O43">
        <v>2.1432120716396406</v>
      </c>
      <c r="P43">
        <v>0.33106514677023402</v>
      </c>
      <c r="Q43">
        <v>1.88050923509851</v>
      </c>
      <c r="R43">
        <v>86.390893515393799</v>
      </c>
      <c r="S43" t="s">
        <v>544</v>
      </c>
      <c r="T43">
        <v>1.3010299956639799</v>
      </c>
      <c r="U43">
        <v>20</v>
      </c>
      <c r="W43">
        <v>-0.27331344250488698</v>
      </c>
      <c r="X43" s="557">
        <v>0.53295011161058892</v>
      </c>
      <c r="Z43">
        <v>-0.91573312636420301</v>
      </c>
      <c r="AA43">
        <v>-0.651836780518397</v>
      </c>
      <c r="AB43">
        <v>20</v>
      </c>
      <c r="AC43" t="s">
        <v>550</v>
      </c>
    </row>
    <row r="44" spans="1:29">
      <c r="A44" t="s">
        <v>90</v>
      </c>
      <c r="B44" t="s">
        <v>92</v>
      </c>
      <c r="C44" t="s">
        <v>91</v>
      </c>
      <c r="D44" t="s">
        <v>623</v>
      </c>
      <c r="E44" t="s">
        <v>624</v>
      </c>
      <c r="G44" t="s">
        <v>542</v>
      </c>
      <c r="H44" t="s">
        <v>542</v>
      </c>
      <c r="I44" t="s">
        <v>542</v>
      </c>
      <c r="L44" t="s">
        <v>543</v>
      </c>
      <c r="M44">
        <v>69.549310102072099</v>
      </c>
      <c r="N44">
        <v>3.4774655051036047</v>
      </c>
      <c r="O44">
        <v>2.2715359510975253</v>
      </c>
      <c r="P44">
        <v>0.35631961468783102</v>
      </c>
      <c r="Q44">
        <v>2.57636017956492</v>
      </c>
      <c r="R44">
        <v>71.993535296900006</v>
      </c>
      <c r="S44" t="s">
        <v>544</v>
      </c>
      <c r="T44">
        <v>2</v>
      </c>
      <c r="U44">
        <v>20</v>
      </c>
      <c r="W44">
        <v>-0.15571876466062601</v>
      </c>
      <c r="X44" s="557">
        <v>0.69868470367976698</v>
      </c>
      <c r="Z44">
        <v>-0.81719089936497202</v>
      </c>
      <c r="AA44">
        <v>-0.88378024075733197</v>
      </c>
      <c r="AB44">
        <v>20</v>
      </c>
      <c r="AC44" t="s">
        <v>557</v>
      </c>
    </row>
    <row r="45" spans="1:29">
      <c r="A45" t="s">
        <v>90</v>
      </c>
      <c r="B45" t="s">
        <v>92</v>
      </c>
      <c r="C45" t="s">
        <v>91</v>
      </c>
      <c r="D45" t="s">
        <v>888</v>
      </c>
      <c r="E45" t="s">
        <v>889</v>
      </c>
      <c r="G45" t="s">
        <v>542</v>
      </c>
      <c r="H45" t="s">
        <v>542</v>
      </c>
      <c r="I45" t="s">
        <v>542</v>
      </c>
      <c r="L45" t="s">
        <v>543</v>
      </c>
      <c r="M45">
        <v>99.951305793534303</v>
      </c>
      <c r="N45">
        <v>1.8958374922759118</v>
      </c>
      <c r="O45">
        <v>0.71506651860280357</v>
      </c>
      <c r="P45">
        <v>-0.14565355635496799</v>
      </c>
      <c r="Q45">
        <v>10.5442904469143</v>
      </c>
      <c r="R45">
        <v>101.28316399446</v>
      </c>
      <c r="S45" t="s">
        <v>544</v>
      </c>
      <c r="T45">
        <v>0.77815125038364397</v>
      </c>
      <c r="U45">
        <v>52.721452234571501</v>
      </c>
      <c r="W45">
        <v>-0.13888622840756401</v>
      </c>
      <c r="X45" s="557">
        <v>0.7262961994393542</v>
      </c>
      <c r="Z45">
        <v>-0.19302540897406401</v>
      </c>
      <c r="AA45">
        <v>-0.28083397319674402</v>
      </c>
      <c r="AB45">
        <v>20</v>
      </c>
      <c r="AC45" t="s">
        <v>727</v>
      </c>
    </row>
    <row r="46" spans="1:29">
      <c r="A46" t="s">
        <v>90</v>
      </c>
      <c r="B46" t="s">
        <v>92</v>
      </c>
      <c r="C46" t="s">
        <v>91</v>
      </c>
      <c r="D46" t="s">
        <v>689</v>
      </c>
      <c r="E46" t="s">
        <v>690</v>
      </c>
      <c r="F46" t="s">
        <v>691</v>
      </c>
      <c r="G46" t="s">
        <v>542</v>
      </c>
      <c r="H46" t="s">
        <v>542</v>
      </c>
      <c r="I46" t="s">
        <v>542</v>
      </c>
      <c r="L46" t="s">
        <v>543</v>
      </c>
      <c r="M46">
        <v>64.111377487074506</v>
      </c>
      <c r="N46">
        <v>3.2055688743537254</v>
      </c>
      <c r="O46">
        <v>1.4101885226763016</v>
      </c>
      <c r="P46">
        <v>0.149277175694425</v>
      </c>
      <c r="Q46">
        <v>2.6029912423215098</v>
      </c>
      <c r="R46">
        <v>63.166990710736698</v>
      </c>
      <c r="S46" t="s">
        <v>544</v>
      </c>
      <c r="T46">
        <v>1.3010299956639799</v>
      </c>
      <c r="U46">
        <v>20</v>
      </c>
      <c r="W46">
        <v>-6.5691149552259701E-2</v>
      </c>
      <c r="X46" s="557">
        <v>0.85962463005312062</v>
      </c>
      <c r="Z46">
        <v>-0.38760009409186702</v>
      </c>
      <c r="AA46">
        <v>-0.447868671320304</v>
      </c>
      <c r="AB46">
        <v>20</v>
      </c>
      <c r="AC46" t="s">
        <v>550</v>
      </c>
    </row>
    <row r="47" spans="1:29">
      <c r="A47" t="s">
        <v>90</v>
      </c>
      <c r="B47" t="s">
        <v>92</v>
      </c>
      <c r="C47" t="s">
        <v>91</v>
      </c>
      <c r="D47" t="s">
        <v>936</v>
      </c>
      <c r="E47" t="s">
        <v>937</v>
      </c>
      <c r="G47" t="s">
        <v>542</v>
      </c>
      <c r="H47" t="s">
        <v>542</v>
      </c>
      <c r="I47" t="s">
        <v>542</v>
      </c>
      <c r="L47" t="s">
        <v>543</v>
      </c>
      <c r="M47">
        <v>103.61348576442801</v>
      </c>
      <c r="N47">
        <v>2.4365083241857857</v>
      </c>
      <c r="O47">
        <v>1.0405905710507279</v>
      </c>
      <c r="P47">
        <v>1.7279886369558999E-2</v>
      </c>
      <c r="Q47">
        <v>14.175132604845199</v>
      </c>
      <c r="R47">
        <v>100</v>
      </c>
      <c r="S47" t="s">
        <v>591</v>
      </c>
      <c r="T47">
        <v>0.47712125471966199</v>
      </c>
      <c r="U47">
        <v>42.525397814535602</v>
      </c>
      <c r="W47">
        <v>-5.0648775284700999E-2</v>
      </c>
      <c r="X47" s="557">
        <v>0.88992052771166308</v>
      </c>
      <c r="Z47">
        <v>-5.0648775284700999E-2</v>
      </c>
      <c r="AA47">
        <v>-0.394780250462205</v>
      </c>
      <c r="AB47">
        <v>20</v>
      </c>
      <c r="AC47" t="s">
        <v>593</v>
      </c>
    </row>
    <row r="48" spans="1:29">
      <c r="A48" t="s">
        <v>90</v>
      </c>
      <c r="B48" t="s">
        <v>92</v>
      </c>
      <c r="C48" t="s">
        <v>91</v>
      </c>
      <c r="D48" t="s">
        <v>936</v>
      </c>
      <c r="E48" t="s">
        <v>937</v>
      </c>
      <c r="G48" t="s">
        <v>542</v>
      </c>
      <c r="H48" t="s">
        <v>542</v>
      </c>
      <c r="I48" t="s">
        <v>542</v>
      </c>
      <c r="L48" t="s">
        <v>543</v>
      </c>
      <c r="M48">
        <v>103.61348576442801</v>
      </c>
      <c r="N48">
        <v>2.4365083241857857</v>
      </c>
      <c r="O48">
        <v>1.0405905710507279</v>
      </c>
      <c r="P48">
        <v>1.7279886369558999E-2</v>
      </c>
      <c r="Q48">
        <v>14.175132604845199</v>
      </c>
      <c r="R48">
        <v>100</v>
      </c>
      <c r="S48" t="s">
        <v>591</v>
      </c>
      <c r="T48">
        <v>0.47712125471966199</v>
      </c>
      <c r="U48">
        <v>42.525397814535602</v>
      </c>
      <c r="W48">
        <v>-5.0648775284700999E-2</v>
      </c>
      <c r="X48" s="557">
        <v>0.88992052771166308</v>
      </c>
      <c r="Z48">
        <v>-5.0648775284700999E-2</v>
      </c>
      <c r="AA48">
        <v>-0.394780250462205</v>
      </c>
      <c r="AB48">
        <v>20</v>
      </c>
      <c r="AC48" t="s">
        <v>593</v>
      </c>
    </row>
    <row r="49" spans="1:29">
      <c r="A49" t="s">
        <v>90</v>
      </c>
      <c r="B49" t="s">
        <v>92</v>
      </c>
      <c r="C49" t="s">
        <v>91</v>
      </c>
      <c r="D49" t="s">
        <v>938</v>
      </c>
      <c r="E49" t="s">
        <v>939</v>
      </c>
      <c r="G49" t="s">
        <v>542</v>
      </c>
      <c r="H49" t="s">
        <v>542</v>
      </c>
      <c r="I49" t="s">
        <v>542</v>
      </c>
      <c r="L49" t="s">
        <v>543</v>
      </c>
      <c r="M49">
        <v>97.510544858231597</v>
      </c>
      <c r="N49">
        <v>4.9991091513084873</v>
      </c>
      <c r="O49">
        <v>1.6779200058541468</v>
      </c>
      <c r="P49">
        <v>0.22477125217548999</v>
      </c>
      <c r="Q49">
        <v>6.5018614254974301</v>
      </c>
      <c r="R49">
        <v>96.683051592534895</v>
      </c>
      <c r="S49" t="s">
        <v>544</v>
      </c>
      <c r="T49">
        <v>1.3010299956639799</v>
      </c>
      <c r="U49">
        <v>19.5055842764923</v>
      </c>
      <c r="W49">
        <v>-3.06622115822404E-2</v>
      </c>
      <c r="X49" s="557">
        <v>0.93183236038434114</v>
      </c>
      <c r="Z49">
        <v>-3.06622115822404E-2</v>
      </c>
      <c r="AA49">
        <v>-0.180146267717921</v>
      </c>
      <c r="AB49">
        <v>20</v>
      </c>
      <c r="AC49" t="s">
        <v>557</v>
      </c>
    </row>
    <row r="50" spans="1:29">
      <c r="A50" t="s">
        <v>90</v>
      </c>
      <c r="B50" t="s">
        <v>92</v>
      </c>
      <c r="C50" t="s">
        <v>91</v>
      </c>
      <c r="D50" t="s">
        <v>938</v>
      </c>
      <c r="E50" t="s">
        <v>939</v>
      </c>
      <c r="G50" t="s">
        <v>542</v>
      </c>
      <c r="H50" t="s">
        <v>542</v>
      </c>
      <c r="I50" t="s">
        <v>542</v>
      </c>
      <c r="L50" t="s">
        <v>543</v>
      </c>
      <c r="M50">
        <v>97.510544858231597</v>
      </c>
      <c r="N50">
        <v>4.9991091513084873</v>
      </c>
      <c r="O50">
        <v>1.6779200058541468</v>
      </c>
      <c r="P50">
        <v>0.22477125217548999</v>
      </c>
      <c r="Q50">
        <v>6.5018614254974301</v>
      </c>
      <c r="R50">
        <v>96.683051592534895</v>
      </c>
      <c r="S50" t="s">
        <v>544</v>
      </c>
      <c r="T50">
        <v>1.3010299956639799</v>
      </c>
      <c r="U50">
        <v>19.5055842764923</v>
      </c>
      <c r="W50">
        <v>-3.06622115822404E-2</v>
      </c>
      <c r="X50" s="557">
        <v>0.93183236038434114</v>
      </c>
      <c r="Z50">
        <v>-3.06622115822404E-2</v>
      </c>
      <c r="AA50">
        <v>-0.180146267717921</v>
      </c>
      <c r="AB50">
        <v>20</v>
      </c>
      <c r="AC50" t="s">
        <v>557</v>
      </c>
    </row>
    <row r="51" spans="1:29">
      <c r="A51" t="s">
        <v>90</v>
      </c>
      <c r="B51" t="s">
        <v>92</v>
      </c>
      <c r="C51" t="s">
        <v>91</v>
      </c>
      <c r="D51" t="s">
        <v>940</v>
      </c>
      <c r="E51" t="s">
        <v>941</v>
      </c>
      <c r="G51" t="s">
        <v>542</v>
      </c>
      <c r="H51" t="s">
        <v>542</v>
      </c>
      <c r="I51" t="s">
        <v>542</v>
      </c>
      <c r="L51" t="s">
        <v>543</v>
      </c>
      <c r="M51">
        <v>100.046899500157</v>
      </c>
      <c r="N51">
        <v>3.6910162609063795</v>
      </c>
      <c r="O51">
        <v>1.2008631430504848</v>
      </c>
      <c r="P51">
        <v>7.9493515642127893E-2</v>
      </c>
      <c r="Q51">
        <v>9.0351719262984496</v>
      </c>
      <c r="R51">
        <v>100</v>
      </c>
      <c r="S51" t="s">
        <v>544</v>
      </c>
      <c r="T51">
        <v>0.47712125471966199</v>
      </c>
      <c r="U51">
        <v>27.105515778895299</v>
      </c>
      <c r="W51">
        <v>2.30253426070198E-2</v>
      </c>
      <c r="X51" s="557">
        <v>1.0544484253618542</v>
      </c>
      <c r="Z51">
        <v>2.30253426070198E-2</v>
      </c>
      <c r="AA51">
        <v>-4.5843272878436599E-2</v>
      </c>
      <c r="AB51">
        <v>20</v>
      </c>
      <c r="AC51" t="s">
        <v>593</v>
      </c>
    </row>
    <row r="52" spans="1:29">
      <c r="A52" t="s">
        <v>90</v>
      </c>
      <c r="B52" t="s">
        <v>92</v>
      </c>
      <c r="C52" t="s">
        <v>91</v>
      </c>
      <c r="D52" t="s">
        <v>940</v>
      </c>
      <c r="E52" t="s">
        <v>941</v>
      </c>
      <c r="G52" t="s">
        <v>542</v>
      </c>
      <c r="H52" t="s">
        <v>542</v>
      </c>
      <c r="I52" t="s">
        <v>542</v>
      </c>
      <c r="L52" t="s">
        <v>543</v>
      </c>
      <c r="M52">
        <v>100.046899500157</v>
      </c>
      <c r="N52">
        <v>3.6910162609063795</v>
      </c>
      <c r="O52">
        <v>1.2008631430504848</v>
      </c>
      <c r="P52">
        <v>7.9493515642127893E-2</v>
      </c>
      <c r="Q52">
        <v>9.0351719262984496</v>
      </c>
      <c r="R52">
        <v>100</v>
      </c>
      <c r="S52" t="s">
        <v>544</v>
      </c>
      <c r="T52">
        <v>0.47712125471966199</v>
      </c>
      <c r="U52">
        <v>27.105515778895299</v>
      </c>
      <c r="W52">
        <v>2.30253426070198E-2</v>
      </c>
      <c r="X52" s="557">
        <v>1.0544484253618542</v>
      </c>
      <c r="Z52">
        <v>2.30253426070198E-2</v>
      </c>
      <c r="AA52">
        <v>-4.5843272878436599E-2</v>
      </c>
      <c r="AB52">
        <v>20</v>
      </c>
      <c r="AC52" t="s">
        <v>593</v>
      </c>
    </row>
    <row r="53" spans="1:29">
      <c r="A53" t="s">
        <v>90</v>
      </c>
      <c r="B53" t="s">
        <v>92</v>
      </c>
      <c r="C53" t="s">
        <v>91</v>
      </c>
      <c r="D53" t="s">
        <v>565</v>
      </c>
      <c r="E53" t="s">
        <v>566</v>
      </c>
      <c r="F53" t="s">
        <v>567</v>
      </c>
      <c r="G53" t="s">
        <v>542</v>
      </c>
      <c r="H53" t="s">
        <v>542</v>
      </c>
      <c r="I53" t="s">
        <v>542</v>
      </c>
      <c r="L53" t="s">
        <v>543</v>
      </c>
      <c r="M53">
        <v>2.0817365103231</v>
      </c>
      <c r="N53">
        <v>2.0817365103231</v>
      </c>
      <c r="O53">
        <v>1.157936319283986</v>
      </c>
      <c r="P53">
        <v>6.3684676020061101E-2</v>
      </c>
      <c r="Q53">
        <v>0.39656630888841898</v>
      </c>
      <c r="R53">
        <v>1.88566685032279</v>
      </c>
      <c r="S53" t="s">
        <v>549</v>
      </c>
      <c r="T53">
        <v>1.6020599913279601</v>
      </c>
      <c r="U53">
        <v>1</v>
      </c>
      <c r="W53">
        <v>2.8221533247339801E-2</v>
      </c>
      <c r="X53" s="557">
        <v>1.0671403297965769</v>
      </c>
      <c r="Z53">
        <v>0.193655705053285</v>
      </c>
      <c r="AA53">
        <v>-0.92807858676783705</v>
      </c>
      <c r="AB53">
        <v>20</v>
      </c>
      <c r="AC53" t="s">
        <v>550</v>
      </c>
    </row>
    <row r="54" spans="1:29">
      <c r="A54" t="s">
        <v>90</v>
      </c>
      <c r="B54" t="s">
        <v>92</v>
      </c>
      <c r="C54" t="s">
        <v>91</v>
      </c>
      <c r="D54" t="s">
        <v>942</v>
      </c>
      <c r="E54" t="s">
        <v>943</v>
      </c>
      <c r="G54" t="s">
        <v>542</v>
      </c>
      <c r="H54" t="s">
        <v>542</v>
      </c>
      <c r="I54" t="s">
        <v>542</v>
      </c>
      <c r="L54" t="s">
        <v>543</v>
      </c>
      <c r="M54">
        <v>100.038193015122</v>
      </c>
      <c r="N54">
        <v>3.7785908598724078</v>
      </c>
      <c r="O54">
        <v>1.2149442235444643</v>
      </c>
      <c r="P54">
        <v>8.4556340516320494E-2</v>
      </c>
      <c r="Q54">
        <v>8.8249999999999993</v>
      </c>
      <c r="R54">
        <v>100</v>
      </c>
      <c r="S54" t="s">
        <v>544</v>
      </c>
      <c r="T54">
        <v>0.47712125471966199</v>
      </c>
      <c r="U54">
        <v>26.475000000000001</v>
      </c>
      <c r="W54">
        <v>2.86340613985194E-2</v>
      </c>
      <c r="X54" s="557">
        <v>1.0681544678821189</v>
      </c>
      <c r="Z54">
        <v>2.86340613985194E-2</v>
      </c>
      <c r="AA54">
        <v>-3.5679030901168897E-2</v>
      </c>
      <c r="AB54">
        <v>20</v>
      </c>
      <c r="AC54" t="s">
        <v>593</v>
      </c>
    </row>
    <row r="55" spans="1:29">
      <c r="A55" t="s">
        <v>90</v>
      </c>
      <c r="B55" t="s">
        <v>92</v>
      </c>
      <c r="C55" t="s">
        <v>91</v>
      </c>
      <c r="D55" t="s">
        <v>942</v>
      </c>
      <c r="E55" t="s">
        <v>943</v>
      </c>
      <c r="G55" t="s">
        <v>542</v>
      </c>
      <c r="H55" t="s">
        <v>542</v>
      </c>
      <c r="I55" t="s">
        <v>542</v>
      </c>
      <c r="L55" t="s">
        <v>543</v>
      </c>
      <c r="M55">
        <v>100.038193015122</v>
      </c>
      <c r="N55">
        <v>3.7785908598724078</v>
      </c>
      <c r="O55">
        <v>1.2149442235444643</v>
      </c>
      <c r="P55">
        <v>8.4556340516320494E-2</v>
      </c>
      <c r="Q55">
        <v>8.8249999999999993</v>
      </c>
      <c r="R55">
        <v>100</v>
      </c>
      <c r="S55" t="s">
        <v>544</v>
      </c>
      <c r="T55">
        <v>0.47712125471966199</v>
      </c>
      <c r="U55">
        <v>26.475000000000001</v>
      </c>
      <c r="W55">
        <v>2.86340613985194E-2</v>
      </c>
      <c r="X55" s="557">
        <v>1.0681544678821189</v>
      </c>
      <c r="Z55">
        <v>2.86340613985194E-2</v>
      </c>
      <c r="AA55">
        <v>-3.5679030901168897E-2</v>
      </c>
      <c r="AB55">
        <v>20</v>
      </c>
      <c r="AC55" t="s">
        <v>593</v>
      </c>
    </row>
    <row r="56" spans="1:29">
      <c r="A56" t="s">
        <v>90</v>
      </c>
      <c r="B56" t="s">
        <v>92</v>
      </c>
      <c r="C56" t="s">
        <v>91</v>
      </c>
      <c r="D56" t="s">
        <v>944</v>
      </c>
      <c r="E56" t="s">
        <v>945</v>
      </c>
      <c r="G56" t="s">
        <v>542</v>
      </c>
      <c r="H56" t="s">
        <v>542</v>
      </c>
      <c r="I56" t="s">
        <v>542</v>
      </c>
      <c r="L56" t="s">
        <v>543</v>
      </c>
      <c r="M56">
        <v>100.079866980077</v>
      </c>
      <c r="N56">
        <v>2.6101138921914098</v>
      </c>
      <c r="O56">
        <v>1.181397883041275</v>
      </c>
      <c r="P56">
        <v>7.2396188305817705E-2</v>
      </c>
      <c r="Q56">
        <v>12.781034482758599</v>
      </c>
      <c r="R56">
        <v>100</v>
      </c>
      <c r="S56" t="s">
        <v>544</v>
      </c>
      <c r="T56">
        <v>0.47712125471966199</v>
      </c>
      <c r="U56">
        <v>38.343103448275798</v>
      </c>
      <c r="W56">
        <v>4.2452584561709299E-2</v>
      </c>
      <c r="X56" s="557">
        <v>1.1026878379348606</v>
      </c>
      <c r="Z56">
        <v>4.2452584561709299E-2</v>
      </c>
      <c r="AA56">
        <v>-6.5735541462812699E-2</v>
      </c>
      <c r="AB56">
        <v>20</v>
      </c>
      <c r="AC56" t="s">
        <v>593</v>
      </c>
    </row>
    <row r="57" spans="1:29">
      <c r="A57" t="s">
        <v>90</v>
      </c>
      <c r="B57" t="s">
        <v>92</v>
      </c>
      <c r="C57" t="s">
        <v>91</v>
      </c>
      <c r="D57" t="s">
        <v>944</v>
      </c>
      <c r="E57" t="s">
        <v>945</v>
      </c>
      <c r="G57" t="s">
        <v>542</v>
      </c>
      <c r="H57" t="s">
        <v>542</v>
      </c>
      <c r="I57" t="s">
        <v>542</v>
      </c>
      <c r="L57" t="s">
        <v>543</v>
      </c>
      <c r="M57">
        <v>100.079866980077</v>
      </c>
      <c r="N57">
        <v>2.6101138921914098</v>
      </c>
      <c r="O57">
        <v>1.181397883041275</v>
      </c>
      <c r="P57">
        <v>7.2396188305817705E-2</v>
      </c>
      <c r="Q57">
        <v>12.781034482758599</v>
      </c>
      <c r="R57">
        <v>100</v>
      </c>
      <c r="S57" t="s">
        <v>544</v>
      </c>
      <c r="T57">
        <v>0.47712125471966199</v>
      </c>
      <c r="U57">
        <v>38.343103448275798</v>
      </c>
      <c r="W57">
        <v>4.2452584561709299E-2</v>
      </c>
      <c r="X57" s="557">
        <v>1.1026878379348606</v>
      </c>
      <c r="Z57">
        <v>4.2452584561709299E-2</v>
      </c>
      <c r="AA57">
        <v>-6.5735541462812699E-2</v>
      </c>
      <c r="AB57">
        <v>20</v>
      </c>
      <c r="AC57" t="s">
        <v>593</v>
      </c>
    </row>
    <row r="58" spans="1:29">
      <c r="A58" t="s">
        <v>90</v>
      </c>
      <c r="B58" t="s">
        <v>92</v>
      </c>
      <c r="C58" t="s">
        <v>91</v>
      </c>
      <c r="D58" t="s">
        <v>725</v>
      </c>
      <c r="E58" t="s">
        <v>726</v>
      </c>
      <c r="G58" t="s">
        <v>542</v>
      </c>
      <c r="H58" t="s">
        <v>542</v>
      </c>
      <c r="I58" t="s">
        <v>542</v>
      </c>
      <c r="L58" t="s">
        <v>543</v>
      </c>
      <c r="M58">
        <v>98.269930432016693</v>
      </c>
      <c r="N58">
        <v>4.9134965216008348</v>
      </c>
      <c r="O58">
        <v>1.4800695880449701</v>
      </c>
      <c r="P58">
        <v>0.170282134985135</v>
      </c>
      <c r="Q58">
        <v>1.53481347591287</v>
      </c>
      <c r="R58">
        <v>99.839043949324505</v>
      </c>
      <c r="S58" t="s">
        <v>544</v>
      </c>
      <c r="T58">
        <v>0.95424250943932498</v>
      </c>
      <c r="U58">
        <v>20</v>
      </c>
      <c r="W58">
        <v>4.9427015017180997E-2</v>
      </c>
      <c r="X58" s="557">
        <v>1.1205390990852258</v>
      </c>
      <c r="Z58">
        <v>-9.6569913666005605E-2</v>
      </c>
      <c r="AA58">
        <v>-2.4338037097571302E-2</v>
      </c>
      <c r="AB58">
        <v>21.100000381469727</v>
      </c>
      <c r="AC58" t="s">
        <v>727</v>
      </c>
    </row>
    <row r="59" spans="1:29">
      <c r="A59" t="s">
        <v>90</v>
      </c>
      <c r="B59" t="s">
        <v>92</v>
      </c>
      <c r="C59" t="s">
        <v>91</v>
      </c>
      <c r="D59" t="s">
        <v>946</v>
      </c>
      <c r="E59" t="s">
        <v>947</v>
      </c>
      <c r="F59" t="s">
        <v>948</v>
      </c>
      <c r="G59" t="s">
        <v>542</v>
      </c>
      <c r="H59" t="s">
        <v>542</v>
      </c>
      <c r="I59" t="s">
        <v>542</v>
      </c>
      <c r="L59" t="s">
        <v>543</v>
      </c>
      <c r="M59">
        <v>78.940606891344103</v>
      </c>
      <c r="N59">
        <v>3.9470303445672053</v>
      </c>
      <c r="O59">
        <v>2.9168294192721622</v>
      </c>
      <c r="P59">
        <v>0.46491103164658698</v>
      </c>
      <c r="Q59">
        <v>2.0910501016361298</v>
      </c>
      <c r="R59">
        <v>71.905022260407705</v>
      </c>
      <c r="S59" t="s">
        <v>544</v>
      </c>
      <c r="T59">
        <v>1.3010299956639799</v>
      </c>
      <c r="U59">
        <v>20</v>
      </c>
      <c r="W59">
        <v>6.3729358833876495E-2</v>
      </c>
      <c r="X59" s="557">
        <v>1.1580554608270284</v>
      </c>
      <c r="Z59">
        <v>-0.44436214708258698</v>
      </c>
      <c r="AA59">
        <v>-0.35067729392342001</v>
      </c>
      <c r="AB59">
        <v>20</v>
      </c>
      <c r="AC59" t="s">
        <v>550</v>
      </c>
    </row>
    <row r="60" spans="1:29">
      <c r="A60" t="s">
        <v>90</v>
      </c>
      <c r="B60" t="s">
        <v>92</v>
      </c>
      <c r="C60" t="s">
        <v>91</v>
      </c>
      <c r="D60" t="s">
        <v>625</v>
      </c>
      <c r="E60" t="s">
        <v>626</v>
      </c>
      <c r="F60" t="s">
        <v>621</v>
      </c>
      <c r="G60" t="s">
        <v>542</v>
      </c>
      <c r="H60" t="s">
        <v>542</v>
      </c>
      <c r="I60" t="s">
        <v>542</v>
      </c>
      <c r="L60" t="s">
        <v>543</v>
      </c>
      <c r="M60">
        <v>68.883384455334806</v>
      </c>
      <c r="N60">
        <v>3.4441692227667402</v>
      </c>
      <c r="O60">
        <v>2.3538618060198822</v>
      </c>
      <c r="P60">
        <v>0.371780962056803</v>
      </c>
      <c r="Q60">
        <v>1.80636679455099</v>
      </c>
      <c r="R60">
        <v>81.280777999549997</v>
      </c>
      <c r="S60" t="s">
        <v>544</v>
      </c>
      <c r="T60">
        <v>1.9542425094393201</v>
      </c>
      <c r="U60">
        <v>20</v>
      </c>
      <c r="W60">
        <v>7.3246943485479707E-2</v>
      </c>
      <c r="X60" s="557">
        <v>1.1837144343617569</v>
      </c>
      <c r="Z60">
        <v>-0.45014226224869602</v>
      </c>
      <c r="AA60">
        <v>-0.36218167438644999</v>
      </c>
      <c r="AB60">
        <v>20</v>
      </c>
      <c r="AC60" t="s">
        <v>570</v>
      </c>
    </row>
    <row r="61" spans="1:29">
      <c r="A61" t="s">
        <v>90</v>
      </c>
      <c r="B61" t="s">
        <v>92</v>
      </c>
      <c r="C61" t="s">
        <v>91</v>
      </c>
      <c r="D61" t="s">
        <v>949</v>
      </c>
      <c r="E61" t="s">
        <v>950</v>
      </c>
      <c r="G61" t="s">
        <v>542</v>
      </c>
      <c r="H61" t="s">
        <v>542</v>
      </c>
      <c r="I61" t="s">
        <v>542</v>
      </c>
      <c r="L61" t="s">
        <v>543</v>
      </c>
      <c r="M61">
        <v>100.061644060112</v>
      </c>
      <c r="N61">
        <v>2.9501832879569041</v>
      </c>
      <c r="O61">
        <v>1.2992666594683406</v>
      </c>
      <c r="P61">
        <v>0.113698294145108</v>
      </c>
      <c r="Q61">
        <v>11.305698018671</v>
      </c>
      <c r="R61">
        <v>100</v>
      </c>
      <c r="S61" t="s">
        <v>544</v>
      </c>
      <c r="T61">
        <v>0.47712125471966199</v>
      </c>
      <c r="U61">
        <v>33.917094056012999</v>
      </c>
      <c r="W61">
        <v>7.7438856097157005E-2</v>
      </c>
      <c r="X61" s="557">
        <v>1.195195243437853</v>
      </c>
      <c r="Z61">
        <v>7.7438856097157005E-2</v>
      </c>
      <c r="AA61">
        <v>-5.5820499393941401E-3</v>
      </c>
      <c r="AB61">
        <v>20</v>
      </c>
      <c r="AC61" t="s">
        <v>593</v>
      </c>
    </row>
    <row r="62" spans="1:29">
      <c r="A62" t="s">
        <v>90</v>
      </c>
      <c r="B62" t="s">
        <v>92</v>
      </c>
      <c r="C62" t="s">
        <v>91</v>
      </c>
      <c r="D62" t="s">
        <v>949</v>
      </c>
      <c r="E62" t="s">
        <v>950</v>
      </c>
      <c r="G62" t="s">
        <v>542</v>
      </c>
      <c r="H62" t="s">
        <v>542</v>
      </c>
      <c r="I62" t="s">
        <v>542</v>
      </c>
      <c r="L62" t="s">
        <v>543</v>
      </c>
      <c r="M62">
        <v>100.061644060112</v>
      </c>
      <c r="N62">
        <v>2.9501832879569041</v>
      </c>
      <c r="O62">
        <v>1.2992666594683406</v>
      </c>
      <c r="P62">
        <v>0.113698294145108</v>
      </c>
      <c r="Q62">
        <v>11.305698018671</v>
      </c>
      <c r="R62">
        <v>100</v>
      </c>
      <c r="S62" t="s">
        <v>544</v>
      </c>
      <c r="T62">
        <v>0.47712125471966199</v>
      </c>
      <c r="U62">
        <v>33.917094056012999</v>
      </c>
      <c r="W62">
        <v>7.7438856097157005E-2</v>
      </c>
      <c r="X62" s="557">
        <v>1.195195243437853</v>
      </c>
      <c r="Z62">
        <v>7.7438856097157005E-2</v>
      </c>
      <c r="AA62">
        <v>-5.5820499393941401E-3</v>
      </c>
      <c r="AB62">
        <v>20</v>
      </c>
      <c r="AC62" t="s">
        <v>593</v>
      </c>
    </row>
    <row r="63" spans="1:29">
      <c r="A63" t="s">
        <v>90</v>
      </c>
      <c r="B63" t="s">
        <v>92</v>
      </c>
      <c r="C63" t="s">
        <v>91</v>
      </c>
      <c r="D63" t="s">
        <v>951</v>
      </c>
      <c r="E63" t="s">
        <v>952</v>
      </c>
      <c r="G63" t="s">
        <v>542</v>
      </c>
      <c r="H63" t="s">
        <v>542</v>
      </c>
      <c r="I63" t="s">
        <v>542</v>
      </c>
      <c r="L63" t="s">
        <v>543</v>
      </c>
      <c r="M63">
        <v>100.07466136102001</v>
      </c>
      <c r="N63">
        <v>1.8349452873064713</v>
      </c>
      <c r="O63">
        <v>1.2096216883708659</v>
      </c>
      <c r="P63">
        <v>8.26495650745801E-2</v>
      </c>
      <c r="Q63">
        <v>18.179408772803299</v>
      </c>
      <c r="R63">
        <v>100</v>
      </c>
      <c r="S63" t="s">
        <v>544</v>
      </c>
      <c r="T63">
        <v>0.47712125471966199</v>
      </c>
      <c r="U63">
        <v>54.538226318409897</v>
      </c>
      <c r="W63">
        <v>9.3590137215895597E-2</v>
      </c>
      <c r="X63" s="557">
        <v>1.2404810585219783</v>
      </c>
      <c r="Z63">
        <v>9.3590137215895597E-2</v>
      </c>
      <c r="AA63">
        <v>-5.0611793858333101E-2</v>
      </c>
      <c r="AB63">
        <v>20</v>
      </c>
      <c r="AC63" t="s">
        <v>593</v>
      </c>
    </row>
    <row r="64" spans="1:29">
      <c r="A64" t="s">
        <v>90</v>
      </c>
      <c r="B64" t="s">
        <v>92</v>
      </c>
      <c r="C64" t="s">
        <v>91</v>
      </c>
      <c r="D64" t="s">
        <v>951</v>
      </c>
      <c r="E64" t="s">
        <v>952</v>
      </c>
      <c r="G64" t="s">
        <v>542</v>
      </c>
      <c r="H64" t="s">
        <v>542</v>
      </c>
      <c r="I64" t="s">
        <v>542</v>
      </c>
      <c r="L64" t="s">
        <v>543</v>
      </c>
      <c r="M64">
        <v>100.07466136102001</v>
      </c>
      <c r="N64">
        <v>1.8349452873064713</v>
      </c>
      <c r="O64">
        <v>1.2096216883708659</v>
      </c>
      <c r="P64">
        <v>8.26495650745801E-2</v>
      </c>
      <c r="Q64">
        <v>18.179408772803299</v>
      </c>
      <c r="R64">
        <v>100</v>
      </c>
      <c r="S64" t="s">
        <v>544</v>
      </c>
      <c r="T64">
        <v>0.47712125471966199</v>
      </c>
      <c r="U64">
        <v>54.538226318409897</v>
      </c>
      <c r="W64">
        <v>9.3590137215895597E-2</v>
      </c>
      <c r="X64" s="557">
        <v>1.2404810585219783</v>
      </c>
      <c r="Z64">
        <v>9.3590137215895597E-2</v>
      </c>
      <c r="AA64">
        <v>-5.0611793858333101E-2</v>
      </c>
      <c r="AB64">
        <v>20</v>
      </c>
      <c r="AC64" t="s">
        <v>593</v>
      </c>
    </row>
    <row r="65" spans="1:29">
      <c r="A65" t="s">
        <v>90</v>
      </c>
      <c r="B65" t="s">
        <v>92</v>
      </c>
      <c r="C65" t="s">
        <v>91</v>
      </c>
      <c r="D65" t="s">
        <v>953</v>
      </c>
      <c r="E65" t="s">
        <v>954</v>
      </c>
      <c r="G65" t="s">
        <v>542</v>
      </c>
      <c r="H65" t="s">
        <v>542</v>
      </c>
      <c r="I65" t="s">
        <v>542</v>
      </c>
      <c r="L65" t="s">
        <v>543</v>
      </c>
      <c r="M65">
        <v>100.04549929012801</v>
      </c>
      <c r="N65">
        <v>1.9617681641798028</v>
      </c>
      <c r="O65">
        <v>1.2440003994564699</v>
      </c>
      <c r="P65">
        <v>9.4820519809552903E-2</v>
      </c>
      <c r="Q65">
        <v>16.9992052946372</v>
      </c>
      <c r="R65">
        <v>100</v>
      </c>
      <c r="S65" t="s">
        <v>591</v>
      </c>
      <c r="T65">
        <v>0.47712125471966199</v>
      </c>
      <c r="U65">
        <v>50.9976158839116</v>
      </c>
      <c r="W65">
        <v>9.6947993839937893E-2</v>
      </c>
      <c r="X65" s="557">
        <v>1.2501093224019135</v>
      </c>
      <c r="Z65">
        <v>9.6947993839937893E-2</v>
      </c>
      <c r="AA65">
        <v>-2.5095238805000902E-2</v>
      </c>
      <c r="AB65">
        <v>20</v>
      </c>
      <c r="AC65" t="s">
        <v>593</v>
      </c>
    </row>
    <row r="66" spans="1:29">
      <c r="A66" t="s">
        <v>90</v>
      </c>
      <c r="B66" t="s">
        <v>92</v>
      </c>
      <c r="C66" t="s">
        <v>91</v>
      </c>
      <c r="D66" t="s">
        <v>953</v>
      </c>
      <c r="E66" t="s">
        <v>954</v>
      </c>
      <c r="G66" t="s">
        <v>542</v>
      </c>
      <c r="H66" t="s">
        <v>542</v>
      </c>
      <c r="I66" t="s">
        <v>542</v>
      </c>
      <c r="L66" t="s">
        <v>543</v>
      </c>
      <c r="M66">
        <v>100.04549929012801</v>
      </c>
      <c r="N66">
        <v>1.9617681641798028</v>
      </c>
      <c r="O66">
        <v>1.2440003994564699</v>
      </c>
      <c r="P66">
        <v>9.4820519809552903E-2</v>
      </c>
      <c r="Q66">
        <v>16.9992052946372</v>
      </c>
      <c r="R66">
        <v>100</v>
      </c>
      <c r="S66" t="s">
        <v>591</v>
      </c>
      <c r="T66">
        <v>0.47712125471966199</v>
      </c>
      <c r="U66">
        <v>50.9976158839116</v>
      </c>
      <c r="W66">
        <v>9.6947993839937893E-2</v>
      </c>
      <c r="X66" s="557">
        <v>1.2501093224019135</v>
      </c>
      <c r="Z66">
        <v>9.6947993839937893E-2</v>
      </c>
      <c r="AA66">
        <v>-2.5095238805000902E-2</v>
      </c>
      <c r="AB66">
        <v>20</v>
      </c>
      <c r="AC66" t="s">
        <v>593</v>
      </c>
    </row>
    <row r="67" spans="1:29">
      <c r="A67" t="s">
        <v>90</v>
      </c>
      <c r="B67" t="s">
        <v>92</v>
      </c>
      <c r="C67" t="s">
        <v>91</v>
      </c>
      <c r="D67" t="s">
        <v>750</v>
      </c>
      <c r="E67" t="s">
        <v>751</v>
      </c>
      <c r="G67" t="s">
        <v>542</v>
      </c>
      <c r="H67" t="s">
        <v>542</v>
      </c>
      <c r="I67" t="s">
        <v>542</v>
      </c>
      <c r="L67" t="s">
        <v>543</v>
      </c>
      <c r="M67">
        <v>93.440229711095895</v>
      </c>
      <c r="N67">
        <v>2.1139252844607963</v>
      </c>
      <c r="O67">
        <v>1.4626275757506615</v>
      </c>
      <c r="P67">
        <v>0.16513375716661699</v>
      </c>
      <c r="Q67">
        <v>7.3670397591598498</v>
      </c>
      <c r="R67">
        <v>69.508219225199994</v>
      </c>
      <c r="S67" t="s">
        <v>544</v>
      </c>
      <c r="T67">
        <v>1.3010299956639799</v>
      </c>
      <c r="U67">
        <v>44.202238554959102</v>
      </c>
      <c r="W67">
        <v>0.12557200568978599</v>
      </c>
      <c r="X67" s="557">
        <v>1.3352789594309085</v>
      </c>
      <c r="Z67">
        <v>-0.26455464330599099</v>
      </c>
      <c r="AA67">
        <v>-0.64055719240948905</v>
      </c>
      <c r="AB67">
        <v>20</v>
      </c>
      <c r="AC67" t="s">
        <v>639</v>
      </c>
    </row>
    <row r="68" spans="1:29">
      <c r="A68" t="s">
        <v>90</v>
      </c>
      <c r="B68" t="s">
        <v>92</v>
      </c>
      <c r="C68" t="s">
        <v>91</v>
      </c>
      <c r="D68" t="s">
        <v>955</v>
      </c>
      <c r="E68" t="s">
        <v>956</v>
      </c>
      <c r="G68" t="s">
        <v>542</v>
      </c>
      <c r="H68" t="s">
        <v>542</v>
      </c>
      <c r="I68" t="s">
        <v>542</v>
      </c>
      <c r="L68" t="s">
        <v>543</v>
      </c>
      <c r="M68">
        <v>100.666005267034</v>
      </c>
      <c r="N68">
        <v>1.3910611636730308</v>
      </c>
      <c r="O68">
        <v>1.0673506893128699</v>
      </c>
      <c r="P68">
        <v>2.830713489815E-2</v>
      </c>
      <c r="Q68">
        <v>24.122113365892599</v>
      </c>
      <c r="R68">
        <v>100</v>
      </c>
      <c r="S68" t="s">
        <v>544</v>
      </c>
      <c r="T68">
        <v>0.47712125471966199</v>
      </c>
      <c r="U68">
        <v>72.366340097677806</v>
      </c>
      <c r="W68">
        <v>0.12650005693591401</v>
      </c>
      <c r="X68" s="557">
        <v>1.3381353905832727</v>
      </c>
      <c r="Z68">
        <v>0.12650005693591401</v>
      </c>
      <c r="AA68">
        <v>-0.20148719919623401</v>
      </c>
      <c r="AB68">
        <v>20</v>
      </c>
      <c r="AC68" t="s">
        <v>593</v>
      </c>
    </row>
    <row r="69" spans="1:29">
      <c r="A69" t="s">
        <v>90</v>
      </c>
      <c r="B69" t="s">
        <v>92</v>
      </c>
      <c r="C69" t="s">
        <v>91</v>
      </c>
      <c r="D69" t="s">
        <v>955</v>
      </c>
      <c r="E69" t="s">
        <v>956</v>
      </c>
      <c r="G69" t="s">
        <v>542</v>
      </c>
      <c r="H69" t="s">
        <v>542</v>
      </c>
      <c r="I69" t="s">
        <v>542</v>
      </c>
      <c r="L69" t="s">
        <v>543</v>
      </c>
      <c r="M69">
        <v>100.666005267034</v>
      </c>
      <c r="N69">
        <v>1.3910611636730308</v>
      </c>
      <c r="O69">
        <v>1.0673506893128699</v>
      </c>
      <c r="P69">
        <v>2.830713489815E-2</v>
      </c>
      <c r="Q69">
        <v>24.122113365892599</v>
      </c>
      <c r="R69">
        <v>100</v>
      </c>
      <c r="S69" t="s">
        <v>544</v>
      </c>
      <c r="T69">
        <v>0.47712125471966199</v>
      </c>
      <c r="U69">
        <v>72.366340097677806</v>
      </c>
      <c r="W69">
        <v>0.12650005693591401</v>
      </c>
      <c r="X69" s="557">
        <v>1.3381353905832727</v>
      </c>
      <c r="Z69">
        <v>0.12650005693591401</v>
      </c>
      <c r="AA69">
        <v>-0.20148719919623401</v>
      </c>
      <c r="AB69">
        <v>20</v>
      </c>
      <c r="AC69" t="s">
        <v>593</v>
      </c>
    </row>
    <row r="70" spans="1:29">
      <c r="A70" t="s">
        <v>90</v>
      </c>
      <c r="B70" t="s">
        <v>92</v>
      </c>
      <c r="C70" t="s">
        <v>91</v>
      </c>
      <c r="D70" t="s">
        <v>720</v>
      </c>
      <c r="E70" t="s">
        <v>721</v>
      </c>
      <c r="F70" t="s">
        <v>702</v>
      </c>
      <c r="G70" t="s">
        <v>542</v>
      </c>
      <c r="H70" t="s">
        <v>542</v>
      </c>
      <c r="I70" t="s">
        <v>542</v>
      </c>
      <c r="L70" t="s">
        <v>543</v>
      </c>
      <c r="M70">
        <v>104.991789915018</v>
      </c>
      <c r="N70">
        <v>4.9686258943568928</v>
      </c>
      <c r="O70">
        <v>4.9040666085058877</v>
      </c>
      <c r="P70">
        <v>0.69055636026853595</v>
      </c>
      <c r="Q70">
        <v>3.5218251533843699</v>
      </c>
      <c r="R70">
        <v>105.05363349465</v>
      </c>
      <c r="S70" t="s">
        <v>544</v>
      </c>
      <c r="T70">
        <v>2</v>
      </c>
      <c r="U70">
        <v>21.130950920306201</v>
      </c>
      <c r="W70">
        <v>0.14086358836753701</v>
      </c>
      <c r="X70" s="557">
        <v>1.383131869857253</v>
      </c>
      <c r="Z70">
        <v>-0.18287311078865201</v>
      </c>
      <c r="AA70">
        <v>-0.18566318465398199</v>
      </c>
      <c r="AB70">
        <v>20</v>
      </c>
      <c r="AC70" t="s">
        <v>570</v>
      </c>
    </row>
    <row r="71" spans="1:29">
      <c r="A71" t="s">
        <v>90</v>
      </c>
      <c r="B71" t="s">
        <v>92</v>
      </c>
      <c r="C71" t="s">
        <v>91</v>
      </c>
      <c r="D71" t="s">
        <v>957</v>
      </c>
      <c r="E71" t="s">
        <v>958</v>
      </c>
      <c r="G71" t="s">
        <v>542</v>
      </c>
      <c r="H71" t="s">
        <v>542</v>
      </c>
      <c r="I71" t="s">
        <v>542</v>
      </c>
      <c r="L71" t="s">
        <v>543</v>
      </c>
      <c r="M71">
        <v>23.5679309804617</v>
      </c>
      <c r="N71">
        <v>1.178396549023085</v>
      </c>
      <c r="O71">
        <v>0.98764378497068572</v>
      </c>
      <c r="P71">
        <v>-5.3996648421238101E-3</v>
      </c>
      <c r="Q71">
        <v>2.25069751143067</v>
      </c>
      <c r="R71">
        <v>27.402385067424099</v>
      </c>
      <c r="S71" t="s">
        <v>544</v>
      </c>
      <c r="T71">
        <v>0.77815125038364397</v>
      </c>
      <c r="U71">
        <v>20</v>
      </c>
      <c r="V71" t="s">
        <v>1681</v>
      </c>
      <c r="W71">
        <v>0.14386626270955999</v>
      </c>
      <c r="X71" s="557">
        <v>1.3927278582100577</v>
      </c>
      <c r="Z71">
        <v>-8.44138941652708E-2</v>
      </c>
      <c r="AA71">
        <v>-0.195665915139969</v>
      </c>
      <c r="AB71">
        <v>20</v>
      </c>
      <c r="AC71" t="s">
        <v>727</v>
      </c>
    </row>
    <row r="72" spans="1:29">
      <c r="A72" t="s">
        <v>90</v>
      </c>
      <c r="B72" t="s">
        <v>92</v>
      </c>
      <c r="C72" t="s">
        <v>91</v>
      </c>
      <c r="D72" t="s">
        <v>959</v>
      </c>
      <c r="E72" t="s">
        <v>960</v>
      </c>
      <c r="G72" t="s">
        <v>542</v>
      </c>
      <c r="H72" t="s">
        <v>542</v>
      </c>
      <c r="I72" t="s">
        <v>542</v>
      </c>
      <c r="L72" t="s">
        <v>543</v>
      </c>
      <c r="M72">
        <v>105.466112534896</v>
      </c>
      <c r="N72">
        <v>1.4921950074289505</v>
      </c>
      <c r="O72">
        <v>0.9364519153437264</v>
      </c>
      <c r="P72">
        <v>-2.8514517740979999E-2</v>
      </c>
      <c r="Q72">
        <v>23.559501720581402</v>
      </c>
      <c r="R72">
        <v>100</v>
      </c>
      <c r="S72" t="s">
        <v>591</v>
      </c>
      <c r="T72">
        <v>0.47712125471966199</v>
      </c>
      <c r="U72">
        <v>70.678505161744198</v>
      </c>
      <c r="W72">
        <v>0.15410951862799699</v>
      </c>
      <c r="X72" s="557">
        <v>1.4259671428989567</v>
      </c>
      <c r="Z72">
        <v>0.15410951862799699</v>
      </c>
      <c r="AA72">
        <v>-0.59457063457954396</v>
      </c>
      <c r="AB72">
        <v>20</v>
      </c>
      <c r="AC72" t="s">
        <v>593</v>
      </c>
    </row>
    <row r="73" spans="1:29">
      <c r="A73" t="s">
        <v>90</v>
      </c>
      <c r="B73" t="s">
        <v>92</v>
      </c>
      <c r="C73" t="s">
        <v>91</v>
      </c>
      <c r="D73" t="s">
        <v>959</v>
      </c>
      <c r="E73" t="s">
        <v>960</v>
      </c>
      <c r="G73" t="s">
        <v>542</v>
      </c>
      <c r="H73" t="s">
        <v>542</v>
      </c>
      <c r="I73" t="s">
        <v>542</v>
      </c>
      <c r="L73" t="s">
        <v>543</v>
      </c>
      <c r="M73">
        <v>105.466112534896</v>
      </c>
      <c r="N73">
        <v>1.4921950074289505</v>
      </c>
      <c r="O73">
        <v>0.9364519153437264</v>
      </c>
      <c r="P73">
        <v>-2.8514517740979999E-2</v>
      </c>
      <c r="Q73">
        <v>23.559501720581402</v>
      </c>
      <c r="R73">
        <v>100</v>
      </c>
      <c r="S73" t="s">
        <v>591</v>
      </c>
      <c r="T73">
        <v>0.47712125471966199</v>
      </c>
      <c r="U73">
        <v>70.678505161744198</v>
      </c>
      <c r="W73">
        <v>0.15410951862799699</v>
      </c>
      <c r="X73" s="557">
        <v>1.4259671428989567</v>
      </c>
      <c r="Z73">
        <v>0.15410951862799699</v>
      </c>
      <c r="AA73">
        <v>-0.59457063457954396</v>
      </c>
      <c r="AB73">
        <v>20</v>
      </c>
      <c r="AC73" t="s">
        <v>593</v>
      </c>
    </row>
    <row r="74" spans="1:29">
      <c r="A74" t="s">
        <v>90</v>
      </c>
      <c r="B74" t="s">
        <v>92</v>
      </c>
      <c r="C74" t="s">
        <v>91</v>
      </c>
      <c r="D74" t="s">
        <v>961</v>
      </c>
      <c r="E74" t="s">
        <v>962</v>
      </c>
      <c r="G74" t="s">
        <v>542</v>
      </c>
      <c r="H74" t="s">
        <v>542</v>
      </c>
      <c r="I74" t="s">
        <v>542</v>
      </c>
      <c r="L74" t="s">
        <v>543</v>
      </c>
      <c r="M74">
        <v>101.460663067974</v>
      </c>
      <c r="N74">
        <v>1.3851796876950244</v>
      </c>
      <c r="O74">
        <v>1.1039239962190905</v>
      </c>
      <c r="P74">
        <v>4.2939173792720699E-2</v>
      </c>
      <c r="Q74">
        <v>24.415764483910198</v>
      </c>
      <c r="R74">
        <v>100</v>
      </c>
      <c r="S74" t="s">
        <v>544</v>
      </c>
      <c r="T74">
        <v>0.47712125471966199</v>
      </c>
      <c r="U74">
        <v>73.247293451730599</v>
      </c>
      <c r="W74">
        <v>0.16218803951025901</v>
      </c>
      <c r="X74" s="557">
        <v>1.452740484613344</v>
      </c>
      <c r="Z74">
        <v>0.16218803951025901</v>
      </c>
      <c r="AA74">
        <v>-0.23169823567437001</v>
      </c>
      <c r="AB74">
        <v>20</v>
      </c>
      <c r="AC74" t="s">
        <v>593</v>
      </c>
    </row>
    <row r="75" spans="1:29">
      <c r="A75" t="s">
        <v>90</v>
      </c>
      <c r="B75" t="s">
        <v>92</v>
      </c>
      <c r="C75" t="s">
        <v>91</v>
      </c>
      <c r="D75" t="s">
        <v>961</v>
      </c>
      <c r="E75" t="s">
        <v>962</v>
      </c>
      <c r="G75" t="s">
        <v>542</v>
      </c>
      <c r="H75" t="s">
        <v>542</v>
      </c>
      <c r="I75" t="s">
        <v>542</v>
      </c>
      <c r="L75" t="s">
        <v>543</v>
      </c>
      <c r="M75">
        <v>101.460663067974</v>
      </c>
      <c r="N75">
        <v>1.3851796876950244</v>
      </c>
      <c r="O75">
        <v>1.1039239962190905</v>
      </c>
      <c r="P75">
        <v>4.2939173792720699E-2</v>
      </c>
      <c r="Q75">
        <v>24.415764483910198</v>
      </c>
      <c r="R75">
        <v>100</v>
      </c>
      <c r="S75" t="s">
        <v>544</v>
      </c>
      <c r="T75">
        <v>0.47712125471966199</v>
      </c>
      <c r="U75">
        <v>73.247293451730599</v>
      </c>
      <c r="W75">
        <v>0.16218803951025901</v>
      </c>
      <c r="X75" s="557">
        <v>1.452740484613344</v>
      </c>
      <c r="Z75">
        <v>0.16218803951025901</v>
      </c>
      <c r="AA75">
        <v>-0.23169823567437001</v>
      </c>
      <c r="AB75">
        <v>20</v>
      </c>
      <c r="AC75" t="s">
        <v>593</v>
      </c>
    </row>
    <row r="76" spans="1:29">
      <c r="A76" t="s">
        <v>90</v>
      </c>
      <c r="B76" t="s">
        <v>92</v>
      </c>
      <c r="C76" t="s">
        <v>91</v>
      </c>
      <c r="D76" t="s">
        <v>963</v>
      </c>
      <c r="E76" t="s">
        <v>964</v>
      </c>
      <c r="G76" t="s">
        <v>542</v>
      </c>
      <c r="H76" t="s">
        <v>542</v>
      </c>
      <c r="I76" t="s">
        <v>542</v>
      </c>
      <c r="L76" t="s">
        <v>543</v>
      </c>
      <c r="M76">
        <v>100.176094581448</v>
      </c>
      <c r="N76">
        <v>1.3850979018693441</v>
      </c>
      <c r="O76">
        <v>1.2634878348331016</v>
      </c>
      <c r="P76">
        <v>0.101571064783603</v>
      </c>
      <c r="Q76">
        <v>24.108065922331601</v>
      </c>
      <c r="R76">
        <v>100</v>
      </c>
      <c r="S76" t="s">
        <v>544</v>
      </c>
      <c r="T76">
        <v>0.47712125471966199</v>
      </c>
      <c r="U76">
        <v>72.3241977669948</v>
      </c>
      <c r="W76">
        <v>0.16509003390525101</v>
      </c>
      <c r="X76" s="557">
        <v>1.4624803308940639</v>
      </c>
      <c r="Z76">
        <v>0.16509003390525101</v>
      </c>
      <c r="AA76">
        <v>-4.4684440477461999E-2</v>
      </c>
      <c r="AB76">
        <v>20</v>
      </c>
      <c r="AC76" t="s">
        <v>593</v>
      </c>
    </row>
    <row r="77" spans="1:29">
      <c r="A77" t="s">
        <v>90</v>
      </c>
      <c r="B77" t="s">
        <v>92</v>
      </c>
      <c r="C77" t="s">
        <v>91</v>
      </c>
      <c r="D77" t="s">
        <v>963</v>
      </c>
      <c r="E77" t="s">
        <v>964</v>
      </c>
      <c r="G77" t="s">
        <v>542</v>
      </c>
      <c r="H77" t="s">
        <v>542</v>
      </c>
      <c r="I77" t="s">
        <v>542</v>
      </c>
      <c r="L77" t="s">
        <v>543</v>
      </c>
      <c r="M77">
        <v>100.176094581448</v>
      </c>
      <c r="N77">
        <v>1.3850979018693441</v>
      </c>
      <c r="O77">
        <v>1.2634878348331016</v>
      </c>
      <c r="P77">
        <v>0.101571064783603</v>
      </c>
      <c r="Q77">
        <v>24.108065922331601</v>
      </c>
      <c r="R77">
        <v>100</v>
      </c>
      <c r="S77" t="s">
        <v>544</v>
      </c>
      <c r="T77">
        <v>0.47712125471966199</v>
      </c>
      <c r="U77">
        <v>72.3241977669948</v>
      </c>
      <c r="W77">
        <v>0.16509003390525101</v>
      </c>
      <c r="X77" s="557">
        <v>1.4624803308940639</v>
      </c>
      <c r="Z77">
        <v>0.16509003390525101</v>
      </c>
      <c r="AA77">
        <v>-4.4684440477461999E-2</v>
      </c>
      <c r="AB77">
        <v>20</v>
      </c>
      <c r="AC77" t="s">
        <v>593</v>
      </c>
    </row>
    <row r="78" spans="1:29">
      <c r="A78" t="s">
        <v>90</v>
      </c>
      <c r="B78" t="s">
        <v>92</v>
      </c>
      <c r="C78" t="s">
        <v>91</v>
      </c>
      <c r="D78" t="s">
        <v>777</v>
      </c>
      <c r="E78" t="s">
        <v>778</v>
      </c>
      <c r="G78" t="s">
        <v>542</v>
      </c>
      <c r="H78" t="s">
        <v>542</v>
      </c>
      <c r="I78" t="s">
        <v>542</v>
      </c>
      <c r="L78" t="s">
        <v>543</v>
      </c>
      <c r="M78">
        <v>100.44566723524299</v>
      </c>
      <c r="N78">
        <v>5.0222833617621498</v>
      </c>
      <c r="O78">
        <v>1.90399786391105</v>
      </c>
      <c r="P78">
        <v>0.27966645681517599</v>
      </c>
      <c r="Q78">
        <v>2.2401450326604002</v>
      </c>
      <c r="R78">
        <v>100.209313111904</v>
      </c>
      <c r="S78" t="s">
        <v>544</v>
      </c>
      <c r="T78">
        <v>0.77815125038364397</v>
      </c>
      <c r="U78">
        <v>20</v>
      </c>
      <c r="V78" t="s">
        <v>579</v>
      </c>
      <c r="W78">
        <v>0.16958841817958001</v>
      </c>
      <c r="X78" s="557">
        <v>1.477707297960561</v>
      </c>
      <c r="Z78">
        <v>7.1253695538546297E-2</v>
      </c>
      <c r="AA78">
        <v>0.105893265178008</v>
      </c>
      <c r="AB78">
        <v>20</v>
      </c>
      <c r="AC78" t="s">
        <v>727</v>
      </c>
    </row>
    <row r="79" spans="1:29">
      <c r="A79" t="s">
        <v>90</v>
      </c>
      <c r="B79" t="s">
        <v>92</v>
      </c>
      <c r="C79" t="s">
        <v>91</v>
      </c>
      <c r="D79" t="s">
        <v>965</v>
      </c>
      <c r="E79" t="s">
        <v>966</v>
      </c>
      <c r="G79" t="s">
        <v>542</v>
      </c>
      <c r="H79" t="s">
        <v>542</v>
      </c>
      <c r="I79" t="s">
        <v>542</v>
      </c>
      <c r="L79" t="s">
        <v>543</v>
      </c>
      <c r="M79">
        <v>105.526919645148</v>
      </c>
      <c r="N79">
        <v>1.3779916418016778</v>
      </c>
      <c r="O79">
        <v>0.80826299483542907</v>
      </c>
      <c r="P79">
        <v>-9.2447304297659003E-2</v>
      </c>
      <c r="Q79">
        <v>25.526744005301101</v>
      </c>
      <c r="R79">
        <v>100</v>
      </c>
      <c r="S79" t="s">
        <v>544</v>
      </c>
      <c r="T79">
        <v>0.47712125471966199</v>
      </c>
      <c r="U79">
        <v>76.580232015903306</v>
      </c>
      <c r="W79">
        <v>0.18668528217522601</v>
      </c>
      <c r="X79" s="557">
        <v>1.5370403979039768</v>
      </c>
      <c r="Z79">
        <v>0.18668528217522601</v>
      </c>
      <c r="AA79">
        <v>-0.72285903546194796</v>
      </c>
      <c r="AB79">
        <v>20</v>
      </c>
      <c r="AC79" t="s">
        <v>593</v>
      </c>
    </row>
    <row r="80" spans="1:29">
      <c r="A80" t="s">
        <v>90</v>
      </c>
      <c r="B80" t="s">
        <v>92</v>
      </c>
      <c r="C80" t="s">
        <v>91</v>
      </c>
      <c r="D80" t="s">
        <v>965</v>
      </c>
      <c r="E80" t="s">
        <v>966</v>
      </c>
      <c r="G80" t="s">
        <v>542</v>
      </c>
      <c r="H80" t="s">
        <v>542</v>
      </c>
      <c r="I80" t="s">
        <v>542</v>
      </c>
      <c r="L80" t="s">
        <v>543</v>
      </c>
      <c r="M80">
        <v>105.526919645148</v>
      </c>
      <c r="N80">
        <v>1.3779916418016778</v>
      </c>
      <c r="O80">
        <v>0.80826299483542907</v>
      </c>
      <c r="P80">
        <v>-9.2447304297659003E-2</v>
      </c>
      <c r="Q80">
        <v>25.526744005301101</v>
      </c>
      <c r="R80">
        <v>100</v>
      </c>
      <c r="S80" t="s">
        <v>544</v>
      </c>
      <c r="T80">
        <v>0.47712125471966199</v>
      </c>
      <c r="U80">
        <v>76.580232015903306</v>
      </c>
      <c r="W80">
        <v>0.18668528217522601</v>
      </c>
      <c r="X80" s="557">
        <v>1.5370403979039768</v>
      </c>
      <c r="Z80">
        <v>0.18668528217522601</v>
      </c>
      <c r="AA80">
        <v>-0.72285903546194796</v>
      </c>
      <c r="AB80">
        <v>20</v>
      </c>
      <c r="AC80" t="s">
        <v>593</v>
      </c>
    </row>
    <row r="81" spans="1:29">
      <c r="A81" t="s">
        <v>90</v>
      </c>
      <c r="B81" t="s">
        <v>92</v>
      </c>
      <c r="C81" t="s">
        <v>91</v>
      </c>
      <c r="D81" t="s">
        <v>967</v>
      </c>
      <c r="E81" t="s">
        <v>968</v>
      </c>
      <c r="G81" t="s">
        <v>542</v>
      </c>
      <c r="H81" t="s">
        <v>542</v>
      </c>
      <c r="I81" t="s">
        <v>542</v>
      </c>
      <c r="L81" t="s">
        <v>543</v>
      </c>
      <c r="M81">
        <v>103.671260408034</v>
      </c>
      <c r="N81">
        <v>1.3243777582468901</v>
      </c>
      <c r="O81">
        <v>1.0297326036724721</v>
      </c>
      <c r="P81">
        <v>1.2724463708942001E-2</v>
      </c>
      <c r="Q81">
        <v>26.093073964351401</v>
      </c>
      <c r="R81">
        <v>100</v>
      </c>
      <c r="S81" t="s">
        <v>591</v>
      </c>
      <c r="T81">
        <v>0.47712125471966199</v>
      </c>
      <c r="U81">
        <v>78.279221893054199</v>
      </c>
      <c r="W81">
        <v>0.22601234798975001</v>
      </c>
      <c r="X81" s="557">
        <v>1.682721904039479</v>
      </c>
      <c r="Z81">
        <v>0.22601234798975001</v>
      </c>
      <c r="AA81">
        <v>-0.40353243481322298</v>
      </c>
      <c r="AB81">
        <v>20</v>
      </c>
      <c r="AC81" t="s">
        <v>593</v>
      </c>
    </row>
    <row r="82" spans="1:29">
      <c r="A82" t="s">
        <v>90</v>
      </c>
      <c r="B82" t="s">
        <v>92</v>
      </c>
      <c r="C82" t="s">
        <v>91</v>
      </c>
      <c r="D82" t="s">
        <v>967</v>
      </c>
      <c r="E82" t="s">
        <v>968</v>
      </c>
      <c r="G82" t="s">
        <v>542</v>
      </c>
      <c r="H82" t="s">
        <v>542</v>
      </c>
      <c r="I82" t="s">
        <v>542</v>
      </c>
      <c r="L82" t="s">
        <v>543</v>
      </c>
      <c r="M82">
        <v>103.671260408034</v>
      </c>
      <c r="N82">
        <v>1.3243777582468901</v>
      </c>
      <c r="O82">
        <v>1.0297326036724721</v>
      </c>
      <c r="P82">
        <v>1.2724463708942001E-2</v>
      </c>
      <c r="Q82">
        <v>26.093073964351401</v>
      </c>
      <c r="R82">
        <v>100</v>
      </c>
      <c r="S82" t="s">
        <v>591</v>
      </c>
      <c r="T82">
        <v>0.47712125471966199</v>
      </c>
      <c r="U82">
        <v>78.279221893054199</v>
      </c>
      <c r="W82">
        <v>0.22601234798975001</v>
      </c>
      <c r="X82" s="557">
        <v>1.682721904039479</v>
      </c>
      <c r="Z82">
        <v>0.22601234798975001</v>
      </c>
      <c r="AA82">
        <v>-0.40353243481322298</v>
      </c>
      <c r="AB82">
        <v>20</v>
      </c>
      <c r="AC82" t="s">
        <v>593</v>
      </c>
    </row>
    <row r="83" spans="1:29">
      <c r="A83" t="s">
        <v>90</v>
      </c>
      <c r="B83" t="s">
        <v>92</v>
      </c>
      <c r="C83" t="s">
        <v>91</v>
      </c>
      <c r="D83" t="s">
        <v>571</v>
      </c>
      <c r="E83" t="s">
        <v>572</v>
      </c>
      <c r="G83" t="s">
        <v>542</v>
      </c>
      <c r="H83" t="s">
        <v>542</v>
      </c>
      <c r="I83" t="s">
        <v>542</v>
      </c>
      <c r="L83" t="s">
        <v>543</v>
      </c>
      <c r="M83">
        <v>41.139249891290007</v>
      </c>
      <c r="N83">
        <v>7.7350573095188278</v>
      </c>
      <c r="O83">
        <v>11.039454199454772</v>
      </c>
      <c r="P83">
        <v>1.0429476020141397</v>
      </c>
      <c r="Q83">
        <v>1.7728483123481491</v>
      </c>
      <c r="R83">
        <v>34.282708244898799</v>
      </c>
      <c r="S83" t="s">
        <v>544</v>
      </c>
      <c r="T83">
        <v>1.6020599913279601</v>
      </c>
      <c r="U83">
        <v>5.3185449370444475</v>
      </c>
      <c r="W83">
        <v>0.23577699713471068</v>
      </c>
      <c r="X83" s="557">
        <v>1.7209846515775629</v>
      </c>
      <c r="Z83">
        <v>0.23577699713471068</v>
      </c>
      <c r="AA83">
        <v>0.11309355792894071</v>
      </c>
      <c r="AB83">
        <v>20</v>
      </c>
      <c r="AC83" t="s">
        <v>573</v>
      </c>
    </row>
    <row r="84" spans="1:29">
      <c r="A84" t="s">
        <v>90</v>
      </c>
      <c r="B84" t="s">
        <v>92</v>
      </c>
      <c r="C84" t="s">
        <v>91</v>
      </c>
      <c r="D84" t="s">
        <v>969</v>
      </c>
      <c r="E84" t="s">
        <v>970</v>
      </c>
      <c r="G84" t="s">
        <v>542</v>
      </c>
      <c r="H84" t="s">
        <v>542</v>
      </c>
      <c r="I84" t="s">
        <v>542</v>
      </c>
      <c r="L84" t="s">
        <v>543</v>
      </c>
      <c r="M84">
        <v>100.46896081918101</v>
      </c>
      <c r="N84">
        <v>1.8052472359849887</v>
      </c>
      <c r="O84">
        <v>1.6768413840192216</v>
      </c>
      <c r="P84">
        <v>0.224491983713343</v>
      </c>
      <c r="Q84">
        <v>18.551283690580401</v>
      </c>
      <c r="R84">
        <v>100</v>
      </c>
      <c r="S84" t="s">
        <v>591</v>
      </c>
      <c r="T84">
        <v>0.47712125471966199</v>
      </c>
      <c r="U84">
        <v>55.653851071741201</v>
      </c>
      <c r="W84">
        <v>0.23625082840273301</v>
      </c>
      <c r="X84" s="557">
        <v>1.7228633338587591</v>
      </c>
      <c r="Z84">
        <v>0.23625082840273301</v>
      </c>
      <c r="AA84">
        <v>0.10521166966380099</v>
      </c>
      <c r="AB84">
        <v>20</v>
      </c>
      <c r="AC84" t="s">
        <v>593</v>
      </c>
    </row>
    <row r="85" spans="1:29">
      <c r="A85" t="s">
        <v>90</v>
      </c>
      <c r="B85" t="s">
        <v>92</v>
      </c>
      <c r="C85" t="s">
        <v>91</v>
      </c>
      <c r="D85" t="s">
        <v>969</v>
      </c>
      <c r="E85" t="s">
        <v>970</v>
      </c>
      <c r="G85" t="s">
        <v>542</v>
      </c>
      <c r="H85" t="s">
        <v>542</v>
      </c>
      <c r="I85" t="s">
        <v>542</v>
      </c>
      <c r="L85" t="s">
        <v>543</v>
      </c>
      <c r="M85">
        <v>100.46896081918101</v>
      </c>
      <c r="N85">
        <v>1.8052472359849887</v>
      </c>
      <c r="O85">
        <v>1.6768413840192216</v>
      </c>
      <c r="P85">
        <v>0.224491983713343</v>
      </c>
      <c r="Q85">
        <v>18.551283690580401</v>
      </c>
      <c r="R85">
        <v>100</v>
      </c>
      <c r="S85" t="s">
        <v>591</v>
      </c>
      <c r="T85">
        <v>0.47712125471966199</v>
      </c>
      <c r="U85">
        <v>55.653851071741201</v>
      </c>
      <c r="W85">
        <v>0.23625082840273301</v>
      </c>
      <c r="X85" s="557">
        <v>1.7228633338587591</v>
      </c>
      <c r="Z85">
        <v>0.23625082840273301</v>
      </c>
      <c r="AA85">
        <v>0.10521166966380099</v>
      </c>
      <c r="AB85">
        <v>20</v>
      </c>
      <c r="AC85" t="s">
        <v>593</v>
      </c>
    </row>
    <row r="86" spans="1:29">
      <c r="A86" t="s">
        <v>90</v>
      </c>
      <c r="B86" t="s">
        <v>92</v>
      </c>
      <c r="C86" t="s">
        <v>91</v>
      </c>
      <c r="D86" t="s">
        <v>660</v>
      </c>
      <c r="E86" t="s">
        <v>661</v>
      </c>
      <c r="F86" t="s">
        <v>662</v>
      </c>
      <c r="G86" t="s">
        <v>542</v>
      </c>
      <c r="H86" t="s">
        <v>542</v>
      </c>
      <c r="I86" t="s">
        <v>542</v>
      </c>
      <c r="L86" t="s">
        <v>543</v>
      </c>
      <c r="M86">
        <v>61.648706406081097</v>
      </c>
      <c r="N86">
        <v>1.962645308205909</v>
      </c>
      <c r="O86">
        <v>1.7582891345957925</v>
      </c>
      <c r="P86">
        <v>0.245090292372867</v>
      </c>
      <c r="Q86">
        <v>5.2351713058157596</v>
      </c>
      <c r="R86">
        <v>58.7722886768885</v>
      </c>
      <c r="S86" t="s">
        <v>544</v>
      </c>
      <c r="T86">
        <v>1.3010299956639799</v>
      </c>
      <c r="U86">
        <v>31.4110278348946</v>
      </c>
      <c r="W86">
        <v>0.26278464000763602</v>
      </c>
      <c r="X86" s="557">
        <v>1.8314060309161584</v>
      </c>
      <c r="Z86">
        <v>-0.25380323442582797</v>
      </c>
      <c r="AA86">
        <v>-0.77613890244330297</v>
      </c>
      <c r="AB86">
        <v>20</v>
      </c>
      <c r="AC86" t="s">
        <v>649</v>
      </c>
    </row>
    <row r="87" spans="1:29">
      <c r="A87" t="s">
        <v>90</v>
      </c>
      <c r="B87" t="s">
        <v>92</v>
      </c>
      <c r="C87" t="s">
        <v>91</v>
      </c>
      <c r="D87" t="s">
        <v>677</v>
      </c>
      <c r="E87" t="s">
        <v>678</v>
      </c>
      <c r="F87" t="s">
        <v>679</v>
      </c>
      <c r="G87" t="s">
        <v>542</v>
      </c>
      <c r="H87" t="s">
        <v>542</v>
      </c>
      <c r="I87" t="s">
        <v>542</v>
      </c>
      <c r="L87" t="s">
        <v>543</v>
      </c>
      <c r="M87">
        <v>5.2652761777675297</v>
      </c>
      <c r="N87">
        <v>5.2652761777675297</v>
      </c>
      <c r="O87">
        <v>11.657898580344868</v>
      </c>
      <c r="P87">
        <v>1.06662027278921</v>
      </c>
      <c r="Q87">
        <v>0.71969381396259802</v>
      </c>
      <c r="R87">
        <v>3.93312430555559</v>
      </c>
      <c r="S87" t="s">
        <v>549</v>
      </c>
      <c r="T87">
        <v>1.6020599913279601</v>
      </c>
      <c r="U87">
        <v>1</v>
      </c>
      <c r="V87" t="s">
        <v>844</v>
      </c>
      <c r="W87">
        <v>0.27731325585708599</v>
      </c>
      <c r="X87" s="557">
        <v>1.8937090552016418</v>
      </c>
      <c r="Z87">
        <v>0.86870103056599901</v>
      </c>
      <c r="AA87">
        <v>-0.12902018700111101</v>
      </c>
      <c r="AB87">
        <v>20</v>
      </c>
      <c r="AC87" t="s">
        <v>550</v>
      </c>
    </row>
    <row r="88" spans="1:29">
      <c r="A88" t="s">
        <v>90</v>
      </c>
      <c r="B88" t="s">
        <v>92</v>
      </c>
      <c r="C88" t="s">
        <v>91</v>
      </c>
      <c r="D88" t="s">
        <v>971</v>
      </c>
      <c r="E88" t="s">
        <v>972</v>
      </c>
      <c r="G88" t="s">
        <v>542</v>
      </c>
      <c r="H88" t="s">
        <v>542</v>
      </c>
      <c r="I88" t="s">
        <v>542</v>
      </c>
      <c r="L88" t="s">
        <v>543</v>
      </c>
      <c r="M88">
        <v>100.926800122122</v>
      </c>
      <c r="N88">
        <v>1.5611749659751317</v>
      </c>
      <c r="O88">
        <v>1.8282012732214212</v>
      </c>
      <c r="P88">
        <v>0.26202400706384099</v>
      </c>
      <c r="Q88">
        <v>21.549324989566799</v>
      </c>
      <c r="R88">
        <v>100</v>
      </c>
      <c r="S88" t="s">
        <v>544</v>
      </c>
      <c r="T88">
        <v>0.47712125471966199</v>
      </c>
      <c r="U88">
        <v>64.647974968700396</v>
      </c>
      <c r="W88">
        <v>0.29338672107449898</v>
      </c>
      <c r="X88" s="557">
        <v>1.9651093456781294</v>
      </c>
      <c r="Z88">
        <v>0.29338672107449898</v>
      </c>
      <c r="AA88">
        <v>0.14274369291355199</v>
      </c>
      <c r="AB88">
        <v>20</v>
      </c>
      <c r="AC88" t="s">
        <v>593</v>
      </c>
    </row>
    <row r="89" spans="1:29">
      <c r="A89" t="s">
        <v>90</v>
      </c>
      <c r="B89" t="s">
        <v>92</v>
      </c>
      <c r="C89" t="s">
        <v>91</v>
      </c>
      <c r="D89" t="s">
        <v>971</v>
      </c>
      <c r="E89" t="s">
        <v>972</v>
      </c>
      <c r="G89" t="s">
        <v>542</v>
      </c>
      <c r="H89" t="s">
        <v>542</v>
      </c>
      <c r="I89" t="s">
        <v>542</v>
      </c>
      <c r="L89" t="s">
        <v>543</v>
      </c>
      <c r="M89">
        <v>100.926800122122</v>
      </c>
      <c r="N89">
        <v>1.5611749659751317</v>
      </c>
      <c r="O89">
        <v>1.8282012732214212</v>
      </c>
      <c r="P89">
        <v>0.26202400706384099</v>
      </c>
      <c r="Q89">
        <v>21.549324989566799</v>
      </c>
      <c r="R89">
        <v>100</v>
      </c>
      <c r="S89" t="s">
        <v>544</v>
      </c>
      <c r="T89">
        <v>0.47712125471966199</v>
      </c>
      <c r="U89">
        <v>64.647974968700396</v>
      </c>
      <c r="W89">
        <v>0.29338672107449898</v>
      </c>
      <c r="X89" s="557">
        <v>1.9651093456781294</v>
      </c>
      <c r="Z89">
        <v>0.29338672107449898</v>
      </c>
      <c r="AA89">
        <v>0.14274369291355199</v>
      </c>
      <c r="AB89">
        <v>20</v>
      </c>
      <c r="AC89" t="s">
        <v>593</v>
      </c>
    </row>
    <row r="90" spans="1:29">
      <c r="A90" t="s">
        <v>90</v>
      </c>
      <c r="B90" t="s">
        <v>92</v>
      </c>
      <c r="C90" t="s">
        <v>91</v>
      </c>
      <c r="D90" t="s">
        <v>973</v>
      </c>
      <c r="E90" t="s">
        <v>974</v>
      </c>
      <c r="G90" t="s">
        <v>542</v>
      </c>
      <c r="H90" t="s">
        <v>542</v>
      </c>
      <c r="I90" t="s">
        <v>542</v>
      </c>
      <c r="L90" t="s">
        <v>543</v>
      </c>
      <c r="M90">
        <v>100.36622968277401</v>
      </c>
      <c r="N90">
        <v>1.1781645024862444</v>
      </c>
      <c r="O90">
        <v>1.6254138143967474</v>
      </c>
      <c r="P90">
        <v>0.210963946502565</v>
      </c>
      <c r="Q90">
        <v>28.396212773053399</v>
      </c>
      <c r="R90">
        <v>100</v>
      </c>
      <c r="S90" t="s">
        <v>544</v>
      </c>
      <c r="T90">
        <v>0.47712125471966199</v>
      </c>
      <c r="U90">
        <v>85.188638319160205</v>
      </c>
      <c r="V90" t="s">
        <v>588</v>
      </c>
      <c r="W90">
        <v>0.30461130062555303</v>
      </c>
      <c r="X90" s="557">
        <v>2.0165607069337264</v>
      </c>
      <c r="Z90">
        <v>0.30461130062555303</v>
      </c>
      <c r="AA90">
        <v>9.1683630844168001E-2</v>
      </c>
      <c r="AB90">
        <v>20</v>
      </c>
      <c r="AC90" t="s">
        <v>593</v>
      </c>
    </row>
    <row r="91" spans="1:29">
      <c r="A91" t="s">
        <v>90</v>
      </c>
      <c r="B91" t="s">
        <v>92</v>
      </c>
      <c r="C91" t="s">
        <v>91</v>
      </c>
      <c r="D91" t="s">
        <v>973</v>
      </c>
      <c r="E91" t="s">
        <v>974</v>
      </c>
      <c r="G91" t="s">
        <v>542</v>
      </c>
      <c r="H91" t="s">
        <v>542</v>
      </c>
      <c r="I91" t="s">
        <v>542</v>
      </c>
      <c r="L91" t="s">
        <v>543</v>
      </c>
      <c r="M91">
        <v>100.36622968277401</v>
      </c>
      <c r="N91">
        <v>1.1781645024862444</v>
      </c>
      <c r="O91">
        <v>1.6254138143967474</v>
      </c>
      <c r="P91">
        <v>0.210963946502565</v>
      </c>
      <c r="Q91">
        <v>28.396212773053399</v>
      </c>
      <c r="R91">
        <v>100</v>
      </c>
      <c r="S91" t="s">
        <v>544</v>
      </c>
      <c r="T91">
        <v>0.47712125471966199</v>
      </c>
      <c r="U91">
        <v>85.188638319160205</v>
      </c>
      <c r="V91" t="s">
        <v>588</v>
      </c>
      <c r="W91">
        <v>0.30461130062555303</v>
      </c>
      <c r="X91" s="557">
        <v>2.0165607069337264</v>
      </c>
      <c r="Z91">
        <v>0.30461130062555303</v>
      </c>
      <c r="AA91">
        <v>9.1683630844168001E-2</v>
      </c>
      <c r="AB91">
        <v>20</v>
      </c>
      <c r="AC91" t="s">
        <v>593</v>
      </c>
    </row>
    <row r="92" spans="1:29">
      <c r="A92" t="s">
        <v>90</v>
      </c>
      <c r="B92" t="s">
        <v>92</v>
      </c>
      <c r="C92" t="s">
        <v>91</v>
      </c>
      <c r="D92" t="s">
        <v>975</v>
      </c>
      <c r="E92" t="s">
        <v>976</v>
      </c>
      <c r="G92" t="s">
        <v>542</v>
      </c>
      <c r="H92" t="s">
        <v>542</v>
      </c>
      <c r="I92" t="s">
        <v>542</v>
      </c>
      <c r="L92" t="s">
        <v>543</v>
      </c>
      <c r="M92">
        <v>100.993254054614</v>
      </c>
      <c r="N92">
        <v>1.4565086116161081</v>
      </c>
      <c r="O92">
        <v>1.8453251854396016</v>
      </c>
      <c r="P92">
        <v>0.26607290913884801</v>
      </c>
      <c r="Q92">
        <v>23.1130923289574</v>
      </c>
      <c r="R92">
        <v>100</v>
      </c>
      <c r="S92" t="s">
        <v>544</v>
      </c>
      <c r="T92">
        <v>0.47712125471966199</v>
      </c>
      <c r="U92">
        <v>69.339276986872207</v>
      </c>
      <c r="W92">
        <v>0.30864178739582898</v>
      </c>
      <c r="X92" s="557">
        <v>2.0353625875688763</v>
      </c>
      <c r="Z92">
        <v>0.30864178739582898</v>
      </c>
      <c r="AA92">
        <v>0.146792595259155</v>
      </c>
      <c r="AB92">
        <v>20</v>
      </c>
      <c r="AC92" t="s">
        <v>593</v>
      </c>
    </row>
    <row r="93" spans="1:29">
      <c r="A93" t="s">
        <v>90</v>
      </c>
      <c r="B93" t="s">
        <v>92</v>
      </c>
      <c r="C93" t="s">
        <v>91</v>
      </c>
      <c r="D93" t="s">
        <v>975</v>
      </c>
      <c r="E93" t="s">
        <v>976</v>
      </c>
      <c r="G93" t="s">
        <v>542</v>
      </c>
      <c r="H93" t="s">
        <v>542</v>
      </c>
      <c r="I93" t="s">
        <v>542</v>
      </c>
      <c r="L93" t="s">
        <v>543</v>
      </c>
      <c r="M93">
        <v>100.993254054614</v>
      </c>
      <c r="N93">
        <v>1.4565086116161081</v>
      </c>
      <c r="O93">
        <v>1.8453251854396016</v>
      </c>
      <c r="P93">
        <v>0.26607290913884801</v>
      </c>
      <c r="Q93">
        <v>23.1130923289574</v>
      </c>
      <c r="R93">
        <v>100</v>
      </c>
      <c r="S93" t="s">
        <v>544</v>
      </c>
      <c r="T93">
        <v>0.47712125471966199</v>
      </c>
      <c r="U93">
        <v>69.339276986872207</v>
      </c>
      <c r="W93">
        <v>0.30864178739582898</v>
      </c>
      <c r="X93" s="557">
        <v>2.0353625875688763</v>
      </c>
      <c r="Z93">
        <v>0.30864178739582898</v>
      </c>
      <c r="AA93">
        <v>0.146792595259155</v>
      </c>
      <c r="AB93">
        <v>20</v>
      </c>
      <c r="AC93" t="s">
        <v>593</v>
      </c>
    </row>
    <row r="94" spans="1:29">
      <c r="A94" t="s">
        <v>90</v>
      </c>
      <c r="B94" t="s">
        <v>92</v>
      </c>
      <c r="C94" t="s">
        <v>91</v>
      </c>
      <c r="D94" t="s">
        <v>977</v>
      </c>
      <c r="E94" t="s">
        <v>978</v>
      </c>
      <c r="F94" t="s">
        <v>979</v>
      </c>
      <c r="G94" t="s">
        <v>542</v>
      </c>
      <c r="H94" t="s">
        <v>542</v>
      </c>
      <c r="I94" t="s">
        <v>542</v>
      </c>
      <c r="L94" t="s">
        <v>543</v>
      </c>
      <c r="M94">
        <v>62.452484533879598</v>
      </c>
      <c r="N94">
        <v>3.1226242266939801</v>
      </c>
      <c r="O94">
        <v>4.7476853782990203</v>
      </c>
      <c r="P94">
        <v>0.67648193121854105</v>
      </c>
      <c r="Q94">
        <v>1.3494170825492899</v>
      </c>
      <c r="R94">
        <v>52.043737119303898</v>
      </c>
      <c r="S94" t="s">
        <v>544</v>
      </c>
      <c r="T94">
        <v>1.3010299956639799</v>
      </c>
      <c r="U94">
        <v>20</v>
      </c>
      <c r="W94">
        <v>0.37661765512934398</v>
      </c>
      <c r="X94" s="557">
        <v>2.3802230420970045</v>
      </c>
      <c r="Z94">
        <v>-0.38691458179185301</v>
      </c>
      <c r="AA94">
        <v>-0.19891351927506201</v>
      </c>
      <c r="AB94">
        <v>20</v>
      </c>
      <c r="AC94" t="s">
        <v>550</v>
      </c>
    </row>
    <row r="95" spans="1:29">
      <c r="A95" t="s">
        <v>90</v>
      </c>
      <c r="B95" t="s">
        <v>92</v>
      </c>
      <c r="C95" t="s">
        <v>91</v>
      </c>
      <c r="D95" t="s">
        <v>980</v>
      </c>
      <c r="E95" t="s">
        <v>981</v>
      </c>
      <c r="F95" t="s">
        <v>982</v>
      </c>
      <c r="G95" t="s">
        <v>542</v>
      </c>
      <c r="H95" t="s">
        <v>542</v>
      </c>
      <c r="I95" t="s">
        <v>542</v>
      </c>
      <c r="L95" t="s">
        <v>543</v>
      </c>
      <c r="M95">
        <v>95.162692285531705</v>
      </c>
      <c r="N95">
        <v>3.2469034569221034</v>
      </c>
      <c r="O95">
        <v>6.7477766619647612</v>
      </c>
      <c r="P95">
        <v>0.82916069986826602</v>
      </c>
      <c r="Q95">
        <v>4.8847922103880999</v>
      </c>
      <c r="R95">
        <v>79.302243627393395</v>
      </c>
      <c r="S95" t="s">
        <v>544</v>
      </c>
      <c r="T95">
        <v>1.6989700043360201</v>
      </c>
      <c r="U95">
        <v>29.308753262328601</v>
      </c>
      <c r="W95">
        <v>0.39345970614970999</v>
      </c>
      <c r="X95" s="557">
        <v>2.4743418811969553</v>
      </c>
      <c r="Z95">
        <v>-8.7727423013802805E-2</v>
      </c>
      <c r="AA95">
        <v>-0.35338435881060298</v>
      </c>
      <c r="AB95">
        <v>21.100000381469727</v>
      </c>
      <c r="AC95" t="s">
        <v>733</v>
      </c>
    </row>
    <row r="96" spans="1:29">
      <c r="A96" t="s">
        <v>90</v>
      </c>
      <c r="B96" t="s">
        <v>92</v>
      </c>
      <c r="C96" t="s">
        <v>91</v>
      </c>
      <c r="D96" t="s">
        <v>741</v>
      </c>
      <c r="E96" t="s">
        <v>742</v>
      </c>
      <c r="G96" t="s">
        <v>542</v>
      </c>
      <c r="H96" t="s">
        <v>542</v>
      </c>
      <c r="I96" t="s">
        <v>542</v>
      </c>
      <c r="L96" t="s">
        <v>543</v>
      </c>
      <c r="M96">
        <v>2.0580751101047801</v>
      </c>
      <c r="N96">
        <v>2.2194877676691034</v>
      </c>
      <c r="O96">
        <v>2.8588662403845353</v>
      </c>
      <c r="P96">
        <v>0.45619383621778298</v>
      </c>
      <c r="Q96">
        <v>9.2727481542561593E-2</v>
      </c>
      <c r="R96">
        <v>3.0244699211777699</v>
      </c>
      <c r="S96" t="s">
        <v>549</v>
      </c>
      <c r="T96">
        <v>2.3010299956639799</v>
      </c>
      <c r="U96">
        <v>0.92727481542561596</v>
      </c>
      <c r="W96">
        <v>0.42890666930584798</v>
      </c>
      <c r="X96" s="557">
        <v>2.6847674221327082</v>
      </c>
      <c r="Z96">
        <v>0.20096226590539501</v>
      </c>
      <c r="AA96">
        <v>0.154043156238094</v>
      </c>
      <c r="AB96">
        <v>21.100000381469727</v>
      </c>
      <c r="AC96" t="s">
        <v>557</v>
      </c>
    </row>
    <row r="97" spans="1:29">
      <c r="A97" t="s">
        <v>90</v>
      </c>
      <c r="B97" t="s">
        <v>92</v>
      </c>
      <c r="C97" t="s">
        <v>91</v>
      </c>
      <c r="D97" t="s">
        <v>845</v>
      </c>
      <c r="E97" t="s">
        <v>846</v>
      </c>
      <c r="F97" t="s">
        <v>847</v>
      </c>
      <c r="G97" t="s">
        <v>542</v>
      </c>
      <c r="H97" t="s">
        <v>542</v>
      </c>
      <c r="I97" t="s">
        <v>542</v>
      </c>
      <c r="L97" t="s">
        <v>543</v>
      </c>
      <c r="M97">
        <v>74.9353678119965</v>
      </c>
      <c r="N97">
        <v>1.4381538664690268</v>
      </c>
      <c r="O97">
        <v>1.6773099438842571</v>
      </c>
      <c r="P97">
        <v>0.224613321688441</v>
      </c>
      <c r="Q97">
        <v>8.6842084563105892</v>
      </c>
      <c r="R97">
        <v>76.71236472935</v>
      </c>
      <c r="S97" t="s">
        <v>544</v>
      </c>
      <c r="T97">
        <v>1.9542425094393201</v>
      </c>
      <c r="U97">
        <v>52.1052507378635</v>
      </c>
      <c r="W97">
        <v>0.43559538226092898</v>
      </c>
      <c r="X97" s="557">
        <v>2.7264364688925617</v>
      </c>
      <c r="Z97">
        <v>6.3713368392861694E-2</v>
      </c>
      <c r="AA97">
        <v>-0.33716966262446701</v>
      </c>
      <c r="AB97">
        <v>20</v>
      </c>
      <c r="AC97" t="s">
        <v>570</v>
      </c>
    </row>
    <row r="98" spans="1:29">
      <c r="A98" t="s">
        <v>90</v>
      </c>
      <c r="B98" t="s">
        <v>92</v>
      </c>
      <c r="C98" t="s">
        <v>91</v>
      </c>
      <c r="D98" t="s">
        <v>897</v>
      </c>
      <c r="E98" t="s">
        <v>898</v>
      </c>
      <c r="F98" t="s">
        <v>899</v>
      </c>
      <c r="G98" t="s">
        <v>542</v>
      </c>
      <c r="H98" t="s">
        <v>542</v>
      </c>
      <c r="I98" t="s">
        <v>542</v>
      </c>
      <c r="L98" t="s">
        <v>543</v>
      </c>
      <c r="M98">
        <v>55.9542030692715</v>
      </c>
      <c r="N98">
        <v>2.7977101534635751</v>
      </c>
      <c r="O98">
        <v>5.170518761447978</v>
      </c>
      <c r="P98">
        <v>0.71353411832254898</v>
      </c>
      <c r="Q98">
        <v>1.2062629696330101</v>
      </c>
      <c r="R98">
        <v>46.628502561012397</v>
      </c>
      <c r="S98" t="s">
        <v>544</v>
      </c>
      <c r="T98">
        <v>1.3010299956639799</v>
      </c>
      <c r="U98">
        <v>20</v>
      </c>
      <c r="V98" t="s">
        <v>996</v>
      </c>
      <c r="W98">
        <v>0.44920005913630701</v>
      </c>
      <c r="X98" s="557">
        <v>2.8131964398627081</v>
      </c>
      <c r="Z98">
        <v>-0.49049124098705998</v>
      </c>
      <c r="AA98">
        <v>-0.27672625166179199</v>
      </c>
      <c r="AB98">
        <v>20</v>
      </c>
      <c r="AC98" t="s">
        <v>550</v>
      </c>
    </row>
    <row r="99" spans="1:29">
      <c r="A99" t="s">
        <v>90</v>
      </c>
      <c r="B99" t="s">
        <v>92</v>
      </c>
      <c r="C99" t="s">
        <v>91</v>
      </c>
      <c r="D99" t="s">
        <v>983</v>
      </c>
      <c r="E99" t="s">
        <v>984</v>
      </c>
      <c r="F99" t="s">
        <v>985</v>
      </c>
      <c r="G99" t="s">
        <v>542</v>
      </c>
      <c r="H99" t="s">
        <v>542</v>
      </c>
      <c r="I99" t="s">
        <v>542</v>
      </c>
      <c r="L99" t="s">
        <v>543</v>
      </c>
      <c r="M99">
        <v>63.9798276901371</v>
      </c>
      <c r="N99">
        <v>3.1989913845068552</v>
      </c>
      <c r="O99">
        <v>5.7644601145217491</v>
      </c>
      <c r="P99">
        <v>0.760758638558101</v>
      </c>
      <c r="Q99">
        <v>1.1453989585558999</v>
      </c>
      <c r="R99">
        <v>53.316523079078202</v>
      </c>
      <c r="S99" t="s">
        <v>544</v>
      </c>
      <c r="T99">
        <v>1.3010299956639799</v>
      </c>
      <c r="U99">
        <v>20</v>
      </c>
      <c r="W99">
        <v>0.45575355586098698</v>
      </c>
      <c r="X99" s="557">
        <v>2.8559694390419947</v>
      </c>
      <c r="Z99">
        <v>-0.34972436819222102</v>
      </c>
      <c r="AA99">
        <v>-8.9705434882498603E-2</v>
      </c>
      <c r="AB99">
        <v>20</v>
      </c>
      <c r="AC99" t="s">
        <v>550</v>
      </c>
    </row>
    <row r="100" spans="1:29">
      <c r="A100" t="s">
        <v>90</v>
      </c>
      <c r="B100" t="s">
        <v>92</v>
      </c>
      <c r="C100" t="s">
        <v>91</v>
      </c>
      <c r="D100" t="s">
        <v>986</v>
      </c>
      <c r="E100" t="s">
        <v>987</v>
      </c>
      <c r="F100" t="s">
        <v>988</v>
      </c>
      <c r="G100" t="s">
        <v>542</v>
      </c>
      <c r="H100" t="s">
        <v>542</v>
      </c>
      <c r="I100" t="s">
        <v>542</v>
      </c>
      <c r="L100" t="s">
        <v>543</v>
      </c>
      <c r="M100">
        <v>78.075913104796101</v>
      </c>
      <c r="N100">
        <v>3.9037956552398052</v>
      </c>
      <c r="O100">
        <v>6.6318426503833798</v>
      </c>
      <c r="P100">
        <v>0.82163421342869103</v>
      </c>
      <c r="Q100">
        <v>2.3801225919439499</v>
      </c>
      <c r="R100">
        <v>65.063260921460994</v>
      </c>
      <c r="S100" t="s">
        <v>544</v>
      </c>
      <c r="T100">
        <v>1.3010299956639799</v>
      </c>
      <c r="U100">
        <v>20</v>
      </c>
      <c r="W100">
        <v>0.484460946112656</v>
      </c>
      <c r="X100" s="557">
        <v>3.0511316440998164</v>
      </c>
      <c r="Z100">
        <v>9.5425296164567602E-2</v>
      </c>
      <c r="AA100">
        <v>0.126669509316016</v>
      </c>
      <c r="AB100">
        <v>20</v>
      </c>
      <c r="AC100" t="s">
        <v>550</v>
      </c>
    </row>
    <row r="101" spans="1:29">
      <c r="A101" t="s">
        <v>90</v>
      </c>
      <c r="B101" t="s">
        <v>92</v>
      </c>
      <c r="C101" t="s">
        <v>91</v>
      </c>
      <c r="D101" t="s">
        <v>989</v>
      </c>
      <c r="E101" t="s">
        <v>990</v>
      </c>
      <c r="F101" t="s">
        <v>991</v>
      </c>
      <c r="G101" t="s">
        <v>542</v>
      </c>
      <c r="H101" t="s">
        <v>542</v>
      </c>
      <c r="I101" t="s">
        <v>542</v>
      </c>
      <c r="L101" t="s">
        <v>543</v>
      </c>
      <c r="M101">
        <v>56.551029738838402</v>
      </c>
      <c r="N101">
        <v>2.8275514869419203</v>
      </c>
      <c r="O101">
        <v>6.7947057056251916</v>
      </c>
      <c r="P101">
        <v>0.83217065118023104</v>
      </c>
      <c r="Q101">
        <v>2.2402555060755001</v>
      </c>
      <c r="R101">
        <v>47.125858123569799</v>
      </c>
      <c r="S101" t="s">
        <v>544</v>
      </c>
      <c r="T101">
        <v>1.3010299956639799</v>
      </c>
      <c r="U101">
        <v>20</v>
      </c>
      <c r="V101" t="s">
        <v>996</v>
      </c>
      <c r="W101">
        <v>0.50205012440140395</v>
      </c>
      <c r="X101" s="557">
        <v>3.1772407529527968</v>
      </c>
      <c r="Z101">
        <v>-0.264670629145975</v>
      </c>
      <c r="AA101">
        <v>-0.370775451009763</v>
      </c>
      <c r="AB101">
        <v>20</v>
      </c>
      <c r="AC101" t="s">
        <v>550</v>
      </c>
    </row>
    <row r="102" spans="1:29">
      <c r="A102" t="s">
        <v>90</v>
      </c>
      <c r="B102" t="s">
        <v>92</v>
      </c>
      <c r="C102" t="s">
        <v>91</v>
      </c>
      <c r="D102" t="s">
        <v>992</v>
      </c>
      <c r="E102" t="s">
        <v>993</v>
      </c>
      <c r="F102" t="s">
        <v>679</v>
      </c>
      <c r="G102" t="s">
        <v>542</v>
      </c>
      <c r="H102" t="s">
        <v>542</v>
      </c>
      <c r="I102" t="s">
        <v>542</v>
      </c>
      <c r="L102" t="s">
        <v>543</v>
      </c>
      <c r="M102">
        <v>5.7218211790626201</v>
      </c>
      <c r="N102">
        <v>5.7218211790626201</v>
      </c>
      <c r="O102">
        <v>13.462221260480003</v>
      </c>
      <c r="P102">
        <v>1.1291167241954601</v>
      </c>
      <c r="Q102">
        <v>0.78372487025656401</v>
      </c>
      <c r="R102">
        <v>4.4276289135965996</v>
      </c>
      <c r="S102" t="s">
        <v>549</v>
      </c>
      <c r="T102">
        <v>1.6020599913279601</v>
      </c>
      <c r="U102">
        <v>1</v>
      </c>
      <c r="V102" t="s">
        <v>844</v>
      </c>
      <c r="W102">
        <v>0.54185425537160403</v>
      </c>
      <c r="X102" s="557">
        <v>3.4822043633514475</v>
      </c>
      <c r="Z102">
        <v>0.99284140940229704</v>
      </c>
      <c r="AA102">
        <v>0.29781145082209698</v>
      </c>
      <c r="AB102">
        <v>20</v>
      </c>
      <c r="AC102" t="s">
        <v>550</v>
      </c>
    </row>
    <row r="103" spans="1:29">
      <c r="A103" t="s">
        <v>90</v>
      </c>
      <c r="B103" t="s">
        <v>92</v>
      </c>
      <c r="C103" t="s">
        <v>91</v>
      </c>
      <c r="D103" t="s">
        <v>644</v>
      </c>
      <c r="E103" t="s">
        <v>645</v>
      </c>
      <c r="F103" t="s">
        <v>567</v>
      </c>
      <c r="G103" t="s">
        <v>542</v>
      </c>
      <c r="H103" t="s">
        <v>542</v>
      </c>
      <c r="I103" t="s">
        <v>542</v>
      </c>
      <c r="L103" t="s">
        <v>543</v>
      </c>
      <c r="M103">
        <v>1.5575036926539401</v>
      </c>
      <c r="N103">
        <v>1.5575036926539401</v>
      </c>
      <c r="O103">
        <v>3.3216451502310824</v>
      </c>
      <c r="P103">
        <v>0.521353235120805</v>
      </c>
      <c r="Q103">
        <v>0.45038533724736801</v>
      </c>
      <c r="R103">
        <v>1.59381350158788</v>
      </c>
      <c r="S103" t="s">
        <v>549</v>
      </c>
      <c r="T103">
        <v>1.6020599913279601</v>
      </c>
      <c r="U103">
        <v>1</v>
      </c>
      <c r="V103" t="s">
        <v>844</v>
      </c>
      <c r="W103">
        <v>0.55465196576726705</v>
      </c>
      <c r="X103" s="557">
        <v>3.5863441756670258</v>
      </c>
      <c r="Z103">
        <v>0.62844702659207996</v>
      </c>
      <c r="AA103">
        <v>0.39613241804233101</v>
      </c>
      <c r="AB103">
        <v>20</v>
      </c>
      <c r="AC103" t="s">
        <v>550</v>
      </c>
    </row>
    <row r="104" spans="1:29">
      <c r="A104" t="s">
        <v>90</v>
      </c>
      <c r="B104" t="s">
        <v>92</v>
      </c>
      <c r="C104" t="s">
        <v>91</v>
      </c>
      <c r="D104" t="s">
        <v>994</v>
      </c>
      <c r="E104" t="s">
        <v>995</v>
      </c>
      <c r="G104" t="s">
        <v>542</v>
      </c>
      <c r="H104" t="s">
        <v>542</v>
      </c>
      <c r="I104" t="s">
        <v>542</v>
      </c>
      <c r="L104" t="s">
        <v>543</v>
      </c>
      <c r="M104">
        <v>105.32599586903</v>
      </c>
      <c r="N104">
        <v>5.2662997934515001</v>
      </c>
      <c r="O104">
        <v>22.090764639902947</v>
      </c>
      <c r="P104">
        <v>1.34421074860766</v>
      </c>
      <c r="Q104">
        <v>2.1576311504687098</v>
      </c>
      <c r="R104">
        <v>89.800960307249994</v>
      </c>
      <c r="S104" t="s">
        <v>544</v>
      </c>
      <c r="T104">
        <v>2.3010299956639799</v>
      </c>
      <c r="U104">
        <v>20</v>
      </c>
      <c r="W104">
        <v>0.56804744081796699</v>
      </c>
      <c r="X104" s="557">
        <v>3.698685807303054</v>
      </c>
      <c r="Z104">
        <v>-0.11423129990783799</v>
      </c>
      <c r="AA104">
        <v>0.16867481981022001</v>
      </c>
      <c r="AB104">
        <v>20</v>
      </c>
      <c r="AC104" t="s">
        <v>557</v>
      </c>
    </row>
    <row r="105" spans="1:29">
      <c r="A105" t="s">
        <v>90</v>
      </c>
      <c r="B105" t="s">
        <v>92</v>
      </c>
      <c r="C105" t="s">
        <v>91</v>
      </c>
      <c r="D105" t="s">
        <v>682</v>
      </c>
      <c r="E105" t="s">
        <v>683</v>
      </c>
      <c r="G105" t="s">
        <v>542</v>
      </c>
      <c r="H105" t="s">
        <v>542</v>
      </c>
      <c r="I105" t="s">
        <v>542</v>
      </c>
      <c r="L105" t="s">
        <v>543</v>
      </c>
      <c r="M105">
        <v>131.84563561226801</v>
      </c>
      <c r="N105">
        <v>3.8993828670933248</v>
      </c>
      <c r="O105">
        <v>6.3795577241254584</v>
      </c>
      <c r="P105">
        <v>0.80479057141242605</v>
      </c>
      <c r="Q105">
        <v>5.6353206009813297</v>
      </c>
      <c r="R105">
        <v>69.432221248000005</v>
      </c>
      <c r="S105" t="s">
        <v>544</v>
      </c>
      <c r="T105">
        <v>0.95424250943932498</v>
      </c>
      <c r="U105">
        <v>33.811923605887998</v>
      </c>
      <c r="W105">
        <v>0.57698011478837796</v>
      </c>
      <c r="X105" s="557">
        <v>3.7755490327533896</v>
      </c>
      <c r="Z105">
        <v>0.39459374718283402</v>
      </c>
      <c r="AA105">
        <v>0.33456819745064398</v>
      </c>
      <c r="AB105">
        <v>20</v>
      </c>
      <c r="AC105" t="s">
        <v>545</v>
      </c>
    </row>
    <row r="106" spans="1:29">
      <c r="A106" t="s">
        <v>90</v>
      </c>
      <c r="B106" t="s">
        <v>92</v>
      </c>
      <c r="C106" t="s">
        <v>91</v>
      </c>
      <c r="D106" t="s">
        <v>671</v>
      </c>
      <c r="E106" t="s">
        <v>672</v>
      </c>
      <c r="F106" t="s">
        <v>652</v>
      </c>
      <c r="G106" t="s">
        <v>542</v>
      </c>
      <c r="H106" t="s">
        <v>542</v>
      </c>
      <c r="I106" t="s">
        <v>542</v>
      </c>
      <c r="J106" t="s">
        <v>653</v>
      </c>
      <c r="K106" t="s">
        <v>654</v>
      </c>
      <c r="L106" t="s">
        <v>543</v>
      </c>
      <c r="M106">
        <v>72.066924451645505</v>
      </c>
      <c r="N106">
        <v>3.6033462225822754</v>
      </c>
      <c r="O106">
        <v>5.917244289212336</v>
      </c>
      <c r="P106">
        <v>0.77211949918522205</v>
      </c>
      <c r="Q106">
        <v>2.5097829089069101</v>
      </c>
      <c r="R106">
        <v>54.902166965200003</v>
      </c>
      <c r="S106" t="s">
        <v>544</v>
      </c>
      <c r="T106">
        <v>1.3010299956639799</v>
      </c>
      <c r="U106">
        <v>20</v>
      </c>
      <c r="W106">
        <v>0.58766734283462696</v>
      </c>
      <c r="X106" s="557">
        <v>3.8696113020493095</v>
      </c>
      <c r="Z106">
        <v>0.35794181992954199</v>
      </c>
      <c r="AA106">
        <v>0.34853691477361698</v>
      </c>
      <c r="AB106">
        <v>20</v>
      </c>
      <c r="AC106" t="s">
        <v>639</v>
      </c>
    </row>
    <row r="107" spans="1:29">
      <c r="A107" t="s">
        <v>90</v>
      </c>
      <c r="B107" t="s">
        <v>92</v>
      </c>
      <c r="C107" t="s">
        <v>91</v>
      </c>
      <c r="D107" t="s">
        <v>663</v>
      </c>
      <c r="E107" t="s">
        <v>664</v>
      </c>
      <c r="F107" t="s">
        <v>567</v>
      </c>
      <c r="G107" t="s">
        <v>542</v>
      </c>
      <c r="H107" t="s">
        <v>542</v>
      </c>
      <c r="I107" t="s">
        <v>542</v>
      </c>
      <c r="L107" t="s">
        <v>543</v>
      </c>
      <c r="M107">
        <v>1.7905023932475199</v>
      </c>
      <c r="N107">
        <v>1.7905023932475199</v>
      </c>
      <c r="O107">
        <v>4.3064484082142886</v>
      </c>
      <c r="P107">
        <v>0.63411924868162906</v>
      </c>
      <c r="Q107">
        <v>0.415288000995156</v>
      </c>
      <c r="R107">
        <v>1.7995368001121299</v>
      </c>
      <c r="S107" t="s">
        <v>549</v>
      </c>
      <c r="T107">
        <v>1.6020599913279601</v>
      </c>
      <c r="U107">
        <v>1</v>
      </c>
      <c r="V107" t="s">
        <v>844</v>
      </c>
      <c r="W107">
        <v>0.64809525336365703</v>
      </c>
      <c r="X107" s="557">
        <v>4.4472879868467077</v>
      </c>
      <c r="Z107">
        <v>0.68331226817167301</v>
      </c>
      <c r="AA107">
        <v>0.50349325104431697</v>
      </c>
      <c r="AB107">
        <v>20</v>
      </c>
      <c r="AC107" t="s">
        <v>550</v>
      </c>
    </row>
    <row r="108" spans="1:29">
      <c r="A108" t="s">
        <v>90</v>
      </c>
      <c r="B108" t="s">
        <v>92</v>
      </c>
      <c r="C108" t="s">
        <v>91</v>
      </c>
      <c r="D108" t="s">
        <v>784</v>
      </c>
      <c r="E108" t="s">
        <v>785</v>
      </c>
      <c r="F108" t="s">
        <v>636</v>
      </c>
      <c r="G108" t="s">
        <v>542</v>
      </c>
      <c r="H108" t="s">
        <v>542</v>
      </c>
      <c r="I108" t="s">
        <v>542</v>
      </c>
      <c r="L108" t="s">
        <v>543</v>
      </c>
      <c r="M108">
        <v>112.488891166537</v>
      </c>
      <c r="N108">
        <v>4.7747089172175832</v>
      </c>
      <c r="O108">
        <v>9.4002749631239304</v>
      </c>
      <c r="P108">
        <v>0.97314055713384295</v>
      </c>
      <c r="Q108">
        <v>3.9265531894835402</v>
      </c>
      <c r="R108">
        <v>93.339004198949993</v>
      </c>
      <c r="S108" t="s">
        <v>544</v>
      </c>
      <c r="T108">
        <v>2</v>
      </c>
      <c r="U108">
        <v>23.559319136901198</v>
      </c>
      <c r="W108">
        <v>0.66617783620887605</v>
      </c>
      <c r="X108" s="557">
        <v>4.6363673223281223</v>
      </c>
      <c r="Z108">
        <v>0.47725223092551899</v>
      </c>
      <c r="AA108">
        <v>0.46538310899698099</v>
      </c>
      <c r="AB108">
        <v>20</v>
      </c>
      <c r="AC108" t="s">
        <v>570</v>
      </c>
    </row>
    <row r="109" spans="1:29">
      <c r="A109" t="s">
        <v>90</v>
      </c>
      <c r="B109" t="s">
        <v>92</v>
      </c>
      <c r="C109" t="s">
        <v>91</v>
      </c>
      <c r="D109" t="s">
        <v>997</v>
      </c>
      <c r="E109" t="s">
        <v>998</v>
      </c>
      <c r="F109" t="s">
        <v>636</v>
      </c>
      <c r="G109" t="s">
        <v>542</v>
      </c>
      <c r="H109" t="s">
        <v>542</v>
      </c>
      <c r="I109" t="s">
        <v>542</v>
      </c>
      <c r="J109" t="s">
        <v>637</v>
      </c>
      <c r="K109" t="s">
        <v>638</v>
      </c>
      <c r="L109" t="s">
        <v>543</v>
      </c>
      <c r="M109">
        <v>129.958939084913</v>
      </c>
      <c r="N109">
        <v>5.3049075877153253</v>
      </c>
      <c r="O109">
        <v>17.13506539879106</v>
      </c>
      <c r="P109">
        <v>1.23388576632526</v>
      </c>
      <c r="Q109">
        <v>4.08297841624554</v>
      </c>
      <c r="R109">
        <v>101.34081545150001</v>
      </c>
      <c r="S109" t="s">
        <v>544</v>
      </c>
      <c r="T109">
        <v>1.9542425094393201</v>
      </c>
      <c r="U109">
        <v>24.497870497473201</v>
      </c>
      <c r="W109">
        <v>0.72654346000123804</v>
      </c>
      <c r="X109" s="557">
        <v>5.3277453659030529</v>
      </c>
      <c r="Z109">
        <v>0.44744829724266999</v>
      </c>
      <c r="AA109">
        <v>0.47023400840955099</v>
      </c>
      <c r="AB109">
        <v>20</v>
      </c>
      <c r="AC109" t="s">
        <v>570</v>
      </c>
    </row>
    <row r="110" spans="1:29">
      <c r="A110" t="s">
        <v>90</v>
      </c>
      <c r="B110" t="s">
        <v>92</v>
      </c>
      <c r="C110" t="s">
        <v>91</v>
      </c>
      <c r="D110" t="s">
        <v>807</v>
      </c>
      <c r="E110" t="s">
        <v>808</v>
      </c>
      <c r="G110" t="s">
        <v>542</v>
      </c>
      <c r="H110" t="s">
        <v>542</v>
      </c>
      <c r="I110" t="s">
        <v>542</v>
      </c>
      <c r="J110" t="s">
        <v>809</v>
      </c>
      <c r="L110" t="s">
        <v>543</v>
      </c>
      <c r="M110">
        <v>92.609730099785693</v>
      </c>
      <c r="N110">
        <v>3.0990242028256594</v>
      </c>
      <c r="O110">
        <v>8.0134174924716</v>
      </c>
      <c r="P110">
        <v>0.90381776971637495</v>
      </c>
      <c r="Q110">
        <v>4.9805855025454502</v>
      </c>
      <c r="R110">
        <v>93.203148134499997</v>
      </c>
      <c r="S110" t="s">
        <v>544</v>
      </c>
      <c r="T110">
        <v>2</v>
      </c>
      <c r="U110">
        <v>29.883513015272701</v>
      </c>
      <c r="W110">
        <v>0.75419975700895203</v>
      </c>
      <c r="X110" s="557">
        <v>5.6780571185698436</v>
      </c>
      <c r="Z110">
        <v>0.57121900135814097</v>
      </c>
      <c r="AA110">
        <v>0.46045089762249197</v>
      </c>
      <c r="AB110">
        <v>20</v>
      </c>
      <c r="AC110" t="s">
        <v>570</v>
      </c>
    </row>
    <row r="111" spans="1:29">
      <c r="A111" t="s">
        <v>90</v>
      </c>
      <c r="B111" t="s">
        <v>92</v>
      </c>
      <c r="C111" t="s">
        <v>91</v>
      </c>
      <c r="D111" t="s">
        <v>646</v>
      </c>
      <c r="E111" t="s">
        <v>647</v>
      </c>
      <c r="F111" t="s">
        <v>648</v>
      </c>
      <c r="G111" t="s">
        <v>542</v>
      </c>
      <c r="H111" t="s">
        <v>542</v>
      </c>
      <c r="I111" t="s">
        <v>542</v>
      </c>
      <c r="L111" t="s">
        <v>543</v>
      </c>
      <c r="M111">
        <v>60.824791732085899</v>
      </c>
      <c r="N111">
        <v>2.7209386160176154</v>
      </c>
      <c r="O111">
        <v>6.1612510294021634</v>
      </c>
      <c r="P111">
        <v>0.78966890372332299</v>
      </c>
      <c r="Q111">
        <v>3.72572362676754</v>
      </c>
      <c r="R111">
        <v>65.228960012132106</v>
      </c>
      <c r="S111" t="s">
        <v>544</v>
      </c>
      <c r="T111">
        <v>1.6989700043360201</v>
      </c>
      <c r="U111">
        <v>22.354341760605202</v>
      </c>
      <c r="W111">
        <v>0.76019821163799395</v>
      </c>
      <c r="X111" s="557">
        <v>5.7570262758410315</v>
      </c>
      <c r="Z111">
        <v>0.70872303098267397</v>
      </c>
      <c r="AA111">
        <v>0.67038851067140104</v>
      </c>
      <c r="AB111">
        <v>20</v>
      </c>
      <c r="AC111" t="s">
        <v>649</v>
      </c>
    </row>
    <row r="112" spans="1:29">
      <c r="A112" t="s">
        <v>90</v>
      </c>
      <c r="B112" t="s">
        <v>92</v>
      </c>
      <c r="C112" t="s">
        <v>91</v>
      </c>
      <c r="D112" t="s">
        <v>695</v>
      </c>
      <c r="E112" t="s">
        <v>696</v>
      </c>
      <c r="F112" t="s">
        <v>697</v>
      </c>
      <c r="G112" t="s">
        <v>542</v>
      </c>
      <c r="H112" t="s">
        <v>542</v>
      </c>
      <c r="I112" t="s">
        <v>542</v>
      </c>
      <c r="L112" t="s">
        <v>543</v>
      </c>
      <c r="M112">
        <v>1.6604814560318</v>
      </c>
      <c r="N112">
        <v>1.6604814560318</v>
      </c>
      <c r="O112">
        <v>5.4491814806509158</v>
      </c>
      <c r="P112">
        <v>0.73633127197692905</v>
      </c>
      <c r="Q112">
        <v>0.19960600273391399</v>
      </c>
      <c r="R112">
        <v>1.67102817515726</v>
      </c>
      <c r="S112" t="s">
        <v>549</v>
      </c>
      <c r="T112">
        <v>1.6020599913279601</v>
      </c>
      <c r="U112">
        <v>1</v>
      </c>
      <c r="V112" t="s">
        <v>844</v>
      </c>
      <c r="W112">
        <v>0.762939193994016</v>
      </c>
      <c r="X112" s="557">
        <v>5.7934757571298912</v>
      </c>
      <c r="Z112">
        <v>0.699597616053522</v>
      </c>
      <c r="AA112">
        <v>0.59538257158843799</v>
      </c>
      <c r="AB112">
        <v>20</v>
      </c>
      <c r="AC112" t="s">
        <v>554</v>
      </c>
    </row>
    <row r="113" spans="1:29">
      <c r="A113" t="s">
        <v>90</v>
      </c>
      <c r="B113" t="s">
        <v>92</v>
      </c>
      <c r="C113" t="s">
        <v>91</v>
      </c>
      <c r="D113" t="s">
        <v>999</v>
      </c>
      <c r="E113" t="s">
        <v>1000</v>
      </c>
      <c r="G113" t="s">
        <v>542</v>
      </c>
      <c r="H113" t="s">
        <v>542</v>
      </c>
      <c r="I113" t="s">
        <v>542</v>
      </c>
      <c r="L113" t="s">
        <v>543</v>
      </c>
      <c r="M113">
        <v>25.4834654206478</v>
      </c>
      <c r="N113">
        <v>1.2741732710323901</v>
      </c>
      <c r="O113">
        <v>4.9407470329696661</v>
      </c>
      <c r="P113">
        <v>0.69379261851240603</v>
      </c>
      <c r="Q113">
        <v>2.8851491977017401</v>
      </c>
      <c r="R113">
        <v>26.601526001428699</v>
      </c>
      <c r="S113" t="s">
        <v>544</v>
      </c>
      <c r="T113">
        <v>0.77815125038364397</v>
      </c>
      <c r="U113">
        <v>20</v>
      </c>
      <c r="V113" t="s">
        <v>1456</v>
      </c>
      <c r="W113">
        <v>0.77432026037794299</v>
      </c>
      <c r="X113" s="557">
        <v>5.9473056719104491</v>
      </c>
      <c r="Z113">
        <v>0.65241741072022896</v>
      </c>
      <c r="AA113">
        <v>0.55705537118904802</v>
      </c>
      <c r="AB113">
        <v>20</v>
      </c>
      <c r="AC113" t="s">
        <v>727</v>
      </c>
    </row>
    <row r="114" spans="1:29">
      <c r="A114" t="s">
        <v>90</v>
      </c>
      <c r="B114" t="s">
        <v>92</v>
      </c>
      <c r="C114" t="s">
        <v>91</v>
      </c>
      <c r="D114" t="s">
        <v>1001</v>
      </c>
      <c r="E114" t="s">
        <v>1002</v>
      </c>
      <c r="G114" t="s">
        <v>542</v>
      </c>
      <c r="H114" t="s">
        <v>542</v>
      </c>
      <c r="I114" t="s">
        <v>542</v>
      </c>
      <c r="L114" t="s">
        <v>543</v>
      </c>
      <c r="M114">
        <v>27.0382951723284</v>
      </c>
      <c r="N114">
        <v>1.35191475861642</v>
      </c>
      <c r="O114">
        <v>5.2035175537694336</v>
      </c>
      <c r="P114">
        <v>0.71629702396785599</v>
      </c>
      <c r="Q114">
        <v>3.1932500194469702</v>
      </c>
      <c r="R114">
        <v>24.693586781449401</v>
      </c>
      <c r="S114" t="s">
        <v>544</v>
      </c>
      <c r="T114">
        <v>0.77815125038364397</v>
      </c>
      <c r="U114">
        <v>20</v>
      </c>
      <c r="V114" t="s">
        <v>1456</v>
      </c>
      <c r="W114">
        <v>0.77953098950275701</v>
      </c>
      <c r="X114" s="557">
        <v>6.0190921118111014</v>
      </c>
      <c r="Z114">
        <v>0.67995765020838705</v>
      </c>
      <c r="AA114">
        <v>0.58326015389310504</v>
      </c>
      <c r="AB114">
        <v>20</v>
      </c>
      <c r="AC114" t="s">
        <v>727</v>
      </c>
    </row>
    <row r="115" spans="1:29">
      <c r="A115" t="s">
        <v>90</v>
      </c>
      <c r="B115" t="s">
        <v>92</v>
      </c>
      <c r="C115" t="s">
        <v>91</v>
      </c>
      <c r="D115" t="s">
        <v>1003</v>
      </c>
      <c r="E115" t="s">
        <v>1004</v>
      </c>
      <c r="F115" t="s">
        <v>1005</v>
      </c>
      <c r="G115" t="s">
        <v>542</v>
      </c>
      <c r="H115" t="s">
        <v>542</v>
      </c>
      <c r="I115" t="s">
        <v>542</v>
      </c>
      <c r="L115" t="s">
        <v>543</v>
      </c>
      <c r="M115">
        <v>28.157257132704501</v>
      </c>
      <c r="N115">
        <v>1.4078628566352251</v>
      </c>
      <c r="O115">
        <v>5.6492724854724496</v>
      </c>
      <c r="P115">
        <v>0.75199252288344598</v>
      </c>
      <c r="Q115">
        <v>1.8835861521803601</v>
      </c>
      <c r="R115">
        <v>23.4902837506041</v>
      </c>
      <c r="S115" t="s">
        <v>544</v>
      </c>
      <c r="T115">
        <v>1.3010299956639799</v>
      </c>
      <c r="U115">
        <v>20</v>
      </c>
      <c r="V115" t="s">
        <v>1682</v>
      </c>
      <c r="W115">
        <v>0.80067825335623199</v>
      </c>
      <c r="X115" s="557">
        <v>6.3194350318138426</v>
      </c>
      <c r="Z115">
        <v>0.67696737358894299</v>
      </c>
      <c r="AA115">
        <v>0.63271220906479597</v>
      </c>
      <c r="AB115">
        <v>20</v>
      </c>
      <c r="AC115" t="s">
        <v>1006</v>
      </c>
    </row>
    <row r="116" spans="1:29">
      <c r="A116" t="s">
        <v>90</v>
      </c>
      <c r="B116" t="s">
        <v>92</v>
      </c>
      <c r="C116" t="s">
        <v>91</v>
      </c>
      <c r="D116" t="s">
        <v>629</v>
      </c>
      <c r="E116" t="s">
        <v>630</v>
      </c>
      <c r="G116" t="s">
        <v>542</v>
      </c>
      <c r="H116" t="s">
        <v>542</v>
      </c>
      <c r="I116" t="s">
        <v>542</v>
      </c>
      <c r="L116" t="s">
        <v>543</v>
      </c>
      <c r="M116">
        <v>59.650080996243602</v>
      </c>
      <c r="N116">
        <v>2.9825040498121802</v>
      </c>
      <c r="O116">
        <v>11.225083525563136</v>
      </c>
      <c r="P116">
        <v>1.05018958126166</v>
      </c>
      <c r="Q116">
        <v>2.4319694643747298</v>
      </c>
      <c r="R116">
        <v>56.7983823637</v>
      </c>
      <c r="S116" t="s">
        <v>544</v>
      </c>
      <c r="T116">
        <v>2</v>
      </c>
      <c r="U116">
        <v>20</v>
      </c>
      <c r="W116">
        <v>0.80087218366220703</v>
      </c>
      <c r="X116" s="557">
        <v>6.322257548990156</v>
      </c>
      <c r="Z116">
        <v>0.33224324601481398</v>
      </c>
      <c r="AA116">
        <v>0.24972529435735499</v>
      </c>
      <c r="AB116">
        <v>20</v>
      </c>
      <c r="AC116" t="s">
        <v>557</v>
      </c>
    </row>
    <row r="117" spans="1:29">
      <c r="A117" t="s">
        <v>90</v>
      </c>
      <c r="B117" t="s">
        <v>92</v>
      </c>
      <c r="C117" t="s">
        <v>91</v>
      </c>
      <c r="D117" t="s">
        <v>752</v>
      </c>
      <c r="E117" t="s">
        <v>753</v>
      </c>
      <c r="G117" t="s">
        <v>542</v>
      </c>
      <c r="H117" t="s">
        <v>542</v>
      </c>
      <c r="I117" t="s">
        <v>542</v>
      </c>
      <c r="L117" t="s">
        <v>543</v>
      </c>
      <c r="M117">
        <v>106.161126275097</v>
      </c>
      <c r="N117">
        <v>3.3044581744643415</v>
      </c>
      <c r="O117">
        <v>9.0937544457172219</v>
      </c>
      <c r="P117">
        <v>0.95874322298215098</v>
      </c>
      <c r="Q117">
        <v>5.3544394002558899</v>
      </c>
      <c r="R117">
        <v>108.6276314185</v>
      </c>
      <c r="S117" t="s">
        <v>544</v>
      </c>
      <c r="T117">
        <v>1.9542425094393201</v>
      </c>
      <c r="U117">
        <v>32.126636401535301</v>
      </c>
      <c r="W117">
        <v>0.84829131323441098</v>
      </c>
      <c r="X117" s="557">
        <v>7.0516591698038962</v>
      </c>
      <c r="Z117">
        <v>0.73060692235607705</v>
      </c>
      <c r="AA117">
        <v>0.66804557121803099</v>
      </c>
      <c r="AB117">
        <v>20</v>
      </c>
      <c r="AC117" t="s">
        <v>570</v>
      </c>
    </row>
    <row r="118" spans="1:29">
      <c r="A118" t="s">
        <v>90</v>
      </c>
      <c r="B118" t="s">
        <v>92</v>
      </c>
      <c r="C118" t="s">
        <v>91</v>
      </c>
      <c r="D118" t="s">
        <v>692</v>
      </c>
      <c r="E118" t="s">
        <v>693</v>
      </c>
      <c r="G118" t="s">
        <v>542</v>
      </c>
      <c r="H118" t="s">
        <v>542</v>
      </c>
      <c r="I118" t="s">
        <v>542</v>
      </c>
      <c r="J118" t="s">
        <v>694</v>
      </c>
      <c r="L118" t="s">
        <v>543</v>
      </c>
      <c r="M118">
        <v>113.789043473571</v>
      </c>
      <c r="N118">
        <v>4.3609963963273151</v>
      </c>
      <c r="O118">
        <v>15.551625677734771</v>
      </c>
      <c r="P118">
        <v>1.1917757943896401</v>
      </c>
      <c r="Q118">
        <v>4.3487402546124603</v>
      </c>
      <c r="R118">
        <v>106.5064976017</v>
      </c>
      <c r="S118" t="s">
        <v>544</v>
      </c>
      <c r="T118">
        <v>1.90308998699194</v>
      </c>
      <c r="U118">
        <v>26.092441527674801</v>
      </c>
      <c r="W118">
        <v>0.87620471477578898</v>
      </c>
      <c r="X118" s="557">
        <v>7.5197727241589947</v>
      </c>
      <c r="Z118">
        <v>0.65966045650298399</v>
      </c>
      <c r="AA118">
        <v>0.61979171912147002</v>
      </c>
      <c r="AB118">
        <v>20</v>
      </c>
      <c r="AC118" t="s">
        <v>570</v>
      </c>
    </row>
    <row r="119" spans="1:29">
      <c r="A119" t="s">
        <v>90</v>
      </c>
      <c r="B119" t="s">
        <v>92</v>
      </c>
      <c r="C119" t="s">
        <v>91</v>
      </c>
      <c r="D119" t="s">
        <v>1007</v>
      </c>
      <c r="E119" t="s">
        <v>1008</v>
      </c>
      <c r="F119" t="s">
        <v>636</v>
      </c>
      <c r="G119" t="s">
        <v>542</v>
      </c>
      <c r="H119" t="s">
        <v>542</v>
      </c>
      <c r="I119" t="s">
        <v>542</v>
      </c>
      <c r="L119" t="s">
        <v>543</v>
      </c>
      <c r="M119">
        <v>76.88463076531832</v>
      </c>
      <c r="N119">
        <v>3.0160305373849319</v>
      </c>
      <c r="O119">
        <v>8.5301631513792469</v>
      </c>
      <c r="P119">
        <v>0.93095733774033773</v>
      </c>
      <c r="Q119">
        <v>8.4973311567750915</v>
      </c>
      <c r="R119">
        <v>76.861481441458437</v>
      </c>
      <c r="S119" t="s">
        <v>544</v>
      </c>
      <c r="T119">
        <v>1.4771212547196599</v>
      </c>
      <c r="U119">
        <v>25.491993470325276</v>
      </c>
      <c r="V119" t="s">
        <v>596</v>
      </c>
      <c r="W119">
        <v>0.89074677054020746</v>
      </c>
      <c r="X119" s="557">
        <v>7.7758302387119915</v>
      </c>
      <c r="Z119">
        <v>0.89074677054020746</v>
      </c>
      <c r="AA119">
        <v>0.80494421062301136</v>
      </c>
      <c r="AB119">
        <v>21.100000381469727</v>
      </c>
      <c r="AC119" t="s">
        <v>570</v>
      </c>
    </row>
    <row r="120" spans="1:29">
      <c r="A120" t="s">
        <v>90</v>
      </c>
      <c r="B120" t="s">
        <v>92</v>
      </c>
      <c r="C120" t="s">
        <v>91</v>
      </c>
      <c r="D120" t="s">
        <v>1009</v>
      </c>
      <c r="E120" t="s">
        <v>1010</v>
      </c>
      <c r="F120" t="s">
        <v>818</v>
      </c>
      <c r="G120" t="s">
        <v>542</v>
      </c>
      <c r="H120" t="s">
        <v>542</v>
      </c>
      <c r="I120" t="s">
        <v>542</v>
      </c>
      <c r="L120" t="s">
        <v>543</v>
      </c>
      <c r="M120">
        <v>86.551377381814902</v>
      </c>
      <c r="N120">
        <v>1.4321857924568309</v>
      </c>
      <c r="O120">
        <v>4.0953520091860964</v>
      </c>
      <c r="P120">
        <v>0.61229123676232899</v>
      </c>
      <c r="Q120">
        <v>10.072177534236101</v>
      </c>
      <c r="R120">
        <v>87.085519784400006</v>
      </c>
      <c r="S120" t="s">
        <v>544</v>
      </c>
      <c r="T120">
        <v>1.9542425094393201</v>
      </c>
      <c r="U120">
        <v>60.433065205416597</v>
      </c>
      <c r="W120">
        <v>0.95143597161334903</v>
      </c>
      <c r="X120" s="557">
        <v>8.9420268918840922</v>
      </c>
      <c r="Z120">
        <v>0.36045969136696399</v>
      </c>
      <c r="AA120">
        <v>-0.27598794551331701</v>
      </c>
      <c r="AB120">
        <v>20</v>
      </c>
      <c r="AC120" t="s">
        <v>570</v>
      </c>
    </row>
    <row r="121" spans="1:29">
      <c r="A121" t="s">
        <v>90</v>
      </c>
      <c r="B121" t="s">
        <v>92</v>
      </c>
      <c r="C121" t="s">
        <v>91</v>
      </c>
      <c r="D121" t="s">
        <v>577</v>
      </c>
      <c r="E121" t="s">
        <v>578</v>
      </c>
      <c r="G121" t="s">
        <v>542</v>
      </c>
      <c r="H121" t="s">
        <v>542</v>
      </c>
      <c r="I121" t="s">
        <v>542</v>
      </c>
      <c r="L121" t="s">
        <v>543</v>
      </c>
      <c r="M121">
        <v>57.557465099448748</v>
      </c>
      <c r="N121">
        <v>5.5666971557365326</v>
      </c>
      <c r="O121">
        <v>10.853260857021565</v>
      </c>
      <c r="P121">
        <v>1.0355602413592304</v>
      </c>
      <c r="Q121">
        <v>3.446535919426672</v>
      </c>
      <c r="R121">
        <v>74.233866471057752</v>
      </c>
      <c r="S121" t="s">
        <v>544</v>
      </c>
      <c r="T121">
        <v>1.6020599913279601</v>
      </c>
      <c r="U121">
        <v>10.339607758280016</v>
      </c>
      <c r="W121">
        <v>0.95310995217398153</v>
      </c>
      <c r="X121" s="557">
        <v>8.9765602911459723</v>
      </c>
      <c r="Z121">
        <v>0.95310995217398153</v>
      </c>
      <c r="AA121">
        <v>0.91627990932177106</v>
      </c>
      <c r="AB121">
        <v>20</v>
      </c>
      <c r="AC121" t="s">
        <v>573</v>
      </c>
    </row>
    <row r="122" spans="1:29">
      <c r="A122" t="s">
        <v>90</v>
      </c>
      <c r="B122" t="s">
        <v>92</v>
      </c>
      <c r="C122" t="s">
        <v>91</v>
      </c>
      <c r="D122" t="s">
        <v>584</v>
      </c>
      <c r="E122" t="s">
        <v>585</v>
      </c>
      <c r="G122" t="s">
        <v>542</v>
      </c>
      <c r="H122" t="s">
        <v>542</v>
      </c>
      <c r="I122" t="s">
        <v>542</v>
      </c>
      <c r="L122" t="s">
        <v>543</v>
      </c>
      <c r="M122">
        <v>51.600813595930099</v>
      </c>
      <c r="N122">
        <v>3.5257004814906807</v>
      </c>
      <c r="O122">
        <v>10.246706834350601</v>
      </c>
      <c r="P122">
        <v>1.0105843109069095</v>
      </c>
      <c r="Q122">
        <v>4.8785401054178656</v>
      </c>
      <c r="R122">
        <v>74.448925507501329</v>
      </c>
      <c r="S122" t="s">
        <v>544</v>
      </c>
      <c r="T122">
        <v>1.6020599913279601</v>
      </c>
      <c r="U122">
        <v>14.635620316253597</v>
      </c>
      <c r="W122">
        <v>0.96028652396598524</v>
      </c>
      <c r="X122" s="557">
        <v>9.1261273321510554</v>
      </c>
      <c r="Z122">
        <v>0.96028652396598524</v>
      </c>
      <c r="AA122">
        <v>0.89130386427682873</v>
      </c>
      <c r="AB122">
        <v>20</v>
      </c>
      <c r="AC122" t="s">
        <v>573</v>
      </c>
    </row>
    <row r="123" spans="1:29">
      <c r="A123" t="s">
        <v>90</v>
      </c>
      <c r="B123" t="s">
        <v>92</v>
      </c>
      <c r="C123" t="s">
        <v>91</v>
      </c>
      <c r="D123" t="s">
        <v>574</v>
      </c>
      <c r="E123" t="s">
        <v>575</v>
      </c>
      <c r="G123" t="s">
        <v>542</v>
      </c>
      <c r="H123" t="s">
        <v>542</v>
      </c>
      <c r="I123" t="s">
        <v>542</v>
      </c>
      <c r="L123" t="s">
        <v>543</v>
      </c>
      <c r="M123">
        <v>59.511082042454085</v>
      </c>
      <c r="N123">
        <v>6.6482158615529059</v>
      </c>
      <c r="O123">
        <v>11.378574779643866</v>
      </c>
      <c r="P123">
        <v>1.0560878680257733</v>
      </c>
      <c r="Q123">
        <v>2.9838121626290146</v>
      </c>
      <c r="R123">
        <v>59.508524691012489</v>
      </c>
      <c r="S123" t="s">
        <v>544</v>
      </c>
      <c r="T123">
        <v>1.6020599913279601</v>
      </c>
      <c r="U123">
        <v>8.9514364878870438</v>
      </c>
      <c r="W123">
        <v>0.96208838900623317</v>
      </c>
      <c r="X123" s="557">
        <v>9.1640698123250139</v>
      </c>
      <c r="Z123">
        <v>0.96208838900623317</v>
      </c>
      <c r="AA123">
        <v>0.93679414228104385</v>
      </c>
      <c r="AB123">
        <v>20</v>
      </c>
      <c r="AC123" t="s">
        <v>573</v>
      </c>
    </row>
    <row r="124" spans="1:29">
      <c r="A124" t="s">
        <v>90</v>
      </c>
      <c r="B124" t="s">
        <v>92</v>
      </c>
      <c r="C124" t="s">
        <v>91</v>
      </c>
      <c r="D124" t="s">
        <v>1011</v>
      </c>
      <c r="E124" t="s">
        <v>1012</v>
      </c>
      <c r="F124" t="s">
        <v>1013</v>
      </c>
      <c r="G124" t="s">
        <v>542</v>
      </c>
      <c r="H124" t="s">
        <v>542</v>
      </c>
      <c r="I124" t="s">
        <v>542</v>
      </c>
      <c r="L124" t="s">
        <v>543</v>
      </c>
      <c r="M124">
        <v>105.22272627432901</v>
      </c>
      <c r="N124">
        <v>5.2611363137164506</v>
      </c>
      <c r="O124">
        <v>16.562882041656511</v>
      </c>
      <c r="P124">
        <v>1.21913590889113</v>
      </c>
      <c r="Q124">
        <v>1.9475739997178201</v>
      </c>
      <c r="R124">
        <v>99.419831223628705</v>
      </c>
      <c r="S124" t="s">
        <v>544</v>
      </c>
      <c r="T124">
        <v>1.6989700043360201</v>
      </c>
      <c r="U124">
        <v>20</v>
      </c>
      <c r="W124">
        <v>0.97438511125098903</v>
      </c>
      <c r="X124" s="557">
        <v>9.4272518889199191</v>
      </c>
      <c r="Z124">
        <v>0.74066303761622498</v>
      </c>
      <c r="AA124">
        <v>0.84813959146671902</v>
      </c>
      <c r="AB124">
        <v>21.100000381469727</v>
      </c>
      <c r="AC124" t="s">
        <v>806</v>
      </c>
    </row>
    <row r="125" spans="1:29">
      <c r="A125" t="s">
        <v>90</v>
      </c>
      <c r="B125" t="s">
        <v>92</v>
      </c>
      <c r="C125" t="s">
        <v>91</v>
      </c>
      <c r="D125" t="s">
        <v>904</v>
      </c>
      <c r="E125" t="s">
        <v>764</v>
      </c>
      <c r="F125" t="s">
        <v>679</v>
      </c>
      <c r="G125" t="s">
        <v>542</v>
      </c>
      <c r="H125" t="s">
        <v>542</v>
      </c>
      <c r="I125" t="s">
        <v>542</v>
      </c>
      <c r="L125" t="s">
        <v>543</v>
      </c>
      <c r="M125">
        <v>2.7190033380003502</v>
      </c>
      <c r="N125">
        <v>2.2914604984965448</v>
      </c>
      <c r="O125">
        <v>10.076419426934386</v>
      </c>
      <c r="P125">
        <v>1.0033062365366801</v>
      </c>
      <c r="Q125">
        <v>0.39552697792293401</v>
      </c>
      <c r="R125">
        <v>1.99878558857981</v>
      </c>
      <c r="S125" t="s">
        <v>549</v>
      </c>
      <c r="T125">
        <v>2</v>
      </c>
      <c r="U125">
        <v>1.1865809337688</v>
      </c>
      <c r="V125" t="s">
        <v>579</v>
      </c>
      <c r="W125">
        <v>0.98941443209547997</v>
      </c>
      <c r="X125" s="557">
        <v>9.7592048042975446</v>
      </c>
      <c r="Z125">
        <v>0.98941443209547997</v>
      </c>
      <c r="AA125">
        <v>0.883968679573365</v>
      </c>
      <c r="AB125">
        <v>20.812149814356154</v>
      </c>
      <c r="AC125" t="s">
        <v>550</v>
      </c>
    </row>
    <row r="126" spans="1:29">
      <c r="A126" t="s">
        <v>90</v>
      </c>
      <c r="B126" t="s">
        <v>92</v>
      </c>
      <c r="C126" t="s">
        <v>91</v>
      </c>
      <c r="D126" t="s">
        <v>634</v>
      </c>
      <c r="E126" t="s">
        <v>635</v>
      </c>
      <c r="F126" t="s">
        <v>636</v>
      </c>
      <c r="G126" t="s">
        <v>542</v>
      </c>
      <c r="H126" t="s">
        <v>542</v>
      </c>
      <c r="I126" t="s">
        <v>542</v>
      </c>
      <c r="J126" t="s">
        <v>637</v>
      </c>
      <c r="K126" t="s">
        <v>638</v>
      </c>
      <c r="L126" t="s">
        <v>543</v>
      </c>
      <c r="M126">
        <v>135.52799801394499</v>
      </c>
      <c r="N126">
        <v>6.7763999006972497</v>
      </c>
      <c r="O126">
        <v>63.988037579961222</v>
      </c>
      <c r="P126">
        <v>1.80609879119327</v>
      </c>
      <c r="Q126">
        <v>3.3294568553357999</v>
      </c>
      <c r="R126">
        <v>76.666396837099995</v>
      </c>
      <c r="S126" t="s">
        <v>544</v>
      </c>
      <c r="T126">
        <v>1.90308998699194</v>
      </c>
      <c r="U126">
        <v>20</v>
      </c>
      <c r="W126">
        <v>1.0140759352442901</v>
      </c>
      <c r="X126" s="557">
        <v>10.329419971557947</v>
      </c>
      <c r="Z126">
        <v>0.66298647256472398</v>
      </c>
      <c r="AA126">
        <v>0.81381272582862996</v>
      </c>
      <c r="AB126">
        <v>20</v>
      </c>
      <c r="AC126" t="s">
        <v>570</v>
      </c>
    </row>
    <row r="127" spans="1:29">
      <c r="A127" t="s">
        <v>90</v>
      </c>
      <c r="B127" t="s">
        <v>92</v>
      </c>
      <c r="C127" t="s">
        <v>91</v>
      </c>
      <c r="D127" t="s">
        <v>1014</v>
      </c>
      <c r="E127" t="s">
        <v>1015</v>
      </c>
      <c r="F127" t="s">
        <v>1016</v>
      </c>
      <c r="G127" t="s">
        <v>542</v>
      </c>
      <c r="H127" t="s">
        <v>542</v>
      </c>
      <c r="I127" t="s">
        <v>542</v>
      </c>
      <c r="L127" t="s">
        <v>543</v>
      </c>
      <c r="M127">
        <v>64.121222623232001</v>
      </c>
      <c r="N127">
        <v>1.8003146322392227</v>
      </c>
      <c r="O127">
        <v>8.1038708163027842</v>
      </c>
      <c r="P127">
        <v>0.90869250932482704</v>
      </c>
      <c r="Q127">
        <v>5.9361126359968797</v>
      </c>
      <c r="R127">
        <v>54.533742694677002</v>
      </c>
      <c r="S127" t="s">
        <v>544</v>
      </c>
      <c r="T127">
        <v>1.6989700043360201</v>
      </c>
      <c r="U127">
        <v>35.616675815981303</v>
      </c>
      <c r="W127">
        <v>1.01800740421637</v>
      </c>
      <c r="X127" s="557">
        <v>10.423351998460342</v>
      </c>
      <c r="Z127">
        <v>0.43965579460250398</v>
      </c>
      <c r="AA127">
        <v>-0.16959709293368699</v>
      </c>
      <c r="AB127">
        <v>20</v>
      </c>
      <c r="AC127" t="s">
        <v>1006</v>
      </c>
    </row>
    <row r="128" spans="1:29">
      <c r="A128" t="s">
        <v>90</v>
      </c>
      <c r="B128" t="s">
        <v>92</v>
      </c>
      <c r="C128" t="s">
        <v>91</v>
      </c>
      <c r="D128" t="s">
        <v>1017</v>
      </c>
      <c r="E128" t="s">
        <v>1018</v>
      </c>
      <c r="F128" t="s">
        <v>1019</v>
      </c>
      <c r="G128" t="s">
        <v>542</v>
      </c>
      <c r="H128" t="s">
        <v>542</v>
      </c>
      <c r="I128" t="s">
        <v>542</v>
      </c>
      <c r="L128" t="s">
        <v>543</v>
      </c>
      <c r="M128">
        <v>63.430460043479201</v>
      </c>
      <c r="N128">
        <v>2.7428629697036344</v>
      </c>
      <c r="O128">
        <v>14.699765903530269</v>
      </c>
      <c r="P128">
        <v>1.16731041858392</v>
      </c>
      <c r="Q128">
        <v>3.8542732383463298</v>
      </c>
      <c r="R128">
        <v>55.883135431836003</v>
      </c>
      <c r="S128" t="s">
        <v>544</v>
      </c>
      <c r="T128">
        <v>1.6989700043360201</v>
      </c>
      <c r="U128">
        <v>23.125639430077999</v>
      </c>
      <c r="W128">
        <v>1.0187218220055401</v>
      </c>
      <c r="X128" s="557">
        <v>10.440512604089406</v>
      </c>
      <c r="Z128">
        <v>0.76586131907320298</v>
      </c>
      <c r="AA128">
        <v>0.57961395172243102</v>
      </c>
      <c r="AB128">
        <v>21.100000381469727</v>
      </c>
      <c r="AC128" t="s">
        <v>733</v>
      </c>
    </row>
    <row r="129" spans="1:29">
      <c r="A129" t="s">
        <v>90</v>
      </c>
      <c r="B129" t="s">
        <v>92</v>
      </c>
      <c r="C129" t="s">
        <v>91</v>
      </c>
      <c r="D129" t="s">
        <v>763</v>
      </c>
      <c r="E129" t="s">
        <v>764</v>
      </c>
      <c r="F129" t="s">
        <v>548</v>
      </c>
      <c r="G129" t="s">
        <v>542</v>
      </c>
      <c r="H129" t="s">
        <v>542</v>
      </c>
      <c r="I129" t="s">
        <v>542</v>
      </c>
      <c r="J129" t="s">
        <v>765</v>
      </c>
      <c r="L129" t="s">
        <v>543</v>
      </c>
      <c r="M129">
        <v>3.9569216633361801</v>
      </c>
      <c r="N129">
        <v>4.3937447132443168</v>
      </c>
      <c r="O129">
        <v>17.311611599152666</v>
      </c>
      <c r="P129">
        <v>1.23833749976676</v>
      </c>
      <c r="Q129">
        <v>0.300193564683644</v>
      </c>
      <c r="R129">
        <v>4.4431839451666599</v>
      </c>
      <c r="S129" t="s">
        <v>549</v>
      </c>
      <c r="T129">
        <v>2</v>
      </c>
      <c r="U129">
        <v>0.900580694050932</v>
      </c>
      <c r="W129">
        <v>1.0363246443094201</v>
      </c>
      <c r="X129" s="557">
        <v>10.872380533621685</v>
      </c>
      <c r="Z129">
        <v>1.0363246443094201</v>
      </c>
      <c r="AA129">
        <v>0.87508741405450596</v>
      </c>
      <c r="AB129">
        <v>20.541666825612385</v>
      </c>
      <c r="AC129" t="s">
        <v>550</v>
      </c>
    </row>
    <row r="130" spans="1:29">
      <c r="A130" t="s">
        <v>90</v>
      </c>
      <c r="B130" t="s">
        <v>92</v>
      </c>
      <c r="C130" t="s">
        <v>91</v>
      </c>
      <c r="D130" t="s">
        <v>700</v>
      </c>
      <c r="E130" t="s">
        <v>701</v>
      </c>
      <c r="F130" t="s">
        <v>702</v>
      </c>
      <c r="G130" t="s">
        <v>542</v>
      </c>
      <c r="H130" t="s">
        <v>542</v>
      </c>
      <c r="I130" t="s">
        <v>542</v>
      </c>
      <c r="L130" t="s">
        <v>543</v>
      </c>
      <c r="M130">
        <v>96.515578178009704</v>
      </c>
      <c r="N130">
        <v>2.8947923122437151</v>
      </c>
      <c r="O130">
        <v>25.194191886554286</v>
      </c>
      <c r="P130">
        <v>1.40130043275177</v>
      </c>
      <c r="Q130">
        <v>5.5568510487949201</v>
      </c>
      <c r="R130">
        <v>77.598676676750003</v>
      </c>
      <c r="S130" t="s">
        <v>544</v>
      </c>
      <c r="T130">
        <v>2</v>
      </c>
      <c r="U130">
        <v>33.341106292769503</v>
      </c>
      <c r="W130">
        <v>1.03781437700156</v>
      </c>
      <c r="X130" s="557">
        <v>10.909739406129129</v>
      </c>
      <c r="Z130">
        <v>0.51040352872139405</v>
      </c>
      <c r="AA130">
        <v>0.151654125412999</v>
      </c>
      <c r="AB130">
        <v>20</v>
      </c>
      <c r="AC130" t="s">
        <v>570</v>
      </c>
    </row>
    <row r="131" spans="1:29">
      <c r="A131" t="s">
        <v>90</v>
      </c>
      <c r="B131" t="s">
        <v>92</v>
      </c>
      <c r="C131" t="s">
        <v>91</v>
      </c>
      <c r="D131" t="s">
        <v>1020</v>
      </c>
      <c r="E131" t="s">
        <v>1021</v>
      </c>
      <c r="G131" t="s">
        <v>542</v>
      </c>
      <c r="H131" t="s">
        <v>542</v>
      </c>
      <c r="I131" t="s">
        <v>542</v>
      </c>
      <c r="L131" t="s">
        <v>543</v>
      </c>
      <c r="M131">
        <v>114.456313597354</v>
      </c>
      <c r="N131">
        <v>4.9635882191220624</v>
      </c>
      <c r="O131">
        <v>40.387421363167881</v>
      </c>
      <c r="P131">
        <v>1.60624612542804</v>
      </c>
      <c r="Q131">
        <v>3.8431979898606001</v>
      </c>
      <c r="R131">
        <v>79.311498689000004</v>
      </c>
      <c r="S131" t="s">
        <v>544</v>
      </c>
      <c r="T131">
        <v>1.90308998699194</v>
      </c>
      <c r="U131">
        <v>23.0591879391636</v>
      </c>
      <c r="W131">
        <v>1.07073733745057</v>
      </c>
      <c r="X131" s="557">
        <v>11.768939693801222</v>
      </c>
      <c r="Z131">
        <v>0.75500798822838</v>
      </c>
      <c r="AA131">
        <v>0.75184878293419</v>
      </c>
      <c r="AB131">
        <v>20</v>
      </c>
      <c r="AC131" t="s">
        <v>557</v>
      </c>
    </row>
    <row r="132" spans="1:29">
      <c r="A132" t="s">
        <v>90</v>
      </c>
      <c r="B132" t="s">
        <v>92</v>
      </c>
      <c r="C132" t="s">
        <v>91</v>
      </c>
      <c r="D132" t="s">
        <v>582</v>
      </c>
      <c r="E132" t="s">
        <v>583</v>
      </c>
      <c r="G132" t="s">
        <v>542</v>
      </c>
      <c r="H132" t="s">
        <v>542</v>
      </c>
      <c r="I132" t="s">
        <v>542</v>
      </c>
      <c r="L132" t="s">
        <v>543</v>
      </c>
      <c r="M132">
        <v>67.380015422502083</v>
      </c>
      <c r="N132">
        <v>1.2929968872838933</v>
      </c>
      <c r="O132">
        <v>10.120533138845092</v>
      </c>
      <c r="P132">
        <v>1.00520339127451</v>
      </c>
      <c r="Q132">
        <v>17.370502096114219</v>
      </c>
      <c r="R132">
        <v>67.375961295505576</v>
      </c>
      <c r="S132" t="s">
        <v>544</v>
      </c>
      <c r="T132">
        <v>1.6020599913279601</v>
      </c>
      <c r="U132">
        <v>52.111506288342653</v>
      </c>
      <c r="V132" t="s">
        <v>1022</v>
      </c>
      <c r="W132">
        <v>1.071845895109854</v>
      </c>
      <c r="X132" s="557">
        <v>11.799018854215639</v>
      </c>
      <c r="Z132">
        <v>1.071845895109854</v>
      </c>
      <c r="AA132">
        <v>0.88592239806401996</v>
      </c>
      <c r="AB132">
        <v>20</v>
      </c>
      <c r="AC132" t="s">
        <v>573</v>
      </c>
    </row>
    <row r="133" spans="1:29">
      <c r="A133" t="s">
        <v>90</v>
      </c>
      <c r="B133" t="s">
        <v>92</v>
      </c>
      <c r="C133" t="s">
        <v>91</v>
      </c>
      <c r="D133" t="s">
        <v>559</v>
      </c>
      <c r="E133" t="s">
        <v>560</v>
      </c>
      <c r="G133" t="s">
        <v>542</v>
      </c>
      <c r="H133" t="s">
        <v>542</v>
      </c>
      <c r="I133" t="s">
        <v>542</v>
      </c>
      <c r="L133" t="s">
        <v>543</v>
      </c>
      <c r="M133">
        <v>187.82586735781601</v>
      </c>
      <c r="N133">
        <v>6.990322529415371</v>
      </c>
      <c r="O133">
        <v>38.77594290110811</v>
      </c>
      <c r="P133">
        <v>1.5885623672018101</v>
      </c>
      <c r="Q133">
        <v>8.9564712056056592</v>
      </c>
      <c r="R133">
        <v>157.23208434844099</v>
      </c>
      <c r="S133" t="s">
        <v>544</v>
      </c>
      <c r="T133">
        <v>2</v>
      </c>
      <c r="U133">
        <v>26.869413616816999</v>
      </c>
      <c r="W133">
        <v>1.1386838330064899</v>
      </c>
      <c r="X133" s="557">
        <v>13.762072233263803</v>
      </c>
      <c r="Z133">
        <v>1.1386838330064899</v>
      </c>
      <c r="AA133">
        <v>1.03638138121111</v>
      </c>
      <c r="AB133">
        <v>20</v>
      </c>
      <c r="AC133" t="s">
        <v>557</v>
      </c>
    </row>
    <row r="134" spans="1:29">
      <c r="A134" t="s">
        <v>90</v>
      </c>
      <c r="B134" t="s">
        <v>92</v>
      </c>
      <c r="C134" t="s">
        <v>91</v>
      </c>
      <c r="D134" t="s">
        <v>760</v>
      </c>
      <c r="E134" t="s">
        <v>761</v>
      </c>
      <c r="G134" t="s">
        <v>542</v>
      </c>
      <c r="H134" t="s">
        <v>542</v>
      </c>
      <c r="I134" t="s">
        <v>542</v>
      </c>
      <c r="L134" t="s">
        <v>543</v>
      </c>
      <c r="M134">
        <v>145.63077804843201</v>
      </c>
      <c r="N134">
        <v>5.0302879856834339</v>
      </c>
      <c r="O134">
        <v>36.508033393480375</v>
      </c>
      <c r="P134">
        <v>1.56238843910248</v>
      </c>
      <c r="Q134">
        <v>9.6502611422982802</v>
      </c>
      <c r="R134">
        <v>120.058537778532</v>
      </c>
      <c r="S134" t="s">
        <v>544</v>
      </c>
      <c r="T134">
        <v>2</v>
      </c>
      <c r="U134">
        <v>28.950783426894802</v>
      </c>
      <c r="W134">
        <v>1.15240749093052</v>
      </c>
      <c r="X134" s="557">
        <v>14.203896234341709</v>
      </c>
      <c r="Z134">
        <v>1.15240749093052</v>
      </c>
      <c r="AA134">
        <v>0.91610076224977399</v>
      </c>
      <c r="AB134">
        <v>20</v>
      </c>
      <c r="AC134" t="s">
        <v>557</v>
      </c>
    </row>
    <row r="135" spans="1:29">
      <c r="A135" t="s">
        <v>90</v>
      </c>
      <c r="B135" t="s">
        <v>92</v>
      </c>
      <c r="C135" t="s">
        <v>91</v>
      </c>
      <c r="D135" t="s">
        <v>1023</v>
      </c>
      <c r="E135" t="s">
        <v>1024</v>
      </c>
      <c r="F135" t="s">
        <v>1025</v>
      </c>
      <c r="G135" t="s">
        <v>542</v>
      </c>
      <c r="H135" t="s">
        <v>542</v>
      </c>
      <c r="I135" t="s">
        <v>542</v>
      </c>
      <c r="L135" t="s">
        <v>543</v>
      </c>
      <c r="M135">
        <v>35.686719634821699</v>
      </c>
      <c r="N135">
        <v>1.7843359817410849</v>
      </c>
      <c r="O135">
        <v>10.903199669643358</v>
      </c>
      <c r="P135">
        <v>1.0375539653675201</v>
      </c>
      <c r="Q135">
        <v>0.617281041838184</v>
      </c>
      <c r="R135">
        <v>29.738933030647001</v>
      </c>
      <c r="S135" t="s">
        <v>544</v>
      </c>
      <c r="T135">
        <v>1.6989700043360201</v>
      </c>
      <c r="U135">
        <v>20</v>
      </c>
      <c r="V135" t="s">
        <v>996</v>
      </c>
      <c r="W135">
        <v>1.1653652460078501</v>
      </c>
      <c r="X135" s="557">
        <v>14.634073973435175</v>
      </c>
      <c r="Z135">
        <v>-0.49107620000587399</v>
      </c>
      <c r="AA135">
        <v>-0.118516460236334</v>
      </c>
      <c r="AB135">
        <v>20</v>
      </c>
      <c r="AC135" t="s">
        <v>851</v>
      </c>
    </row>
    <row r="136" spans="1:29">
      <c r="A136" t="s">
        <v>90</v>
      </c>
      <c r="B136" t="s">
        <v>92</v>
      </c>
      <c r="C136" t="s">
        <v>91</v>
      </c>
      <c r="D136" t="s">
        <v>1026</v>
      </c>
      <c r="E136" t="s">
        <v>1027</v>
      </c>
      <c r="F136" t="s">
        <v>1028</v>
      </c>
      <c r="G136" t="s">
        <v>542</v>
      </c>
      <c r="H136" t="s">
        <v>542</v>
      </c>
      <c r="I136" t="s">
        <v>542</v>
      </c>
      <c r="L136" t="s">
        <v>543</v>
      </c>
      <c r="M136">
        <v>111.638699292418</v>
      </c>
      <c r="N136">
        <v>2.6821964409064116</v>
      </c>
      <c r="O136">
        <v>19.427213686889615</v>
      </c>
      <c r="P136">
        <v>1.28841051716276</v>
      </c>
      <c r="Q136">
        <v>8.3244237886387804</v>
      </c>
      <c r="R136">
        <v>78.622230124686098</v>
      </c>
      <c r="S136" t="s">
        <v>544</v>
      </c>
      <c r="T136">
        <v>1.4771212547196599</v>
      </c>
      <c r="U136">
        <v>41.622118943193897</v>
      </c>
      <c r="V136" t="s">
        <v>596</v>
      </c>
      <c r="W136">
        <v>1.1697332967625</v>
      </c>
      <c r="X136" s="557">
        <v>14.782003363517621</v>
      </c>
      <c r="Z136">
        <v>1.00449606230602</v>
      </c>
      <c r="AA136">
        <v>0.78704475565684395</v>
      </c>
      <c r="AB136">
        <v>21.100000381469727</v>
      </c>
      <c r="AC136" t="s">
        <v>570</v>
      </c>
    </row>
    <row r="137" spans="1:29">
      <c r="A137" t="s">
        <v>90</v>
      </c>
      <c r="B137" t="s">
        <v>92</v>
      </c>
      <c r="C137" t="s">
        <v>91</v>
      </c>
      <c r="D137" t="s">
        <v>1029</v>
      </c>
      <c r="E137" t="s">
        <v>1030</v>
      </c>
      <c r="F137" t="s">
        <v>1031</v>
      </c>
      <c r="G137" t="s">
        <v>542</v>
      </c>
      <c r="H137" t="s">
        <v>542</v>
      </c>
      <c r="I137" t="s">
        <v>542</v>
      </c>
      <c r="L137" t="s">
        <v>543</v>
      </c>
      <c r="M137">
        <v>36.718197043920597</v>
      </c>
      <c r="N137">
        <v>1.524517966976265</v>
      </c>
      <c r="O137">
        <v>3.9841042014896173</v>
      </c>
      <c r="P137">
        <v>0.60033068857197902</v>
      </c>
      <c r="Q137">
        <v>4.0141865428178196</v>
      </c>
      <c r="R137">
        <v>30.598498233215501</v>
      </c>
      <c r="S137" t="s">
        <v>544</v>
      </c>
      <c r="T137">
        <v>1.6989700043360201</v>
      </c>
      <c r="U137">
        <v>24.0851192569069</v>
      </c>
      <c r="V137" t="s">
        <v>686</v>
      </c>
      <c r="W137">
        <v>1.1941446036983501</v>
      </c>
      <c r="X137" s="557">
        <v>15.636681985648281</v>
      </c>
      <c r="Z137">
        <v>-5.9827448912587199E-2</v>
      </c>
      <c r="AA137">
        <v>-1.42166198582743</v>
      </c>
      <c r="AB137">
        <v>21.100000381469727</v>
      </c>
      <c r="AC137" t="s">
        <v>733</v>
      </c>
    </row>
    <row r="138" spans="1:29">
      <c r="A138" t="s">
        <v>90</v>
      </c>
      <c r="B138" t="s">
        <v>92</v>
      </c>
      <c r="C138" t="s">
        <v>91</v>
      </c>
      <c r="D138" t="s">
        <v>728</v>
      </c>
      <c r="E138" t="s">
        <v>729</v>
      </c>
      <c r="G138" t="s">
        <v>542</v>
      </c>
      <c r="H138" t="s">
        <v>542</v>
      </c>
      <c r="I138" t="s">
        <v>542</v>
      </c>
      <c r="L138" t="s">
        <v>543</v>
      </c>
      <c r="M138">
        <v>111.01504501923399</v>
      </c>
      <c r="N138">
        <v>2.1025239629880099</v>
      </c>
      <c r="O138">
        <v>16.454070568273405</v>
      </c>
      <c r="P138">
        <v>1.21627335557781</v>
      </c>
      <c r="Q138">
        <v>8.8001410822974595</v>
      </c>
      <c r="R138">
        <v>106.4187941556</v>
      </c>
      <c r="S138" t="s">
        <v>544</v>
      </c>
      <c r="T138">
        <v>1.90308998699194</v>
      </c>
      <c r="U138">
        <v>52.800846493784803</v>
      </c>
      <c r="W138">
        <v>1.1974940002232599</v>
      </c>
      <c r="X138" s="557">
        <v>15.757742532777856</v>
      </c>
      <c r="Z138">
        <v>0.99217129953531702</v>
      </c>
      <c r="AA138">
        <v>0.79351117451169195</v>
      </c>
      <c r="AB138">
        <v>20</v>
      </c>
      <c r="AC138" t="s">
        <v>545</v>
      </c>
    </row>
    <row r="139" spans="1:29">
      <c r="A139" t="s">
        <v>90</v>
      </c>
      <c r="B139" t="s">
        <v>92</v>
      </c>
      <c r="C139" t="s">
        <v>91</v>
      </c>
      <c r="D139" t="s">
        <v>1032</v>
      </c>
      <c r="E139" t="s">
        <v>1033</v>
      </c>
      <c r="F139" t="s">
        <v>1034</v>
      </c>
      <c r="G139" t="s">
        <v>542</v>
      </c>
      <c r="H139" t="s">
        <v>542</v>
      </c>
      <c r="I139" t="s">
        <v>542</v>
      </c>
      <c r="L139" t="s">
        <v>543</v>
      </c>
      <c r="M139">
        <v>35.650513456831597</v>
      </c>
      <c r="N139">
        <v>1.7267030962504546</v>
      </c>
      <c r="O139">
        <v>11.838919933911466</v>
      </c>
      <c r="P139">
        <v>1.0733120834563099</v>
      </c>
      <c r="Q139">
        <v>3.4410966515944899</v>
      </c>
      <c r="R139">
        <v>29.708764289602598</v>
      </c>
      <c r="S139" t="s">
        <v>544</v>
      </c>
      <c r="T139">
        <v>1.6989700043360201</v>
      </c>
      <c r="U139">
        <v>20.646579909566899</v>
      </c>
      <c r="V139" t="s">
        <v>996</v>
      </c>
      <c r="W139">
        <v>1.21181136885675</v>
      </c>
      <c r="X139" s="557">
        <v>16.285885190705759</v>
      </c>
      <c r="Z139">
        <v>0.68394662393730099</v>
      </c>
      <c r="AA139">
        <v>0.120058650186661</v>
      </c>
      <c r="AB139">
        <v>21.100000381469727</v>
      </c>
      <c r="AC139" t="s">
        <v>733</v>
      </c>
    </row>
    <row r="140" spans="1:29">
      <c r="A140" t="s">
        <v>90</v>
      </c>
      <c r="B140" t="s">
        <v>92</v>
      </c>
      <c r="C140" t="s">
        <v>91</v>
      </c>
      <c r="D140" t="s">
        <v>1035</v>
      </c>
      <c r="E140" t="s">
        <v>1036</v>
      </c>
      <c r="G140" t="s">
        <v>542</v>
      </c>
      <c r="H140" t="s">
        <v>542</v>
      </c>
      <c r="I140" t="s">
        <v>542</v>
      </c>
      <c r="L140" t="s">
        <v>543</v>
      </c>
      <c r="M140">
        <v>82.459938492742594</v>
      </c>
      <c r="N140">
        <v>4.1229969246371301</v>
      </c>
      <c r="O140">
        <v>148.99765846895457</v>
      </c>
      <c r="P140">
        <v>2.1731794434323901</v>
      </c>
      <c r="Q140">
        <v>1.53553439731881</v>
      </c>
      <c r="R140">
        <v>57.385792914100001</v>
      </c>
      <c r="S140" t="s">
        <v>544</v>
      </c>
      <c r="T140">
        <v>2</v>
      </c>
      <c r="U140">
        <v>20</v>
      </c>
      <c r="W140">
        <v>1.2179082470667</v>
      </c>
      <c r="X140" s="557">
        <v>16.5161282688154</v>
      </c>
      <c r="Z140">
        <v>-0.19851796879793901</v>
      </c>
      <c r="AA140">
        <v>0.33004800668878997</v>
      </c>
      <c r="AB140">
        <v>20</v>
      </c>
      <c r="AC140" t="s">
        <v>557</v>
      </c>
    </row>
    <row r="141" spans="1:29">
      <c r="A141" t="s">
        <v>90</v>
      </c>
      <c r="B141" t="s">
        <v>92</v>
      </c>
      <c r="C141" t="s">
        <v>91</v>
      </c>
      <c r="D141" t="s">
        <v>1037</v>
      </c>
      <c r="E141" t="s">
        <v>1038</v>
      </c>
      <c r="F141" t="s">
        <v>1039</v>
      </c>
      <c r="G141" t="s">
        <v>542</v>
      </c>
      <c r="H141" t="s">
        <v>542</v>
      </c>
      <c r="I141" t="s">
        <v>542</v>
      </c>
      <c r="L141" t="s">
        <v>543</v>
      </c>
      <c r="M141">
        <v>31.181550835014399</v>
      </c>
      <c r="N141">
        <v>1.1049675396222134</v>
      </c>
      <c r="O141">
        <v>12.603009311811759</v>
      </c>
      <c r="P141">
        <v>1.1004742571389501</v>
      </c>
      <c r="Q141">
        <v>4.7032378353357602</v>
      </c>
      <c r="R141">
        <v>30.855756506396101</v>
      </c>
      <c r="S141" t="s">
        <v>544</v>
      </c>
      <c r="T141">
        <v>1.6989700043360201</v>
      </c>
      <c r="U141">
        <v>28.219427012014599</v>
      </c>
      <c r="V141" t="s">
        <v>1457</v>
      </c>
      <c r="W141">
        <v>1.2228423802781501</v>
      </c>
      <c r="X141" s="557">
        <v>16.704842307233257</v>
      </c>
      <c r="Z141">
        <v>1.0901289985759599</v>
      </c>
      <c r="AA141">
        <v>0.98119394311462604</v>
      </c>
      <c r="AB141">
        <v>21.100000381469727</v>
      </c>
      <c r="AC141" t="s">
        <v>733</v>
      </c>
    </row>
    <row r="142" spans="1:29">
      <c r="A142" t="s">
        <v>90</v>
      </c>
      <c r="B142" t="s">
        <v>92</v>
      </c>
      <c r="C142" t="s">
        <v>91</v>
      </c>
      <c r="D142" t="s">
        <v>734</v>
      </c>
      <c r="E142" t="s">
        <v>735</v>
      </c>
      <c r="F142" t="s">
        <v>736</v>
      </c>
      <c r="G142" t="s">
        <v>542</v>
      </c>
      <c r="H142" t="s">
        <v>542</v>
      </c>
      <c r="I142" t="s">
        <v>542</v>
      </c>
      <c r="L142" t="s">
        <v>543</v>
      </c>
      <c r="M142">
        <v>54.894215273837403</v>
      </c>
      <c r="N142">
        <v>2.2634420657300081</v>
      </c>
      <c r="O142">
        <v>17.475836175815374</v>
      </c>
      <c r="P142">
        <v>1.2424379648385799</v>
      </c>
      <c r="Q142">
        <v>4.0420897081905904</v>
      </c>
      <c r="R142">
        <v>77.731369481000002</v>
      </c>
      <c r="S142" t="s">
        <v>544</v>
      </c>
      <c r="T142">
        <v>1.9542425094393201</v>
      </c>
      <c r="U142">
        <v>24.252538249143502</v>
      </c>
      <c r="W142">
        <v>1.2243873447828399</v>
      </c>
      <c r="X142" s="557">
        <v>16.764374144547045</v>
      </c>
      <c r="Z142">
        <v>1.1451437096533501</v>
      </c>
      <c r="AA142">
        <v>1.07282925433918</v>
      </c>
      <c r="AB142">
        <v>20</v>
      </c>
      <c r="AC142" t="s">
        <v>570</v>
      </c>
    </row>
    <row r="143" spans="1:29">
      <c r="A143" t="s">
        <v>90</v>
      </c>
      <c r="B143" t="s">
        <v>92</v>
      </c>
      <c r="C143" t="s">
        <v>91</v>
      </c>
      <c r="D143" t="s">
        <v>1040</v>
      </c>
      <c r="E143" t="s">
        <v>1041</v>
      </c>
      <c r="G143" t="s">
        <v>542</v>
      </c>
      <c r="H143" t="s">
        <v>542</v>
      </c>
      <c r="I143" t="s">
        <v>542</v>
      </c>
      <c r="L143" t="s">
        <v>543</v>
      </c>
      <c r="M143">
        <v>48.110678064534198</v>
      </c>
      <c r="N143">
        <v>2.40553390322671</v>
      </c>
      <c r="O143">
        <v>21.329259251179582</v>
      </c>
      <c r="P143">
        <v>1.32897577299695</v>
      </c>
      <c r="Q143">
        <v>2.7771064092168598</v>
      </c>
      <c r="R143">
        <v>44.891143697300002</v>
      </c>
      <c r="S143" t="s">
        <v>544</v>
      </c>
      <c r="T143">
        <v>2</v>
      </c>
      <c r="U143">
        <v>20</v>
      </c>
      <c r="V143" t="s">
        <v>996</v>
      </c>
      <c r="W143">
        <v>1.23886288504312</v>
      </c>
      <c r="X143" s="557">
        <v>17.332566895422001</v>
      </c>
      <c r="Z143">
        <v>0.915142870867798</v>
      </c>
      <c r="AA143">
        <v>0.74734172803297805</v>
      </c>
      <c r="AB143">
        <v>20</v>
      </c>
      <c r="AC143" t="s">
        <v>557</v>
      </c>
    </row>
    <row r="144" spans="1:29">
      <c r="A144" t="s">
        <v>90</v>
      </c>
      <c r="B144" t="s">
        <v>92</v>
      </c>
      <c r="C144" t="s">
        <v>91</v>
      </c>
      <c r="D144" t="s">
        <v>1042</v>
      </c>
      <c r="E144" t="s">
        <v>633</v>
      </c>
      <c r="F144" t="s">
        <v>1043</v>
      </c>
      <c r="G144" t="s">
        <v>542</v>
      </c>
      <c r="H144" t="s">
        <v>542</v>
      </c>
      <c r="I144" t="s">
        <v>542</v>
      </c>
      <c r="L144" t="s">
        <v>543</v>
      </c>
      <c r="M144">
        <v>4.4965871832010498</v>
      </c>
      <c r="N144">
        <v>4.4812038051177794</v>
      </c>
      <c r="O144">
        <v>51.876191770291058</v>
      </c>
      <c r="P144">
        <v>1.71496808703708</v>
      </c>
      <c r="Q144">
        <v>0.33447762243898999</v>
      </c>
      <c r="R144">
        <v>3.30544300731394</v>
      </c>
      <c r="S144" t="s">
        <v>549</v>
      </c>
      <c r="T144">
        <v>2</v>
      </c>
      <c r="U144">
        <v>1.0034328673169699</v>
      </c>
      <c r="W144">
        <v>1.24055294570665</v>
      </c>
      <c r="X144" s="557">
        <v>17.400148137853506</v>
      </c>
      <c r="Z144">
        <v>1.24055294570665</v>
      </c>
      <c r="AA144">
        <v>0.87929800236410705</v>
      </c>
      <c r="AB144">
        <v>20.812149814356154</v>
      </c>
      <c r="AC144" t="s">
        <v>879</v>
      </c>
    </row>
    <row r="145" spans="1:29">
      <c r="A145" t="s">
        <v>90</v>
      </c>
      <c r="B145" t="s">
        <v>92</v>
      </c>
      <c r="C145" t="s">
        <v>91</v>
      </c>
      <c r="D145" t="s">
        <v>1044</v>
      </c>
      <c r="E145" t="s">
        <v>1045</v>
      </c>
      <c r="G145" t="s">
        <v>542</v>
      </c>
      <c r="H145" t="s">
        <v>542</v>
      </c>
      <c r="I145" t="s">
        <v>542</v>
      </c>
      <c r="L145" t="s">
        <v>543</v>
      </c>
      <c r="M145">
        <v>82.387931480391401</v>
      </c>
      <c r="N145">
        <v>4.1193965740195697</v>
      </c>
      <c r="O145">
        <v>30.571353395260086</v>
      </c>
      <c r="P145">
        <v>1.48531466538892</v>
      </c>
      <c r="Q145">
        <v>1.88022155075055</v>
      </c>
      <c r="R145">
        <v>50.526726265400001</v>
      </c>
      <c r="S145" t="s">
        <v>544</v>
      </c>
      <c r="T145">
        <v>1.6020599913279601</v>
      </c>
      <c r="U145">
        <v>20</v>
      </c>
      <c r="V145" t="s">
        <v>1683</v>
      </c>
      <c r="W145">
        <v>1.2466319760236699</v>
      </c>
      <c r="X145" s="557">
        <v>17.645419026341116</v>
      </c>
      <c r="Z145">
        <v>0.93761488346380895</v>
      </c>
      <c r="AA145">
        <v>1.02432554220966</v>
      </c>
      <c r="AB145">
        <v>20</v>
      </c>
      <c r="AC145" t="s">
        <v>557</v>
      </c>
    </row>
    <row r="146" spans="1:29">
      <c r="A146" t="s">
        <v>90</v>
      </c>
      <c r="B146" t="s">
        <v>92</v>
      </c>
      <c r="C146" t="s">
        <v>91</v>
      </c>
      <c r="D146" t="s">
        <v>745</v>
      </c>
      <c r="E146" t="s">
        <v>746</v>
      </c>
      <c r="F146" t="s">
        <v>747</v>
      </c>
      <c r="G146" t="s">
        <v>542</v>
      </c>
      <c r="H146" t="s">
        <v>542</v>
      </c>
      <c r="I146" t="s">
        <v>542</v>
      </c>
      <c r="L146" t="s">
        <v>543</v>
      </c>
      <c r="M146">
        <v>120.33711908738999</v>
      </c>
      <c r="N146">
        <v>6.0168559543694995</v>
      </c>
      <c r="O146">
        <v>40.684580910525028</v>
      </c>
      <c r="P146">
        <v>1.6094298467127599</v>
      </c>
      <c r="Q146">
        <v>2.5119821422976698</v>
      </c>
      <c r="R146">
        <v>83.345478825550003</v>
      </c>
      <c r="S146" t="s">
        <v>544</v>
      </c>
      <c r="T146">
        <v>1.9542425094393201</v>
      </c>
      <c r="U146">
        <v>20</v>
      </c>
      <c r="W146">
        <v>1.25180700835464</v>
      </c>
      <c r="X146" s="557">
        <v>17.856938724307476</v>
      </c>
      <c r="Z146">
        <v>1.0094145268135299</v>
      </c>
      <c r="AA146">
        <v>1.1222175346013401</v>
      </c>
      <c r="AB146">
        <v>20</v>
      </c>
      <c r="AC146" t="s">
        <v>570</v>
      </c>
    </row>
    <row r="147" spans="1:29">
      <c r="A147" t="s">
        <v>90</v>
      </c>
      <c r="B147" t="s">
        <v>92</v>
      </c>
      <c r="C147" t="s">
        <v>91</v>
      </c>
      <c r="D147" t="s">
        <v>848</v>
      </c>
      <c r="E147" t="s">
        <v>849</v>
      </c>
      <c r="F147" t="s">
        <v>850</v>
      </c>
      <c r="G147" t="s">
        <v>542</v>
      </c>
      <c r="H147" t="s">
        <v>542</v>
      </c>
      <c r="I147" t="s">
        <v>542</v>
      </c>
      <c r="L147" t="s">
        <v>543</v>
      </c>
      <c r="M147">
        <v>74.280590175656201</v>
      </c>
      <c r="N147">
        <v>2.4964911040678088</v>
      </c>
      <c r="O147">
        <v>34.26005892969534</v>
      </c>
      <c r="P147">
        <v>1.5347881056469901</v>
      </c>
      <c r="Q147">
        <v>4.9589995904400004</v>
      </c>
      <c r="R147">
        <v>57.327342344999998</v>
      </c>
      <c r="S147" t="s">
        <v>544</v>
      </c>
      <c r="T147">
        <v>1.9542425094393201</v>
      </c>
      <c r="U147">
        <v>29.753997542640001</v>
      </c>
      <c r="W147">
        <v>1.2679685165937999</v>
      </c>
      <c r="X147" s="557">
        <v>18.533972598060195</v>
      </c>
      <c r="Z147">
        <v>0.61838823661391995</v>
      </c>
      <c r="AA147">
        <v>8.0486545516597993E-2</v>
      </c>
      <c r="AB147">
        <v>20</v>
      </c>
      <c r="AC147" t="s">
        <v>570</v>
      </c>
    </row>
    <row r="148" spans="1:29">
      <c r="A148" t="s">
        <v>90</v>
      </c>
      <c r="B148" t="s">
        <v>92</v>
      </c>
      <c r="C148" t="s">
        <v>91</v>
      </c>
      <c r="D148" t="s">
        <v>609</v>
      </c>
      <c r="E148" t="s">
        <v>610</v>
      </c>
      <c r="G148" t="s">
        <v>542</v>
      </c>
      <c r="H148" t="s">
        <v>542</v>
      </c>
      <c r="I148" t="s">
        <v>542</v>
      </c>
      <c r="L148" t="s">
        <v>543</v>
      </c>
      <c r="M148">
        <v>90.016362207385072</v>
      </c>
      <c r="N148">
        <v>1.29737411010701</v>
      </c>
      <c r="O148">
        <v>7.0744994795926157</v>
      </c>
      <c r="P148">
        <v>0.84969571897507024</v>
      </c>
      <c r="Q148">
        <v>23.127834782099551</v>
      </c>
      <c r="R148">
        <v>83.054577751402391</v>
      </c>
      <c r="S148" t="s">
        <v>544</v>
      </c>
      <c r="T148">
        <v>1.6020599913279601</v>
      </c>
      <c r="U148">
        <v>69.38350434629865</v>
      </c>
      <c r="V148" t="s">
        <v>1046</v>
      </c>
      <c r="W148">
        <v>1.2687596575428948</v>
      </c>
      <c r="X148" s="557">
        <v>18.567766138967805</v>
      </c>
      <c r="Z148">
        <v>1.2687596575428948</v>
      </c>
      <c r="AA148">
        <v>9.045702508640685E-2</v>
      </c>
      <c r="AB148">
        <v>20</v>
      </c>
      <c r="AC148" t="s">
        <v>573</v>
      </c>
    </row>
    <row r="149" spans="1:29">
      <c r="A149" t="s">
        <v>90</v>
      </c>
      <c r="B149" t="s">
        <v>92</v>
      </c>
      <c r="C149" t="s">
        <v>91</v>
      </c>
      <c r="D149" t="s">
        <v>1047</v>
      </c>
      <c r="E149" t="s">
        <v>1048</v>
      </c>
      <c r="F149" t="s">
        <v>1028</v>
      </c>
      <c r="G149" t="s">
        <v>542</v>
      </c>
      <c r="H149" t="s">
        <v>542</v>
      </c>
      <c r="I149" t="s">
        <v>542</v>
      </c>
      <c r="L149" t="s">
        <v>543</v>
      </c>
      <c r="M149">
        <v>30.133946421562399</v>
      </c>
      <c r="N149">
        <v>1.2022968953770594</v>
      </c>
      <c r="O149">
        <v>8.8462407963376002</v>
      </c>
      <c r="P149">
        <v>0.946758756771927</v>
      </c>
      <c r="Q149">
        <v>5.0127296406453699</v>
      </c>
      <c r="R149">
        <v>27.278461053295501</v>
      </c>
      <c r="S149" t="s">
        <v>544</v>
      </c>
      <c r="T149">
        <v>1.4771212547196599</v>
      </c>
      <c r="U149">
        <v>25.063648203226801</v>
      </c>
      <c r="V149" t="s">
        <v>1457</v>
      </c>
      <c r="W149">
        <v>1.27224999013578</v>
      </c>
      <c r="X149" s="557">
        <v>18.717592590568525</v>
      </c>
      <c r="Z149">
        <v>0.94598050986817495</v>
      </c>
      <c r="AA149">
        <v>0.49921877716996699</v>
      </c>
      <c r="AB149">
        <v>21.100000381469727</v>
      </c>
      <c r="AC149" t="s">
        <v>570</v>
      </c>
    </row>
    <row r="150" spans="1:29">
      <c r="A150" t="s">
        <v>90</v>
      </c>
      <c r="B150" t="s">
        <v>92</v>
      </c>
      <c r="C150" t="s">
        <v>91</v>
      </c>
      <c r="D150" t="s">
        <v>1049</v>
      </c>
      <c r="E150" t="s">
        <v>1050</v>
      </c>
      <c r="G150" t="s">
        <v>542</v>
      </c>
      <c r="H150" t="s">
        <v>542</v>
      </c>
      <c r="I150" t="s">
        <v>542</v>
      </c>
      <c r="L150" t="s">
        <v>543</v>
      </c>
      <c r="M150">
        <v>60.804655214305697</v>
      </c>
      <c r="N150">
        <v>3.040232760715285</v>
      </c>
      <c r="O150">
        <v>26.770231695355534</v>
      </c>
      <c r="P150">
        <v>1.4276521300057201</v>
      </c>
      <c r="Q150">
        <v>1.8938989638513</v>
      </c>
      <c r="R150">
        <v>56.328330147050004</v>
      </c>
      <c r="S150" t="s">
        <v>544</v>
      </c>
      <c r="T150">
        <v>1.9542425094393201</v>
      </c>
      <c r="U150">
        <v>20</v>
      </c>
      <c r="W150">
        <v>1.2820236747666001</v>
      </c>
      <c r="X150" s="557">
        <v>19.143602800138503</v>
      </c>
      <c r="Z150">
        <v>0.96357882419107499</v>
      </c>
      <c r="AA150">
        <v>0.97891475719971899</v>
      </c>
      <c r="AB150">
        <v>20</v>
      </c>
      <c r="AC150" t="s">
        <v>557</v>
      </c>
    </row>
    <row r="151" spans="1:29">
      <c r="A151" t="s">
        <v>90</v>
      </c>
      <c r="B151" t="s">
        <v>92</v>
      </c>
      <c r="C151" t="s">
        <v>91</v>
      </c>
      <c r="D151" t="s">
        <v>788</v>
      </c>
      <c r="E151" t="s">
        <v>789</v>
      </c>
      <c r="F151" t="s">
        <v>790</v>
      </c>
      <c r="G151" t="s">
        <v>542</v>
      </c>
      <c r="H151" t="s">
        <v>542</v>
      </c>
      <c r="I151" t="s">
        <v>542</v>
      </c>
      <c r="J151" t="s">
        <v>791</v>
      </c>
      <c r="K151" t="s">
        <v>792</v>
      </c>
      <c r="L151" t="s">
        <v>543</v>
      </c>
      <c r="M151">
        <v>142.024887896503</v>
      </c>
      <c r="N151">
        <v>5.2923038510050056</v>
      </c>
      <c r="O151">
        <v>62.445151953603329</v>
      </c>
      <c r="P151">
        <v>1.7954987267529501</v>
      </c>
      <c r="Q151">
        <v>4.4726862470154902</v>
      </c>
      <c r="R151">
        <v>97.021432927700005</v>
      </c>
      <c r="S151" t="s">
        <v>544</v>
      </c>
      <c r="T151">
        <v>1.9542425094393201</v>
      </c>
      <c r="U151">
        <v>26.836117482092899</v>
      </c>
      <c r="W151">
        <v>1.2917807432902599</v>
      </c>
      <c r="X151" s="557">
        <v>19.578559862013758</v>
      </c>
      <c r="Z151">
        <v>1.0140160255431101</v>
      </c>
      <c r="AA151">
        <v>1.03577632769478</v>
      </c>
      <c r="AB151">
        <v>20</v>
      </c>
      <c r="AC151" t="s">
        <v>550</v>
      </c>
    </row>
    <row r="152" spans="1:29">
      <c r="A152" t="s">
        <v>90</v>
      </c>
      <c r="B152" t="s">
        <v>92</v>
      </c>
      <c r="C152" t="s">
        <v>91</v>
      </c>
      <c r="D152" t="s">
        <v>1051</v>
      </c>
      <c r="E152" t="s">
        <v>1052</v>
      </c>
      <c r="G152" t="s">
        <v>542</v>
      </c>
      <c r="H152" t="s">
        <v>542</v>
      </c>
      <c r="I152" t="s">
        <v>542</v>
      </c>
      <c r="L152" t="s">
        <v>543</v>
      </c>
      <c r="M152">
        <v>71.732785934132266</v>
      </c>
      <c r="N152">
        <v>1.4648533778614745</v>
      </c>
      <c r="O152">
        <v>17.013518958878652</v>
      </c>
      <c r="P152">
        <v>1.2307941493776666</v>
      </c>
      <c r="Q152">
        <v>16.323086669341674</v>
      </c>
      <c r="R152">
        <v>71.723337356529498</v>
      </c>
      <c r="S152" t="s">
        <v>544</v>
      </c>
      <c r="T152">
        <v>2</v>
      </c>
      <c r="U152">
        <v>48.969260008025017</v>
      </c>
      <c r="V152" t="s">
        <v>844</v>
      </c>
      <c r="W152">
        <v>1.2988356297838377</v>
      </c>
      <c r="X152" s="557">
        <v>19.899200586478358</v>
      </c>
      <c r="Z152">
        <v>1.2988356297838377</v>
      </c>
      <c r="AA152">
        <v>1.0356297553159965</v>
      </c>
      <c r="AB152">
        <v>20</v>
      </c>
      <c r="AC152" t="s">
        <v>557</v>
      </c>
    </row>
    <row r="153" spans="1:29">
      <c r="A153" t="s">
        <v>90</v>
      </c>
      <c r="B153" t="s">
        <v>92</v>
      </c>
      <c r="C153" t="s">
        <v>91</v>
      </c>
      <c r="D153" t="s">
        <v>1051</v>
      </c>
      <c r="E153" t="s">
        <v>1052</v>
      </c>
      <c r="G153" t="s">
        <v>542</v>
      </c>
      <c r="H153" t="s">
        <v>542</v>
      </c>
      <c r="I153" t="s">
        <v>542</v>
      </c>
      <c r="L153" t="s">
        <v>543</v>
      </c>
      <c r="M153">
        <v>71.732785934132266</v>
      </c>
      <c r="N153">
        <v>1.4648533778614745</v>
      </c>
      <c r="O153">
        <v>17.013518958878652</v>
      </c>
      <c r="P153">
        <v>1.2307941493776666</v>
      </c>
      <c r="Q153">
        <v>16.323086669341674</v>
      </c>
      <c r="R153">
        <v>71.723337356529498</v>
      </c>
      <c r="S153" t="s">
        <v>544</v>
      </c>
      <c r="T153">
        <v>2</v>
      </c>
      <c r="U153">
        <v>48.969260008025017</v>
      </c>
      <c r="V153" t="s">
        <v>844</v>
      </c>
      <c r="W153">
        <v>1.2988356297838377</v>
      </c>
      <c r="X153" s="557">
        <v>19.899200586478358</v>
      </c>
      <c r="Z153">
        <v>1.2988356297838377</v>
      </c>
      <c r="AA153">
        <v>1.0356297553159965</v>
      </c>
      <c r="AB153">
        <v>20</v>
      </c>
      <c r="AC153" t="s">
        <v>557</v>
      </c>
    </row>
    <row r="154" spans="1:29">
      <c r="A154" t="s">
        <v>90</v>
      </c>
      <c r="B154" t="s">
        <v>92</v>
      </c>
      <c r="C154" t="s">
        <v>91</v>
      </c>
      <c r="D154" t="s">
        <v>612</v>
      </c>
      <c r="E154" t="s">
        <v>613</v>
      </c>
      <c r="G154" t="s">
        <v>542</v>
      </c>
      <c r="H154" t="s">
        <v>542</v>
      </c>
      <c r="I154" t="s">
        <v>542</v>
      </c>
      <c r="L154" t="s">
        <v>543</v>
      </c>
      <c r="M154">
        <v>89.966661822947088</v>
      </c>
      <c r="N154">
        <v>1.2676691607056716</v>
      </c>
      <c r="O154">
        <v>7.0617072211233047</v>
      </c>
      <c r="P154">
        <v>0.84890970772064944</v>
      </c>
      <c r="Q154">
        <v>23.65671438880932</v>
      </c>
      <c r="R154">
        <v>83.044005618184713</v>
      </c>
      <c r="S154" t="s">
        <v>544</v>
      </c>
      <c r="T154">
        <v>1.6020599913279601</v>
      </c>
      <c r="U154">
        <v>70.97014316642796</v>
      </c>
      <c r="V154" t="s">
        <v>1022</v>
      </c>
      <c r="W154">
        <v>1.3038523570435259</v>
      </c>
      <c r="X154" s="557">
        <v>20.130397795716334</v>
      </c>
      <c r="Z154">
        <v>1.3038523570435259</v>
      </c>
      <c r="AA154">
        <v>9.0481415963161949E-2</v>
      </c>
      <c r="AB154">
        <v>20</v>
      </c>
      <c r="AC154" t="s">
        <v>573</v>
      </c>
    </row>
    <row r="155" spans="1:29">
      <c r="A155" t="s">
        <v>90</v>
      </c>
      <c r="B155" t="s">
        <v>92</v>
      </c>
      <c r="C155" t="s">
        <v>91</v>
      </c>
      <c r="D155" t="s">
        <v>873</v>
      </c>
      <c r="E155" t="s">
        <v>874</v>
      </c>
      <c r="G155" t="s">
        <v>542</v>
      </c>
      <c r="H155" t="s">
        <v>542</v>
      </c>
      <c r="I155" t="s">
        <v>542</v>
      </c>
      <c r="L155" t="s">
        <v>543</v>
      </c>
      <c r="M155">
        <v>46.5049997200475</v>
      </c>
      <c r="N155">
        <v>2.3252499860023752</v>
      </c>
      <c r="O155">
        <v>23.520636650011781</v>
      </c>
      <c r="P155">
        <v>1.37144907292472</v>
      </c>
      <c r="Q155">
        <v>2.4048548402037602</v>
      </c>
      <c r="R155">
        <v>43.625792462900002</v>
      </c>
      <c r="S155" t="s">
        <v>544</v>
      </c>
      <c r="T155">
        <v>2</v>
      </c>
      <c r="U155">
        <v>20</v>
      </c>
      <c r="V155" t="s">
        <v>996</v>
      </c>
      <c r="W155">
        <v>1.3054321249023699</v>
      </c>
      <c r="X155" s="557">
        <v>20.203756464672846</v>
      </c>
      <c r="Z155">
        <v>0.97411130313119199</v>
      </c>
      <c r="AA155">
        <v>0.85634435423667699</v>
      </c>
      <c r="AB155">
        <v>20</v>
      </c>
      <c r="AC155" t="s">
        <v>557</v>
      </c>
    </row>
    <row r="156" spans="1:29">
      <c r="A156" t="s">
        <v>90</v>
      </c>
      <c r="B156" t="s">
        <v>92</v>
      </c>
      <c r="C156" t="s">
        <v>91</v>
      </c>
      <c r="D156" t="s">
        <v>730</v>
      </c>
      <c r="E156" t="s">
        <v>731</v>
      </c>
      <c r="F156" t="s">
        <v>732</v>
      </c>
      <c r="G156" t="s">
        <v>542</v>
      </c>
      <c r="H156" t="s">
        <v>542</v>
      </c>
      <c r="I156" t="s">
        <v>542</v>
      </c>
      <c r="L156" t="s">
        <v>543</v>
      </c>
      <c r="M156">
        <v>44.4199876698259</v>
      </c>
      <c r="N156">
        <v>1.8654707524769862</v>
      </c>
      <c r="O156">
        <v>18.089282272932934</v>
      </c>
      <c r="P156">
        <v>1.2574213357327599</v>
      </c>
      <c r="Q156">
        <v>3.9686128922011301</v>
      </c>
      <c r="R156">
        <v>37.0166564746592</v>
      </c>
      <c r="S156" t="s">
        <v>544</v>
      </c>
      <c r="T156">
        <v>1.6989700043360201</v>
      </c>
      <c r="U156">
        <v>23.8116773532068</v>
      </c>
      <c r="V156" t="s">
        <v>996</v>
      </c>
      <c r="W156">
        <v>1.31304899765052</v>
      </c>
      <c r="X156" s="557">
        <v>20.561225572357777</v>
      </c>
      <c r="Z156">
        <v>0.87061710706272499</v>
      </c>
      <c r="AA156">
        <v>0.411456289625867</v>
      </c>
      <c r="AB156">
        <v>21.100000381469727</v>
      </c>
      <c r="AC156" t="s">
        <v>733</v>
      </c>
    </row>
    <row r="157" spans="1:29">
      <c r="A157" t="s">
        <v>90</v>
      </c>
      <c r="B157" t="s">
        <v>92</v>
      </c>
      <c r="C157" t="s">
        <v>91</v>
      </c>
      <c r="D157" t="s">
        <v>1053</v>
      </c>
      <c r="E157" t="s">
        <v>1054</v>
      </c>
      <c r="F157" t="s">
        <v>1055</v>
      </c>
      <c r="G157" t="s">
        <v>542</v>
      </c>
      <c r="H157" t="s">
        <v>542</v>
      </c>
      <c r="I157" t="s">
        <v>542</v>
      </c>
      <c r="L157" t="s">
        <v>543</v>
      </c>
      <c r="M157">
        <v>41.2842837536544</v>
      </c>
      <c r="N157">
        <v>1.5046627464744566</v>
      </c>
      <c r="O157">
        <v>17.401757457777446</v>
      </c>
      <c r="P157">
        <v>1.2405931112522499</v>
      </c>
      <c r="Q157">
        <v>4.5729277042742398</v>
      </c>
      <c r="R157">
        <v>40.472935639005399</v>
      </c>
      <c r="S157" t="s">
        <v>544</v>
      </c>
      <c r="T157">
        <v>1.6989700043360201</v>
      </c>
      <c r="U157">
        <v>27.437566225645401</v>
      </c>
      <c r="V157" t="s">
        <v>996</v>
      </c>
      <c r="W157">
        <v>1.3207824361051701</v>
      </c>
      <c r="X157" s="557">
        <v>20.930636532969196</v>
      </c>
      <c r="Z157">
        <v>1.1587698771744099</v>
      </c>
      <c r="AA157">
        <v>0.98294872125203603</v>
      </c>
      <c r="AB157">
        <v>20</v>
      </c>
      <c r="AC157" t="s">
        <v>733</v>
      </c>
    </row>
    <row r="158" spans="1:29">
      <c r="A158" t="s">
        <v>90</v>
      </c>
      <c r="B158" t="s">
        <v>92</v>
      </c>
      <c r="C158" t="s">
        <v>91</v>
      </c>
      <c r="D158" t="s">
        <v>825</v>
      </c>
      <c r="E158" t="s">
        <v>826</v>
      </c>
      <c r="G158" t="s">
        <v>542</v>
      </c>
      <c r="H158" t="s">
        <v>542</v>
      </c>
      <c r="I158" t="s">
        <v>542</v>
      </c>
      <c r="L158" t="s">
        <v>543</v>
      </c>
      <c r="M158">
        <v>56.288018368070396</v>
      </c>
      <c r="N158">
        <v>2.8144009184035199</v>
      </c>
      <c r="O158">
        <v>35.935450815974001</v>
      </c>
      <c r="P158">
        <v>1.55552309752063</v>
      </c>
      <c r="Q158">
        <v>2.2539910261035301</v>
      </c>
      <c r="R158">
        <v>50.838537039450003</v>
      </c>
      <c r="S158" t="s">
        <v>544</v>
      </c>
      <c r="T158">
        <v>1.9542425094393201</v>
      </c>
      <c r="U158">
        <v>20</v>
      </c>
      <c r="W158">
        <v>1.36831818046855</v>
      </c>
      <c r="X158" s="557">
        <v>23.351682678081815</v>
      </c>
      <c r="Z158">
        <v>0.92983096263526299</v>
      </c>
      <c r="AA158">
        <v>0.86508657664310995</v>
      </c>
      <c r="AB158">
        <v>20</v>
      </c>
      <c r="AC158" t="s">
        <v>557</v>
      </c>
    </row>
    <row r="159" spans="1:29">
      <c r="A159" t="s">
        <v>90</v>
      </c>
      <c r="B159" t="s">
        <v>92</v>
      </c>
      <c r="C159" t="s">
        <v>91</v>
      </c>
      <c r="D159" t="s">
        <v>1056</v>
      </c>
      <c r="E159" t="s">
        <v>1057</v>
      </c>
      <c r="G159" t="s">
        <v>542</v>
      </c>
      <c r="H159" t="s">
        <v>542</v>
      </c>
      <c r="I159" t="s">
        <v>542</v>
      </c>
      <c r="L159" t="s">
        <v>543</v>
      </c>
      <c r="M159">
        <v>61.933893330993897</v>
      </c>
      <c r="N159">
        <v>3.0966946665496948</v>
      </c>
      <c r="O159">
        <v>32.64022101156565</v>
      </c>
      <c r="P159">
        <v>1.5137530907613099</v>
      </c>
      <c r="Q159">
        <v>1.73744592492177</v>
      </c>
      <c r="R159">
        <v>55.966985977850001</v>
      </c>
      <c r="S159" t="s">
        <v>544</v>
      </c>
      <c r="T159">
        <v>1.9542425094393201</v>
      </c>
      <c r="U159">
        <v>20</v>
      </c>
      <c r="V159" t="s">
        <v>1683</v>
      </c>
      <c r="W159">
        <v>1.37302547788913</v>
      </c>
      <c r="X159" s="557">
        <v>23.606167147163006</v>
      </c>
      <c r="Z159">
        <v>1.06000957128139</v>
      </c>
      <c r="AA159">
        <v>1.0961058955610099</v>
      </c>
      <c r="AB159">
        <v>20</v>
      </c>
      <c r="AC159" t="s">
        <v>557</v>
      </c>
    </row>
    <row r="160" spans="1:29">
      <c r="A160" t="s">
        <v>90</v>
      </c>
      <c r="B160" t="s">
        <v>92</v>
      </c>
      <c r="C160" t="s">
        <v>91</v>
      </c>
      <c r="D160" t="s">
        <v>1058</v>
      </c>
      <c r="E160" t="s">
        <v>1059</v>
      </c>
      <c r="G160" t="s">
        <v>542</v>
      </c>
      <c r="H160" t="s">
        <v>542</v>
      </c>
      <c r="I160" t="s">
        <v>542</v>
      </c>
      <c r="L160" t="s">
        <v>543</v>
      </c>
      <c r="M160">
        <v>97.928147245606894</v>
      </c>
      <c r="N160">
        <v>4.8964073622803443</v>
      </c>
      <c r="O160">
        <v>60.469671383706654</v>
      </c>
      <c r="P160">
        <v>1.7815376084830601</v>
      </c>
      <c r="Q160">
        <v>3.0000627107482498</v>
      </c>
      <c r="R160">
        <v>67.333352261000002</v>
      </c>
      <c r="S160" t="s">
        <v>544</v>
      </c>
      <c r="T160">
        <v>1.9542425094393201</v>
      </c>
      <c r="U160">
        <v>20</v>
      </c>
      <c r="W160">
        <v>1.3781210170979701</v>
      </c>
      <c r="X160" s="557">
        <v>23.884767444104813</v>
      </c>
      <c r="Z160">
        <v>1.10211033084243</v>
      </c>
      <c r="AA160">
        <v>1.12980154709004</v>
      </c>
      <c r="AB160">
        <v>20</v>
      </c>
      <c r="AC160" t="s">
        <v>557</v>
      </c>
    </row>
    <row r="161" spans="1:29">
      <c r="A161" t="s">
        <v>90</v>
      </c>
      <c r="B161" t="s">
        <v>92</v>
      </c>
      <c r="C161" t="s">
        <v>91</v>
      </c>
      <c r="D161" t="s">
        <v>837</v>
      </c>
      <c r="E161" t="s">
        <v>838</v>
      </c>
      <c r="F161" t="s">
        <v>839</v>
      </c>
      <c r="G161" t="s">
        <v>542</v>
      </c>
      <c r="H161" t="s">
        <v>542</v>
      </c>
      <c r="I161" t="s">
        <v>542</v>
      </c>
      <c r="L161" t="s">
        <v>543</v>
      </c>
      <c r="M161">
        <v>37.970137612177098</v>
      </c>
      <c r="N161">
        <v>1.898506880608855</v>
      </c>
      <c r="O161">
        <v>23.505271730167934</v>
      </c>
      <c r="P161">
        <v>1.37116527616798</v>
      </c>
      <c r="Q161">
        <v>1.6382320441989</v>
      </c>
      <c r="R161">
        <v>26.6666666666667</v>
      </c>
      <c r="S161" t="s">
        <v>544</v>
      </c>
      <c r="T161">
        <v>1.4771212547196599</v>
      </c>
      <c r="U161">
        <v>20</v>
      </c>
      <c r="V161" t="s">
        <v>996</v>
      </c>
      <c r="W161">
        <v>1.38431750287068</v>
      </c>
      <c r="X161" s="557">
        <v>24.227996534477263</v>
      </c>
      <c r="Z161">
        <v>1.13693471512939</v>
      </c>
      <c r="AA161">
        <v>1.10113959208696</v>
      </c>
      <c r="AB161">
        <v>21.100000381469727</v>
      </c>
      <c r="AC161" t="s">
        <v>570</v>
      </c>
    </row>
    <row r="162" spans="1:29">
      <c r="A162" t="s">
        <v>90</v>
      </c>
      <c r="B162" t="s">
        <v>92</v>
      </c>
      <c r="C162" t="s">
        <v>91</v>
      </c>
      <c r="D162" t="s">
        <v>1060</v>
      </c>
      <c r="E162" t="s">
        <v>764</v>
      </c>
      <c r="F162" t="s">
        <v>740</v>
      </c>
      <c r="G162" t="s">
        <v>542</v>
      </c>
      <c r="H162" t="s">
        <v>542</v>
      </c>
      <c r="I162" t="s">
        <v>542</v>
      </c>
      <c r="L162" t="s">
        <v>543</v>
      </c>
      <c r="M162">
        <v>1.20605109897137</v>
      </c>
      <c r="N162">
        <v>1.241019994491801</v>
      </c>
      <c r="O162">
        <v>20.320468366022567</v>
      </c>
      <c r="P162">
        <v>1.30793371377108</v>
      </c>
      <c r="Q162">
        <v>0.32394081866109098</v>
      </c>
      <c r="R162">
        <v>1.34456228941666</v>
      </c>
      <c r="S162" t="s">
        <v>549</v>
      </c>
      <c r="T162">
        <v>2</v>
      </c>
      <c r="U162">
        <v>0.97182245598327299</v>
      </c>
      <c r="V162" t="s">
        <v>813</v>
      </c>
      <c r="W162">
        <v>1.3851770797529399</v>
      </c>
      <c r="X162" s="557">
        <v>24.275997257359226</v>
      </c>
      <c r="Z162">
        <v>1.3851770797529399</v>
      </c>
      <c r="AA162">
        <v>1.18865340008248</v>
      </c>
      <c r="AB162">
        <v>20.541666825612385</v>
      </c>
      <c r="AC162" t="s">
        <v>687</v>
      </c>
    </row>
    <row r="163" spans="1:29">
      <c r="A163" t="s">
        <v>90</v>
      </c>
      <c r="B163" t="s">
        <v>92</v>
      </c>
      <c r="C163" t="s">
        <v>91</v>
      </c>
      <c r="D163" t="s">
        <v>1061</v>
      </c>
      <c r="E163" t="s">
        <v>1062</v>
      </c>
      <c r="G163" t="s">
        <v>542</v>
      </c>
      <c r="H163" t="s">
        <v>542</v>
      </c>
      <c r="I163" t="s">
        <v>542</v>
      </c>
      <c r="L163" t="s">
        <v>543</v>
      </c>
      <c r="M163">
        <v>102.04208308026907</v>
      </c>
      <c r="N163">
        <v>1.0978912951786797</v>
      </c>
      <c r="O163">
        <v>6.0502134826729019</v>
      </c>
      <c r="P163">
        <v>0.78177069906752417</v>
      </c>
      <c r="Q163">
        <v>30.981234520023499</v>
      </c>
      <c r="R163">
        <v>97.365388066268011</v>
      </c>
      <c r="S163" t="s">
        <v>544</v>
      </c>
      <c r="T163">
        <v>1.6020599913279601</v>
      </c>
      <c r="U163">
        <v>92.943703560070503</v>
      </c>
      <c r="V163" t="s">
        <v>1046</v>
      </c>
      <c r="W163">
        <v>1.4016176719741826</v>
      </c>
      <c r="X163" s="557">
        <v>25.212602218853686</v>
      </c>
      <c r="Z163">
        <v>1.4016176719741826</v>
      </c>
      <c r="AA163">
        <v>0.19571089400684027</v>
      </c>
      <c r="AB163">
        <v>20</v>
      </c>
      <c r="AC163" t="s">
        <v>573</v>
      </c>
    </row>
    <row r="164" spans="1:29">
      <c r="A164" t="s">
        <v>90</v>
      </c>
      <c r="B164" t="s">
        <v>92</v>
      </c>
      <c r="C164" t="s">
        <v>91</v>
      </c>
      <c r="D164" t="s">
        <v>1063</v>
      </c>
      <c r="E164" t="s">
        <v>1064</v>
      </c>
      <c r="G164" t="s">
        <v>542</v>
      </c>
      <c r="H164" t="s">
        <v>542</v>
      </c>
      <c r="I164" t="s">
        <v>542</v>
      </c>
      <c r="L164" t="s">
        <v>543</v>
      </c>
      <c r="M164">
        <v>52.736604225228703</v>
      </c>
      <c r="N164">
        <v>2.1174789243723606</v>
      </c>
      <c r="O164">
        <v>26.491184137861367</v>
      </c>
      <c r="P164">
        <v>1.4231013713982199</v>
      </c>
      <c r="Q164">
        <v>4.1508956412132303</v>
      </c>
      <c r="R164">
        <v>53.269199671199999</v>
      </c>
      <c r="S164" t="s">
        <v>544</v>
      </c>
      <c r="T164">
        <v>1.90308998699194</v>
      </c>
      <c r="U164">
        <v>24.9053738472794</v>
      </c>
      <c r="W164">
        <v>1.41123579849127</v>
      </c>
      <c r="X164" s="557">
        <v>25.777203403099808</v>
      </c>
      <c r="Z164">
        <v>1.29768748265557</v>
      </c>
      <c r="AA164">
        <v>1.1883835288822799</v>
      </c>
      <c r="AB164">
        <v>20</v>
      </c>
      <c r="AC164" t="s">
        <v>557</v>
      </c>
    </row>
    <row r="165" spans="1:29">
      <c r="A165" t="s">
        <v>90</v>
      </c>
      <c r="B165" t="s">
        <v>92</v>
      </c>
      <c r="C165" t="s">
        <v>91</v>
      </c>
      <c r="D165" t="s">
        <v>665</v>
      </c>
      <c r="E165" t="s">
        <v>666</v>
      </c>
      <c r="F165" t="s">
        <v>640</v>
      </c>
      <c r="G165" t="s">
        <v>542</v>
      </c>
      <c r="H165" t="s">
        <v>542</v>
      </c>
      <c r="I165" t="s">
        <v>542</v>
      </c>
      <c r="J165" t="s">
        <v>667</v>
      </c>
      <c r="L165" t="s">
        <v>543</v>
      </c>
      <c r="M165">
        <v>64.323997665827093</v>
      </c>
      <c r="N165">
        <v>1.7876632791542975</v>
      </c>
      <c r="O165">
        <v>25.48320812014078</v>
      </c>
      <c r="P165">
        <v>1.4062541011032801</v>
      </c>
      <c r="Q165">
        <v>5.9970277415495996</v>
      </c>
      <c r="R165">
        <v>68.147848389450004</v>
      </c>
      <c r="S165" t="s">
        <v>544</v>
      </c>
      <c r="T165">
        <v>1.90308998699194</v>
      </c>
      <c r="U165">
        <v>35.982166449297601</v>
      </c>
      <c r="W165">
        <v>1.41921152629368</v>
      </c>
      <c r="X165" s="557">
        <v>26.254969994735411</v>
      </c>
      <c r="Z165">
        <v>1.35490006245233</v>
      </c>
      <c r="AA165">
        <v>1.2869737866584501</v>
      </c>
      <c r="AB165">
        <v>20</v>
      </c>
      <c r="AC165" t="s">
        <v>570</v>
      </c>
    </row>
    <row r="166" spans="1:29">
      <c r="A166" t="s">
        <v>90</v>
      </c>
      <c r="B166" t="s">
        <v>92</v>
      </c>
      <c r="C166" t="s">
        <v>91</v>
      </c>
      <c r="D166" t="s">
        <v>599</v>
      </c>
      <c r="E166" t="s">
        <v>600</v>
      </c>
      <c r="G166" t="s">
        <v>542</v>
      </c>
      <c r="H166" t="s">
        <v>542</v>
      </c>
      <c r="I166" t="s">
        <v>542</v>
      </c>
      <c r="L166" t="s">
        <v>543</v>
      </c>
      <c r="M166">
        <v>103.64120752115005</v>
      </c>
      <c r="N166">
        <v>1.2646456612301691</v>
      </c>
      <c r="O166">
        <v>5.4584471802102028</v>
      </c>
      <c r="P166">
        <v>0.73706911212213422</v>
      </c>
      <c r="Q166">
        <v>27.317588027077427</v>
      </c>
      <c r="R166">
        <v>87.847464662525013</v>
      </c>
      <c r="S166" t="s">
        <v>544</v>
      </c>
      <c r="T166">
        <v>1.6020599913279601</v>
      </c>
      <c r="U166">
        <v>81.952764081232289</v>
      </c>
      <c r="V166" t="s">
        <v>1046</v>
      </c>
      <c r="W166">
        <v>1.4320913027954869</v>
      </c>
      <c r="X166" s="557">
        <v>27.045268836747496</v>
      </c>
      <c r="Z166">
        <v>1.4320913027954869</v>
      </c>
      <c r="AA166">
        <v>-0.41169107848915876</v>
      </c>
      <c r="AB166">
        <v>20</v>
      </c>
      <c r="AC166" t="s">
        <v>573</v>
      </c>
    </row>
    <row r="167" spans="1:29">
      <c r="A167" t="s">
        <v>90</v>
      </c>
      <c r="B167" t="s">
        <v>92</v>
      </c>
      <c r="C167" t="s">
        <v>91</v>
      </c>
      <c r="D167" t="s">
        <v>1065</v>
      </c>
      <c r="E167" t="s">
        <v>1066</v>
      </c>
      <c r="G167" t="s">
        <v>542</v>
      </c>
      <c r="H167" t="s">
        <v>542</v>
      </c>
      <c r="I167" t="s">
        <v>542</v>
      </c>
      <c r="L167" t="s">
        <v>543</v>
      </c>
      <c r="M167">
        <v>90.261948291590102</v>
      </c>
      <c r="N167">
        <v>2.1726310959817874</v>
      </c>
      <c r="O167">
        <v>31.061874007727507</v>
      </c>
      <c r="P167">
        <v>1.4922276537963901</v>
      </c>
      <c r="Q167">
        <v>6.9241658542129496</v>
      </c>
      <c r="R167">
        <v>71.537158683049995</v>
      </c>
      <c r="S167" t="s">
        <v>544</v>
      </c>
      <c r="T167">
        <v>2</v>
      </c>
      <c r="U167">
        <v>41.544995125277701</v>
      </c>
      <c r="W167">
        <v>1.43593974190939</v>
      </c>
      <c r="X167" s="557">
        <v>27.285991650965414</v>
      </c>
      <c r="Z167">
        <v>1.06541333382313</v>
      </c>
      <c r="AA167">
        <v>0.71560495524384704</v>
      </c>
      <c r="AB167">
        <v>20</v>
      </c>
      <c r="AC167" t="s">
        <v>545</v>
      </c>
    </row>
    <row r="168" spans="1:29">
      <c r="A168" t="s">
        <v>90</v>
      </c>
      <c r="B168" t="s">
        <v>92</v>
      </c>
      <c r="C168" t="s">
        <v>91</v>
      </c>
      <c r="D168" t="s">
        <v>1067</v>
      </c>
      <c r="E168" t="s">
        <v>1068</v>
      </c>
      <c r="G168" t="s">
        <v>542</v>
      </c>
      <c r="H168" t="s">
        <v>542</v>
      </c>
      <c r="I168" t="s">
        <v>542</v>
      </c>
      <c r="L168" t="s">
        <v>543</v>
      </c>
      <c r="M168">
        <v>41.866980124183897</v>
      </c>
      <c r="N168">
        <v>2.0933490062091948</v>
      </c>
      <c r="O168">
        <v>28.548683901263026</v>
      </c>
      <c r="P168">
        <v>1.45558609200065</v>
      </c>
      <c r="Q168">
        <v>2.5126362008504399</v>
      </c>
      <c r="R168">
        <v>41.083708426050002</v>
      </c>
      <c r="S168" t="s">
        <v>544</v>
      </c>
      <c r="T168">
        <v>1.9542425094393201</v>
      </c>
      <c r="U168">
        <v>20</v>
      </c>
      <c r="V168" t="s">
        <v>996</v>
      </c>
      <c r="W168">
        <v>1.43644901245139</v>
      </c>
      <c r="X168" s="557">
        <v>27.318007029902731</v>
      </c>
      <c r="Z168">
        <v>1.1304970129557901</v>
      </c>
      <c r="AA168">
        <v>0.98443094881424897</v>
      </c>
      <c r="AB168">
        <v>20</v>
      </c>
      <c r="AC168" t="s">
        <v>557</v>
      </c>
    </row>
    <row r="169" spans="1:29">
      <c r="A169" t="s">
        <v>90</v>
      </c>
      <c r="B169" t="s">
        <v>92</v>
      </c>
      <c r="C169" t="s">
        <v>91</v>
      </c>
      <c r="D169" t="s">
        <v>743</v>
      </c>
      <c r="E169" t="s">
        <v>744</v>
      </c>
      <c r="G169" t="s">
        <v>542</v>
      </c>
      <c r="H169" t="s">
        <v>542</v>
      </c>
      <c r="I169" t="s">
        <v>542</v>
      </c>
      <c r="L169" t="s">
        <v>543</v>
      </c>
      <c r="M169">
        <v>43.791389464120897</v>
      </c>
      <c r="N169">
        <v>1.1970638051281084</v>
      </c>
      <c r="O169">
        <v>20.662375540282238</v>
      </c>
      <c r="P169">
        <v>1.3151802506167001</v>
      </c>
      <c r="Q169">
        <v>6.0970558790771703</v>
      </c>
      <c r="R169">
        <v>51.910907284099999</v>
      </c>
      <c r="S169" t="s">
        <v>544</v>
      </c>
      <c r="T169">
        <v>1.9542425094393201</v>
      </c>
      <c r="U169">
        <v>36.582335274462999</v>
      </c>
      <c r="V169" t="s">
        <v>1458</v>
      </c>
      <c r="W169">
        <v>1.4575735815242901</v>
      </c>
      <c r="X169" s="557">
        <v>28.679632468968105</v>
      </c>
      <c r="Z169">
        <v>1.2860507955195699</v>
      </c>
      <c r="AA169">
        <v>1.12255324228494</v>
      </c>
      <c r="AB169">
        <v>20</v>
      </c>
      <c r="AC169" t="s">
        <v>545</v>
      </c>
    </row>
    <row r="170" spans="1:29">
      <c r="A170" t="s">
        <v>90</v>
      </c>
      <c r="B170" t="s">
        <v>92</v>
      </c>
      <c r="C170" t="s">
        <v>91</v>
      </c>
      <c r="D170" t="s">
        <v>1069</v>
      </c>
      <c r="E170" t="s">
        <v>1070</v>
      </c>
      <c r="F170" t="s">
        <v>1071</v>
      </c>
      <c r="G170" t="s">
        <v>542</v>
      </c>
      <c r="H170" t="s">
        <v>542</v>
      </c>
      <c r="I170" t="s">
        <v>542</v>
      </c>
      <c r="L170" t="s">
        <v>543</v>
      </c>
      <c r="M170">
        <v>38.312974450995497</v>
      </c>
      <c r="N170">
        <v>1.9156487225497749</v>
      </c>
      <c r="O170">
        <v>28.539987652395727</v>
      </c>
      <c r="P170">
        <v>1.45545378088453</v>
      </c>
      <c r="Q170">
        <v>3.0900685485089698</v>
      </c>
      <c r="R170">
        <v>31.927478863613501</v>
      </c>
      <c r="S170" t="s">
        <v>544</v>
      </c>
      <c r="T170">
        <v>1.6989700043360201</v>
      </c>
      <c r="U170">
        <v>20</v>
      </c>
      <c r="V170" t="s">
        <v>688</v>
      </c>
      <c r="W170">
        <v>1.4691380326782999</v>
      </c>
      <c r="X170" s="557">
        <v>29.453576139127048</v>
      </c>
      <c r="Z170">
        <v>1.2781219273058699</v>
      </c>
      <c r="AA170">
        <v>1.11425395461071</v>
      </c>
      <c r="AB170">
        <v>21.100000381469727</v>
      </c>
      <c r="AC170" t="s">
        <v>733</v>
      </c>
    </row>
    <row r="171" spans="1:29">
      <c r="A171" t="s">
        <v>90</v>
      </c>
      <c r="B171" t="s">
        <v>92</v>
      </c>
      <c r="C171" t="s">
        <v>91</v>
      </c>
      <c r="D171" t="s">
        <v>856</v>
      </c>
      <c r="E171" t="s">
        <v>857</v>
      </c>
      <c r="F171" t="s">
        <v>858</v>
      </c>
      <c r="G171" t="s">
        <v>542</v>
      </c>
      <c r="H171" t="s">
        <v>542</v>
      </c>
      <c r="I171" t="s">
        <v>542</v>
      </c>
      <c r="J171" t="s">
        <v>859</v>
      </c>
      <c r="K171" t="s">
        <v>860</v>
      </c>
      <c r="L171" t="s">
        <v>543</v>
      </c>
      <c r="M171">
        <v>126.859940500302</v>
      </c>
      <c r="N171">
        <v>6.3429970250150998</v>
      </c>
      <c r="O171">
        <v>76.747622867771369</v>
      </c>
      <c r="P171">
        <v>1.88506493279551</v>
      </c>
      <c r="Q171">
        <v>2.7893867328293398</v>
      </c>
      <c r="R171">
        <v>64.693100963999996</v>
      </c>
      <c r="S171" t="s">
        <v>544</v>
      </c>
      <c r="T171">
        <v>1.90308998699194</v>
      </c>
      <c r="U171">
        <v>20</v>
      </c>
      <c r="W171">
        <v>1.47770363101553</v>
      </c>
      <c r="X171" s="557">
        <v>30.040256114429507</v>
      </c>
      <c r="Z171">
        <v>1.24078588576732</v>
      </c>
      <c r="AA171">
        <v>1.3509490785492599</v>
      </c>
      <c r="AB171">
        <v>20</v>
      </c>
      <c r="AC171" t="s">
        <v>570</v>
      </c>
    </row>
    <row r="172" spans="1:29">
      <c r="A172" t="s">
        <v>90</v>
      </c>
      <c r="B172" t="s">
        <v>92</v>
      </c>
      <c r="C172" t="s">
        <v>91</v>
      </c>
      <c r="D172" t="s">
        <v>1072</v>
      </c>
      <c r="E172" t="s">
        <v>1073</v>
      </c>
      <c r="G172" t="s">
        <v>542</v>
      </c>
      <c r="H172" t="s">
        <v>542</v>
      </c>
      <c r="I172" t="s">
        <v>542</v>
      </c>
      <c r="L172" t="s">
        <v>543</v>
      </c>
      <c r="M172">
        <v>66.170564865702502</v>
      </c>
      <c r="N172">
        <v>3.3085282432851253</v>
      </c>
      <c r="O172">
        <v>73.976666368146127</v>
      </c>
      <c r="P172">
        <v>1.86909475668282</v>
      </c>
      <c r="Q172">
        <v>1.8118126180087499</v>
      </c>
      <c r="R172">
        <v>46.005485453299997</v>
      </c>
      <c r="S172" t="s">
        <v>544</v>
      </c>
      <c r="T172">
        <v>1.9542425094393201</v>
      </c>
      <c r="U172">
        <v>20</v>
      </c>
      <c r="V172" t="s">
        <v>996</v>
      </c>
      <c r="W172">
        <v>1.48521254791116</v>
      </c>
      <c r="X172" s="557">
        <v>30.564165870135664</v>
      </c>
      <c r="Z172">
        <v>0.76161214438783398</v>
      </c>
      <c r="AA172">
        <v>0.86088875277329502</v>
      </c>
      <c r="AB172">
        <v>20</v>
      </c>
      <c r="AC172" t="s">
        <v>557</v>
      </c>
    </row>
    <row r="173" spans="1:29">
      <c r="A173" t="s">
        <v>90</v>
      </c>
      <c r="B173" t="s">
        <v>92</v>
      </c>
      <c r="C173" t="s">
        <v>91</v>
      </c>
      <c r="D173" t="s">
        <v>1074</v>
      </c>
      <c r="E173" t="s">
        <v>1075</v>
      </c>
      <c r="F173" t="s">
        <v>1076</v>
      </c>
      <c r="G173" t="s">
        <v>542</v>
      </c>
      <c r="H173" t="s">
        <v>542</v>
      </c>
      <c r="I173" t="s">
        <v>542</v>
      </c>
      <c r="L173" t="s">
        <v>543</v>
      </c>
      <c r="M173">
        <v>21.202569924230399</v>
      </c>
      <c r="N173">
        <v>1.0601284962115201</v>
      </c>
      <c r="O173">
        <v>5.2001880674001919</v>
      </c>
      <c r="P173">
        <v>0.71601905039579405</v>
      </c>
      <c r="Q173">
        <v>3.3200652079478599</v>
      </c>
      <c r="R173">
        <v>23.329914091550201</v>
      </c>
      <c r="S173" t="s">
        <v>544</v>
      </c>
      <c r="T173">
        <v>1.3010299956639799</v>
      </c>
      <c r="U173">
        <v>20</v>
      </c>
      <c r="V173" t="s">
        <v>1457</v>
      </c>
      <c r="W173">
        <v>1.48655212273811</v>
      </c>
      <c r="X173" s="557">
        <v>30.65858612621286</v>
      </c>
      <c r="Z173">
        <v>0.68282893285347901</v>
      </c>
      <c r="AA173">
        <v>0.113788258208813</v>
      </c>
      <c r="AB173">
        <v>21.100000381469727</v>
      </c>
      <c r="AC173" t="s">
        <v>649</v>
      </c>
    </row>
    <row r="174" spans="1:29">
      <c r="A174" t="s">
        <v>90</v>
      </c>
      <c r="B174" t="s">
        <v>92</v>
      </c>
      <c r="C174" t="s">
        <v>91</v>
      </c>
      <c r="D174" t="s">
        <v>1077</v>
      </c>
      <c r="E174" t="s">
        <v>764</v>
      </c>
      <c r="F174" t="s">
        <v>1078</v>
      </c>
      <c r="G174" t="s">
        <v>542</v>
      </c>
      <c r="H174" t="s">
        <v>542</v>
      </c>
      <c r="I174" t="s">
        <v>542</v>
      </c>
      <c r="L174" t="s">
        <v>543</v>
      </c>
      <c r="M174">
        <v>5.5012030711900497</v>
      </c>
      <c r="N174">
        <v>2.4941717112676458</v>
      </c>
      <c r="O174">
        <v>33.611281081327903</v>
      </c>
      <c r="P174">
        <v>1.5264850657556599</v>
      </c>
      <c r="Q174">
        <v>0.73520774402952604</v>
      </c>
      <c r="R174">
        <v>5.5003500656558897</v>
      </c>
      <c r="S174" t="s">
        <v>549</v>
      </c>
      <c r="T174">
        <v>2</v>
      </c>
      <c r="U174">
        <v>2.20562323208858</v>
      </c>
      <c r="V174" t="s">
        <v>844</v>
      </c>
      <c r="W174">
        <v>1.5046849827534901</v>
      </c>
      <c r="X174" s="557">
        <v>31.965756196047248</v>
      </c>
      <c r="Z174">
        <v>1.5046849827534901</v>
      </c>
      <c r="AA174">
        <v>1.4072046465830601</v>
      </c>
      <c r="AB174">
        <v>20.812149814356154</v>
      </c>
      <c r="AC174" t="s">
        <v>659</v>
      </c>
    </row>
    <row r="175" spans="1:29">
      <c r="A175" t="s">
        <v>90</v>
      </c>
      <c r="B175" t="s">
        <v>92</v>
      </c>
      <c r="C175" t="s">
        <v>91</v>
      </c>
      <c r="D175" t="s">
        <v>1079</v>
      </c>
      <c r="E175" t="s">
        <v>1080</v>
      </c>
      <c r="F175" t="s">
        <v>1081</v>
      </c>
      <c r="G175" t="s">
        <v>542</v>
      </c>
      <c r="H175" t="s">
        <v>542</v>
      </c>
      <c r="I175" t="s">
        <v>542</v>
      </c>
      <c r="L175" t="s">
        <v>543</v>
      </c>
      <c r="M175">
        <v>104.637619047206</v>
      </c>
      <c r="N175">
        <v>5.1286845744587417</v>
      </c>
      <c r="O175">
        <v>56.213915834821421</v>
      </c>
      <c r="P175">
        <v>1.7498438390951301</v>
      </c>
      <c r="Q175">
        <v>3.4004047083310498</v>
      </c>
      <c r="R175">
        <v>74.3129569882</v>
      </c>
      <c r="S175" t="s">
        <v>544</v>
      </c>
      <c r="T175">
        <v>1.90308998699194</v>
      </c>
      <c r="U175">
        <v>20.402428249986301</v>
      </c>
      <c r="W175">
        <v>1.5105202859041</v>
      </c>
      <c r="X175" s="557">
        <v>32.398155526646335</v>
      </c>
      <c r="Z175">
        <v>1.3742367492843199</v>
      </c>
      <c r="AA175">
        <v>1.3789955648046901</v>
      </c>
      <c r="AB175">
        <v>20</v>
      </c>
      <c r="AC175" t="s">
        <v>1082</v>
      </c>
    </row>
    <row r="176" spans="1:29">
      <c r="A176" t="s">
        <v>90</v>
      </c>
      <c r="B176" t="s">
        <v>92</v>
      </c>
      <c r="C176" t="s">
        <v>91</v>
      </c>
      <c r="D176" t="s">
        <v>1083</v>
      </c>
      <c r="E176" t="s">
        <v>1084</v>
      </c>
      <c r="F176" t="s">
        <v>1081</v>
      </c>
      <c r="G176" t="s">
        <v>542</v>
      </c>
      <c r="H176" t="s">
        <v>542</v>
      </c>
      <c r="I176" t="s">
        <v>542</v>
      </c>
      <c r="L176" t="s">
        <v>543</v>
      </c>
      <c r="M176">
        <v>1.5658214887301933</v>
      </c>
      <c r="N176">
        <v>1.7097563161541107</v>
      </c>
      <c r="O176">
        <v>26.837547677724263</v>
      </c>
      <c r="P176">
        <v>1.4287428289824202</v>
      </c>
      <c r="Q176">
        <v>0.18316311791756601</v>
      </c>
      <c r="R176">
        <v>1.508859521635364</v>
      </c>
      <c r="S176" t="s">
        <v>549</v>
      </c>
      <c r="T176">
        <v>2.3010299956639799</v>
      </c>
      <c r="U176">
        <v>0.91581558958783005</v>
      </c>
      <c r="W176">
        <v>1.5115863459767438</v>
      </c>
      <c r="X176" s="557">
        <v>32.477780773476489</v>
      </c>
      <c r="Z176">
        <v>1.2801402556183095</v>
      </c>
      <c r="AA176">
        <v>0.89779772961212501</v>
      </c>
      <c r="AB176">
        <v>21.100000381469727</v>
      </c>
      <c r="AC176" t="s">
        <v>639</v>
      </c>
    </row>
    <row r="177" spans="1:29">
      <c r="A177" t="s">
        <v>90</v>
      </c>
      <c r="B177" t="s">
        <v>92</v>
      </c>
      <c r="C177" t="s">
        <v>91</v>
      </c>
      <c r="D177" t="s">
        <v>1085</v>
      </c>
      <c r="E177" t="s">
        <v>1086</v>
      </c>
      <c r="G177" t="s">
        <v>542</v>
      </c>
      <c r="H177" t="s">
        <v>542</v>
      </c>
      <c r="I177" t="s">
        <v>542</v>
      </c>
      <c r="L177" t="s">
        <v>543</v>
      </c>
      <c r="M177">
        <v>37.569880116480803</v>
      </c>
      <c r="N177">
        <v>1.7842811963940397</v>
      </c>
      <c r="O177">
        <v>19.27115871171479</v>
      </c>
      <c r="P177">
        <v>1.2849078281466308</v>
      </c>
      <c r="Q177">
        <v>7.0186769873881643</v>
      </c>
      <c r="R177">
        <v>31.308233471059342</v>
      </c>
      <c r="S177" t="s">
        <v>544</v>
      </c>
      <c r="T177">
        <v>1.6020599913279601</v>
      </c>
      <c r="U177">
        <v>21.056030962164492</v>
      </c>
      <c r="V177" t="s">
        <v>596</v>
      </c>
      <c r="W177">
        <v>1.515031679890229</v>
      </c>
      <c r="X177" s="557">
        <v>32.73645738272247</v>
      </c>
      <c r="Z177">
        <v>1.515031679890229</v>
      </c>
      <c r="AA177">
        <v>-0.79599535527450982</v>
      </c>
      <c r="AB177">
        <v>20</v>
      </c>
      <c r="AC177" t="s">
        <v>573</v>
      </c>
    </row>
    <row r="178" spans="1:29">
      <c r="A178" t="s">
        <v>90</v>
      </c>
      <c r="B178" t="s">
        <v>92</v>
      </c>
      <c r="C178" t="s">
        <v>91</v>
      </c>
      <c r="D178" t="s">
        <v>828</v>
      </c>
      <c r="E178" t="s">
        <v>829</v>
      </c>
      <c r="G178" t="s">
        <v>542</v>
      </c>
      <c r="H178" t="s">
        <v>542</v>
      </c>
      <c r="I178" t="s">
        <v>542</v>
      </c>
      <c r="L178" t="s">
        <v>543</v>
      </c>
      <c r="M178">
        <v>141.636079443348</v>
      </c>
      <c r="N178">
        <v>5.9006149794255149</v>
      </c>
      <c r="O178">
        <v>207.94760345622899</v>
      </c>
      <c r="P178">
        <v>2.3179539195952401</v>
      </c>
      <c r="Q178">
        <v>4.0006021953420596</v>
      </c>
      <c r="R178">
        <v>42.176903464900001</v>
      </c>
      <c r="S178" t="s">
        <v>544</v>
      </c>
      <c r="T178">
        <v>1.90308998699194</v>
      </c>
      <c r="U178">
        <v>24.0036131720524</v>
      </c>
      <c r="V178" t="s">
        <v>996</v>
      </c>
      <c r="W178">
        <v>1.5173246971623799</v>
      </c>
      <c r="X178" s="557">
        <v>32.909758637712685</v>
      </c>
      <c r="Z178">
        <v>1.1192170049663299</v>
      </c>
      <c r="AA178">
        <v>1.2111175662931599</v>
      </c>
      <c r="AB178">
        <v>20</v>
      </c>
      <c r="AC178" t="s">
        <v>717</v>
      </c>
    </row>
    <row r="179" spans="1:29">
      <c r="A179" t="s">
        <v>90</v>
      </c>
      <c r="B179" t="s">
        <v>92</v>
      </c>
      <c r="C179" t="s">
        <v>91</v>
      </c>
      <c r="D179" t="s">
        <v>1087</v>
      </c>
      <c r="E179" t="s">
        <v>633</v>
      </c>
      <c r="F179" t="s">
        <v>643</v>
      </c>
      <c r="G179" t="s">
        <v>542</v>
      </c>
      <c r="H179" t="s">
        <v>542</v>
      </c>
      <c r="I179" t="s">
        <v>542</v>
      </c>
      <c r="J179" t="s">
        <v>1088</v>
      </c>
      <c r="L179" t="s">
        <v>543</v>
      </c>
      <c r="M179">
        <v>3.1265391206208299</v>
      </c>
      <c r="N179">
        <v>3.2928517976938947</v>
      </c>
      <c r="O179">
        <v>36.543460966327302</v>
      </c>
      <c r="P179">
        <v>1.5628096762239301</v>
      </c>
      <c r="Q179">
        <v>0.316497604782422</v>
      </c>
      <c r="R179">
        <v>3.12553592622832</v>
      </c>
      <c r="S179" t="s">
        <v>549</v>
      </c>
      <c r="T179">
        <v>2</v>
      </c>
      <c r="U179">
        <v>0.94949281434726596</v>
      </c>
      <c r="V179" t="s">
        <v>844</v>
      </c>
      <c r="W179">
        <v>1.5177622155606401</v>
      </c>
      <c r="X179" s="557">
        <v>32.942929402431382</v>
      </c>
      <c r="Z179">
        <v>1.5177622155606401</v>
      </c>
      <c r="AA179">
        <v>1.44352813754938</v>
      </c>
      <c r="AB179">
        <v>20.812149814356154</v>
      </c>
      <c r="AC179" t="s">
        <v>550</v>
      </c>
    </row>
    <row r="180" spans="1:29">
      <c r="A180" t="s">
        <v>90</v>
      </c>
      <c r="B180" t="s">
        <v>92</v>
      </c>
      <c r="C180" t="s">
        <v>91</v>
      </c>
      <c r="D180" t="s">
        <v>877</v>
      </c>
      <c r="E180" t="s">
        <v>878</v>
      </c>
      <c r="G180" t="s">
        <v>542</v>
      </c>
      <c r="H180" t="s">
        <v>542</v>
      </c>
      <c r="I180" t="s">
        <v>542</v>
      </c>
      <c r="L180" t="s">
        <v>543</v>
      </c>
      <c r="M180">
        <v>51.624557193492301</v>
      </c>
      <c r="N180">
        <v>2.5812278596746152</v>
      </c>
      <c r="O180">
        <v>42.489986185656143</v>
      </c>
      <c r="P180">
        <v>1.62828658989172</v>
      </c>
      <c r="Q180">
        <v>2.5904653717656001</v>
      </c>
      <c r="R180">
        <v>43.681979208949997</v>
      </c>
      <c r="S180" t="s">
        <v>544</v>
      </c>
      <c r="T180">
        <v>2</v>
      </c>
      <c r="U180">
        <v>20</v>
      </c>
      <c r="V180" t="s">
        <v>996</v>
      </c>
      <c r="W180">
        <v>1.52386595503366</v>
      </c>
      <c r="X180" s="557">
        <v>33.40919066635044</v>
      </c>
      <c r="Z180">
        <v>1.2339424353247299</v>
      </c>
      <c r="AA180">
        <v>1.12755601750954</v>
      </c>
      <c r="AB180">
        <v>20</v>
      </c>
      <c r="AC180" t="s">
        <v>557</v>
      </c>
    </row>
    <row r="181" spans="1:29">
      <c r="A181" t="s">
        <v>90</v>
      </c>
      <c r="B181" t="s">
        <v>92</v>
      </c>
      <c r="C181" t="s">
        <v>91</v>
      </c>
      <c r="D181" t="s">
        <v>840</v>
      </c>
      <c r="E181" t="s">
        <v>633</v>
      </c>
      <c r="G181" t="s">
        <v>542</v>
      </c>
      <c r="H181" t="s">
        <v>542</v>
      </c>
      <c r="I181" t="s">
        <v>542</v>
      </c>
      <c r="L181" t="s">
        <v>543</v>
      </c>
      <c r="M181">
        <v>4.4117941048201699</v>
      </c>
      <c r="N181">
        <v>4.1070203993593433</v>
      </c>
      <c r="O181">
        <v>38.828318681822331</v>
      </c>
      <c r="P181">
        <v>1.5891485854207399</v>
      </c>
      <c r="Q181">
        <v>0.35806932811180098</v>
      </c>
      <c r="R181">
        <v>5.48695418818658</v>
      </c>
      <c r="S181" t="s">
        <v>549</v>
      </c>
      <c r="T181">
        <v>2</v>
      </c>
      <c r="U181">
        <v>1.0742079843354</v>
      </c>
      <c r="V181" t="s">
        <v>844</v>
      </c>
      <c r="W181">
        <v>1.5276054189868999</v>
      </c>
      <c r="X181" s="557">
        <v>33.698100329877576</v>
      </c>
      <c r="Z181">
        <v>1.5276054189868999</v>
      </c>
      <c r="AA181">
        <v>1.4698679745199299</v>
      </c>
      <c r="AB181">
        <v>20.541666825612385</v>
      </c>
      <c r="AC181" t="s">
        <v>841</v>
      </c>
    </row>
    <row r="182" spans="1:29">
      <c r="A182" t="s">
        <v>90</v>
      </c>
      <c r="B182" t="s">
        <v>92</v>
      </c>
      <c r="C182" t="s">
        <v>91</v>
      </c>
      <c r="D182" t="s">
        <v>793</v>
      </c>
      <c r="E182" t="s">
        <v>794</v>
      </c>
      <c r="F182" t="s">
        <v>795</v>
      </c>
      <c r="G182" t="s">
        <v>542</v>
      </c>
      <c r="H182" t="s">
        <v>542</v>
      </c>
      <c r="I182" t="s">
        <v>542</v>
      </c>
      <c r="L182" t="s">
        <v>543</v>
      </c>
      <c r="M182">
        <v>1.6810349151560999</v>
      </c>
      <c r="N182">
        <v>1.6810349151560999</v>
      </c>
      <c r="O182">
        <v>32.396807281634608</v>
      </c>
      <c r="P182">
        <v>1.5105022124198799</v>
      </c>
      <c r="Q182">
        <v>0.171299043383423</v>
      </c>
      <c r="R182">
        <v>1.3928430425266001</v>
      </c>
      <c r="S182" t="s">
        <v>549</v>
      </c>
      <c r="T182">
        <v>1.6020599913279601</v>
      </c>
      <c r="U182">
        <v>1</v>
      </c>
      <c r="V182" t="s">
        <v>844</v>
      </c>
      <c r="W182">
        <v>1.53340621654241</v>
      </c>
      <c r="X182" s="557">
        <v>34.151219507965969</v>
      </c>
      <c r="Z182">
        <v>1.4615935750406299</v>
      </c>
      <c r="AA182">
        <v>1.3794952421034801</v>
      </c>
      <c r="AB182">
        <v>20</v>
      </c>
      <c r="AC182" t="s">
        <v>649</v>
      </c>
    </row>
    <row r="183" spans="1:29">
      <c r="A183" t="s">
        <v>90</v>
      </c>
      <c r="B183" t="s">
        <v>92</v>
      </c>
      <c r="C183" t="s">
        <v>91</v>
      </c>
      <c r="D183" t="s">
        <v>1089</v>
      </c>
      <c r="E183" t="s">
        <v>1090</v>
      </c>
      <c r="F183" t="s">
        <v>795</v>
      </c>
      <c r="G183" t="s">
        <v>542</v>
      </c>
      <c r="H183" t="s">
        <v>542</v>
      </c>
      <c r="I183" t="s">
        <v>542</v>
      </c>
      <c r="L183" t="s">
        <v>543</v>
      </c>
      <c r="M183">
        <v>1.48596272672545</v>
      </c>
      <c r="N183">
        <v>1.48596272672545</v>
      </c>
      <c r="O183">
        <v>32.9310279570078</v>
      </c>
      <c r="P183">
        <v>1.51760528762318</v>
      </c>
      <c r="Q183">
        <v>0.15051786722362601</v>
      </c>
      <c r="R183">
        <v>1.1982628890642799</v>
      </c>
      <c r="S183" t="s">
        <v>549</v>
      </c>
      <c r="T183">
        <v>1.6020599913279601</v>
      </c>
      <c r="U183">
        <v>1</v>
      </c>
      <c r="V183" t="s">
        <v>884</v>
      </c>
      <c r="W183">
        <v>1.55970081012869</v>
      </c>
      <c r="X183" s="557">
        <v>36.282801275553936</v>
      </c>
      <c r="Z183">
        <v>1.46925232981688</v>
      </c>
      <c r="AA183">
        <v>1.3894313359513799</v>
      </c>
      <c r="AB183">
        <v>20</v>
      </c>
      <c r="AC183" t="s">
        <v>649</v>
      </c>
    </row>
    <row r="184" spans="1:29">
      <c r="A184" t="s">
        <v>90</v>
      </c>
      <c r="B184" t="s">
        <v>92</v>
      </c>
      <c r="C184" t="s">
        <v>91</v>
      </c>
      <c r="D184" t="s">
        <v>1091</v>
      </c>
      <c r="E184" t="s">
        <v>1092</v>
      </c>
      <c r="G184" t="s">
        <v>542</v>
      </c>
      <c r="H184" t="s">
        <v>542</v>
      </c>
      <c r="I184" t="s">
        <v>542</v>
      </c>
      <c r="L184" t="s">
        <v>543</v>
      </c>
      <c r="M184">
        <v>44.511183735862303</v>
      </c>
      <c r="N184">
        <v>2.2255591867931153</v>
      </c>
      <c r="O184">
        <v>42.660845986441942</v>
      </c>
      <c r="P184">
        <v>1.63002946348098</v>
      </c>
      <c r="Q184">
        <v>2.4153610409936701</v>
      </c>
      <c r="R184">
        <v>34.95606438155</v>
      </c>
      <c r="S184" t="s">
        <v>544</v>
      </c>
      <c r="T184">
        <v>2</v>
      </c>
      <c r="U184">
        <v>20</v>
      </c>
      <c r="V184" t="s">
        <v>996</v>
      </c>
      <c r="W184">
        <v>1.5678531822031401</v>
      </c>
      <c r="X184" s="557">
        <v>36.970317662233306</v>
      </c>
      <c r="Z184">
        <v>1.1294344133324199</v>
      </c>
      <c r="AA184">
        <v>0.95836220018695095</v>
      </c>
      <c r="AB184">
        <v>20</v>
      </c>
      <c r="AC184" t="s">
        <v>557</v>
      </c>
    </row>
    <row r="185" spans="1:29">
      <c r="A185" t="s">
        <v>90</v>
      </c>
      <c r="B185" t="s">
        <v>92</v>
      </c>
      <c r="C185" t="s">
        <v>91</v>
      </c>
      <c r="D185" t="s">
        <v>1093</v>
      </c>
      <c r="E185" t="s">
        <v>1094</v>
      </c>
      <c r="G185" t="s">
        <v>542</v>
      </c>
      <c r="H185" t="s">
        <v>542</v>
      </c>
      <c r="I185" t="s">
        <v>542</v>
      </c>
      <c r="L185" t="s">
        <v>543</v>
      </c>
      <c r="M185">
        <v>71.354711542521301</v>
      </c>
      <c r="N185">
        <v>2.9046693518559534</v>
      </c>
      <c r="O185">
        <v>67.544889625492914</v>
      </c>
      <c r="P185">
        <v>1.8295924963424199</v>
      </c>
      <c r="Q185">
        <v>4.09425324646842</v>
      </c>
      <c r="R185">
        <v>44.08129686825</v>
      </c>
      <c r="S185" t="s">
        <v>544</v>
      </c>
      <c r="T185">
        <v>2</v>
      </c>
      <c r="U185">
        <v>24.565519478810501</v>
      </c>
      <c r="V185" t="s">
        <v>996</v>
      </c>
      <c r="W185">
        <v>1.58134965956763</v>
      </c>
      <c r="X185" s="557">
        <v>38.137275099586503</v>
      </c>
      <c r="Z185">
        <v>1.22447831016536</v>
      </c>
      <c r="AA185">
        <v>0.98303323838330703</v>
      </c>
      <c r="AB185">
        <v>20</v>
      </c>
      <c r="AC185" t="s">
        <v>557</v>
      </c>
    </row>
    <row r="186" spans="1:29">
      <c r="A186" t="s">
        <v>90</v>
      </c>
      <c r="B186" t="s">
        <v>92</v>
      </c>
      <c r="C186" t="s">
        <v>91</v>
      </c>
      <c r="D186" t="s">
        <v>865</v>
      </c>
      <c r="E186" t="s">
        <v>866</v>
      </c>
      <c r="G186" t="s">
        <v>542</v>
      </c>
      <c r="H186" t="s">
        <v>542</v>
      </c>
      <c r="I186" t="s">
        <v>542</v>
      </c>
      <c r="L186" t="s">
        <v>543</v>
      </c>
      <c r="M186">
        <v>89.389665237914798</v>
      </c>
      <c r="N186">
        <v>4.242516919588561</v>
      </c>
      <c r="O186">
        <v>59.090622339800817</v>
      </c>
      <c r="P186">
        <v>1.77151856397388</v>
      </c>
      <c r="Q186">
        <v>3.5116601352522898</v>
      </c>
      <c r="R186">
        <v>64.545163499349997</v>
      </c>
      <c r="S186" t="s">
        <v>544</v>
      </c>
      <c r="T186">
        <v>1.9542425094393201</v>
      </c>
      <c r="U186">
        <v>21.069960811513699</v>
      </c>
      <c r="V186" t="s">
        <v>1683</v>
      </c>
      <c r="W186">
        <v>1.58318244701694</v>
      </c>
      <c r="X186" s="557">
        <v>38.298560169374916</v>
      </c>
      <c r="Z186">
        <v>1.4492481005729401</v>
      </c>
      <c r="AA186">
        <v>1.41973822998041</v>
      </c>
      <c r="AB186">
        <v>20</v>
      </c>
      <c r="AC186" t="s">
        <v>557</v>
      </c>
    </row>
    <row r="187" spans="1:29">
      <c r="A187" t="s">
        <v>90</v>
      </c>
      <c r="B187" t="s">
        <v>92</v>
      </c>
      <c r="C187" t="s">
        <v>91</v>
      </c>
      <c r="D187" t="s">
        <v>880</v>
      </c>
      <c r="E187" t="s">
        <v>881</v>
      </c>
      <c r="G187" t="s">
        <v>542</v>
      </c>
      <c r="H187" t="s">
        <v>542</v>
      </c>
      <c r="I187" t="s">
        <v>542</v>
      </c>
      <c r="L187" t="s">
        <v>543</v>
      </c>
      <c r="M187">
        <v>2.6489829536923502</v>
      </c>
      <c r="N187">
        <v>1.8667092994372505</v>
      </c>
      <c r="O187">
        <v>31.154286169104509</v>
      </c>
      <c r="P187">
        <v>1.49351780481657</v>
      </c>
      <c r="Q187">
        <v>0.14190656008897201</v>
      </c>
      <c r="R187">
        <v>2.2074857947957001</v>
      </c>
      <c r="S187" t="s">
        <v>549</v>
      </c>
      <c r="T187">
        <v>2.3010299956639799</v>
      </c>
      <c r="U187">
        <v>1.41906560088972</v>
      </c>
      <c r="W187">
        <v>1.5964334302006999</v>
      </c>
      <c r="X187" s="557">
        <v>39.48511708851634</v>
      </c>
      <c r="Z187">
        <v>0.30433611056182802</v>
      </c>
      <c r="AA187">
        <v>-8.72310816164477E-2</v>
      </c>
      <c r="AB187">
        <v>21.100000381469727</v>
      </c>
      <c r="AC187" t="s">
        <v>557</v>
      </c>
    </row>
    <row r="188" spans="1:29">
      <c r="A188" t="s">
        <v>90</v>
      </c>
      <c r="B188" t="s">
        <v>92</v>
      </c>
      <c r="C188" t="s">
        <v>91</v>
      </c>
      <c r="D188" t="s">
        <v>1095</v>
      </c>
      <c r="E188" t="s">
        <v>1096</v>
      </c>
      <c r="G188" t="s">
        <v>542</v>
      </c>
      <c r="H188" t="s">
        <v>542</v>
      </c>
      <c r="I188" t="s">
        <v>542</v>
      </c>
      <c r="L188" t="s">
        <v>543</v>
      </c>
      <c r="M188">
        <v>116.07285765066899</v>
      </c>
      <c r="N188">
        <v>2.8963657462152401</v>
      </c>
      <c r="O188">
        <v>117.58422027651777</v>
      </c>
      <c r="P188">
        <v>2.0703490436223402</v>
      </c>
      <c r="Q188">
        <v>6.6792242313978303</v>
      </c>
      <c r="R188">
        <v>60.325933240849999</v>
      </c>
      <c r="S188" t="s">
        <v>544</v>
      </c>
      <c r="T188">
        <v>1.9542425094393201</v>
      </c>
      <c r="U188">
        <v>40.075345388386999</v>
      </c>
      <c r="W188">
        <v>1.5969029533941701</v>
      </c>
      <c r="X188" s="557">
        <v>39.52782820773777</v>
      </c>
      <c r="Z188">
        <v>0.91096155790239997</v>
      </c>
      <c r="AA188">
        <v>0.44477705139825802</v>
      </c>
      <c r="AB188">
        <v>20</v>
      </c>
      <c r="AC188" t="s">
        <v>557</v>
      </c>
    </row>
    <row r="189" spans="1:29">
      <c r="A189" t="s">
        <v>90</v>
      </c>
      <c r="B189" t="s">
        <v>92</v>
      </c>
      <c r="C189" t="s">
        <v>91</v>
      </c>
      <c r="D189" t="s">
        <v>1098</v>
      </c>
      <c r="E189" t="s">
        <v>1099</v>
      </c>
      <c r="G189" t="s">
        <v>542</v>
      </c>
      <c r="H189" t="s">
        <v>542</v>
      </c>
      <c r="I189" t="s">
        <v>542</v>
      </c>
      <c r="L189" t="s">
        <v>543</v>
      </c>
      <c r="M189">
        <v>47.7445094885286</v>
      </c>
      <c r="N189">
        <v>1.9004757363389941</v>
      </c>
      <c r="O189">
        <v>39.230739962897701</v>
      </c>
      <c r="P189">
        <v>1.5936264997882801</v>
      </c>
      <c r="Q189">
        <v>4.1870664781108804</v>
      </c>
      <c r="R189">
        <v>44.660896254850002</v>
      </c>
      <c r="S189" t="s">
        <v>544</v>
      </c>
      <c r="T189">
        <v>1.90308998699194</v>
      </c>
      <c r="U189">
        <v>25.1223988686653</v>
      </c>
      <c r="V189" t="s">
        <v>996</v>
      </c>
      <c r="W189">
        <v>1.6055983060260599</v>
      </c>
      <c r="X189" s="557">
        <v>40.327222000203179</v>
      </c>
      <c r="Z189">
        <v>1.4760053092657699</v>
      </c>
      <c r="AA189">
        <v>1.3427037662702801</v>
      </c>
      <c r="AB189">
        <v>20</v>
      </c>
      <c r="AC189" t="s">
        <v>557</v>
      </c>
    </row>
    <row r="190" spans="1:29">
      <c r="A190" t="s">
        <v>90</v>
      </c>
      <c r="B190" t="s">
        <v>92</v>
      </c>
      <c r="C190" t="s">
        <v>91</v>
      </c>
      <c r="D190" t="s">
        <v>1100</v>
      </c>
      <c r="E190" t="s">
        <v>1101</v>
      </c>
      <c r="G190" t="s">
        <v>542</v>
      </c>
      <c r="H190" t="s">
        <v>542</v>
      </c>
      <c r="I190" t="s">
        <v>542</v>
      </c>
      <c r="L190" t="s">
        <v>543</v>
      </c>
      <c r="M190">
        <v>44.753156542541497</v>
      </c>
      <c r="N190">
        <v>1.9848339551259397</v>
      </c>
      <c r="O190">
        <v>41.018273342579135</v>
      </c>
      <c r="P190">
        <v>1.61297737486285</v>
      </c>
      <c r="Q190">
        <v>3.75792615019206</v>
      </c>
      <c r="R190">
        <v>37.294297152200002</v>
      </c>
      <c r="S190" t="s">
        <v>544</v>
      </c>
      <c r="T190">
        <v>1.90308998699194</v>
      </c>
      <c r="U190">
        <v>22.547556901152401</v>
      </c>
      <c r="V190" t="s">
        <v>996</v>
      </c>
      <c r="W190">
        <v>1.61597205211538</v>
      </c>
      <c r="X190" s="557">
        <v>41.302092225456377</v>
      </c>
      <c r="Z190">
        <v>1.3996866567611099</v>
      </c>
      <c r="AA190">
        <v>1.18241322293273</v>
      </c>
      <c r="AB190">
        <v>20</v>
      </c>
      <c r="AC190" t="s">
        <v>557</v>
      </c>
    </row>
    <row r="191" spans="1:29">
      <c r="A191" t="s">
        <v>90</v>
      </c>
      <c r="B191" t="s">
        <v>92</v>
      </c>
      <c r="C191" t="s">
        <v>91</v>
      </c>
      <c r="D191" t="s">
        <v>1102</v>
      </c>
      <c r="E191" t="s">
        <v>1103</v>
      </c>
      <c r="F191" t="s">
        <v>900</v>
      </c>
      <c r="G191" t="s">
        <v>542</v>
      </c>
      <c r="H191" t="s">
        <v>542</v>
      </c>
      <c r="I191" t="s">
        <v>542</v>
      </c>
      <c r="L191" t="s">
        <v>543</v>
      </c>
      <c r="M191">
        <v>1.42083331796345</v>
      </c>
      <c r="N191">
        <v>1.42083331796345</v>
      </c>
      <c r="O191">
        <v>11.219529831528927</v>
      </c>
      <c r="P191">
        <v>1.0499746576464399</v>
      </c>
      <c r="Q191">
        <v>0.20905374360744999</v>
      </c>
      <c r="R191">
        <v>1.04796396409226</v>
      </c>
      <c r="S191" t="s">
        <v>549</v>
      </c>
      <c r="T191">
        <v>1.6020599913279601</v>
      </c>
      <c r="U191">
        <v>1</v>
      </c>
      <c r="V191" t="s">
        <v>884</v>
      </c>
      <c r="W191">
        <v>1.6292725607366401</v>
      </c>
      <c r="X191" s="557">
        <v>42.586560010102325</v>
      </c>
      <c r="Z191">
        <v>0.89237502932562895</v>
      </c>
      <c r="AA191">
        <v>-0.42064402243980797</v>
      </c>
      <c r="AB191">
        <v>20</v>
      </c>
      <c r="AC191" t="s">
        <v>554</v>
      </c>
    </row>
    <row r="192" spans="1:29">
      <c r="A192" t="s">
        <v>90</v>
      </c>
      <c r="B192" t="s">
        <v>92</v>
      </c>
      <c r="C192" t="s">
        <v>91</v>
      </c>
      <c r="D192" t="s">
        <v>823</v>
      </c>
      <c r="E192" t="s">
        <v>824</v>
      </c>
      <c r="G192" t="s">
        <v>542</v>
      </c>
      <c r="H192" t="s">
        <v>542</v>
      </c>
      <c r="I192" t="s">
        <v>542</v>
      </c>
      <c r="L192" t="s">
        <v>543</v>
      </c>
      <c r="M192">
        <v>27.843671897745399</v>
      </c>
      <c r="N192">
        <v>2.9199207597645507</v>
      </c>
      <c r="O192">
        <v>46.739059723737356</v>
      </c>
      <c r="P192">
        <v>1.66967997119485</v>
      </c>
      <c r="Q192">
        <v>0.95357628472050004</v>
      </c>
      <c r="R192">
        <v>27.780381349999999</v>
      </c>
      <c r="S192" t="s">
        <v>544</v>
      </c>
      <c r="T192">
        <v>2</v>
      </c>
      <c r="U192">
        <v>9.5357628472049996</v>
      </c>
      <c r="V192" t="s">
        <v>1259</v>
      </c>
      <c r="W192">
        <v>1.63426950792283</v>
      </c>
      <c r="X192" s="557">
        <v>43.079386312092609</v>
      </c>
      <c r="Z192">
        <v>1.5520339417364599</v>
      </c>
      <c r="AA192">
        <v>1.55039948841959</v>
      </c>
      <c r="AB192">
        <v>20.541666825612385</v>
      </c>
      <c r="AC192" t="s">
        <v>557</v>
      </c>
    </row>
    <row r="193" spans="1:29">
      <c r="A193" t="s">
        <v>90</v>
      </c>
      <c r="B193" t="s">
        <v>92</v>
      </c>
      <c r="C193" t="s">
        <v>91</v>
      </c>
      <c r="D193" t="s">
        <v>1104</v>
      </c>
      <c r="E193" t="s">
        <v>1105</v>
      </c>
      <c r="G193" t="s">
        <v>542</v>
      </c>
      <c r="H193" t="s">
        <v>542</v>
      </c>
      <c r="I193" t="s">
        <v>542</v>
      </c>
      <c r="L193" t="s">
        <v>543</v>
      </c>
      <c r="M193">
        <v>22.411966015349101</v>
      </c>
      <c r="N193">
        <v>1.1205983007674551</v>
      </c>
      <c r="O193">
        <v>23.549108673528078</v>
      </c>
      <c r="P193">
        <v>1.37197447386432</v>
      </c>
      <c r="Q193">
        <v>2.38114545454546</v>
      </c>
      <c r="R193">
        <v>20.893217721819699</v>
      </c>
      <c r="S193" t="s">
        <v>544</v>
      </c>
      <c r="T193">
        <v>1.6989700043360201</v>
      </c>
      <c r="U193">
        <v>20</v>
      </c>
      <c r="V193" t="s">
        <v>1230</v>
      </c>
      <c r="W193">
        <v>1.6358452119662299</v>
      </c>
      <c r="X193" s="557">
        <v>43.235970511552139</v>
      </c>
      <c r="Z193">
        <v>1.2772185902082001</v>
      </c>
      <c r="AA193">
        <v>1.09788286098554</v>
      </c>
      <c r="AB193">
        <v>21.100000381469727</v>
      </c>
      <c r="AC193" t="s">
        <v>649</v>
      </c>
    </row>
    <row r="194" spans="1:29">
      <c r="A194" t="s">
        <v>90</v>
      </c>
      <c r="B194" t="s">
        <v>92</v>
      </c>
      <c r="C194" t="s">
        <v>91</v>
      </c>
      <c r="D194" t="s">
        <v>835</v>
      </c>
      <c r="E194" t="s">
        <v>836</v>
      </c>
      <c r="G194" t="s">
        <v>542</v>
      </c>
      <c r="H194" t="s">
        <v>542</v>
      </c>
      <c r="I194" t="s">
        <v>542</v>
      </c>
      <c r="L194" t="s">
        <v>543</v>
      </c>
      <c r="M194">
        <v>85.967032288381603</v>
      </c>
      <c r="N194">
        <v>3.1120738317463985</v>
      </c>
      <c r="O194">
        <v>74.805438726479537</v>
      </c>
      <c r="P194">
        <v>1.87393317437558</v>
      </c>
      <c r="Q194">
        <v>4.60395205556223</v>
      </c>
      <c r="R194">
        <v>51.766772925349997</v>
      </c>
      <c r="S194" t="s">
        <v>544</v>
      </c>
      <c r="T194">
        <v>2</v>
      </c>
      <c r="U194">
        <v>27.623712333373401</v>
      </c>
      <c r="W194">
        <v>1.6401119954333001</v>
      </c>
      <c r="X194" s="557">
        <v>43.662841502884888</v>
      </c>
      <c r="Z194">
        <v>1.3568943238657301</v>
      </c>
      <c r="AA194">
        <v>1.1867885533270499</v>
      </c>
      <c r="AB194">
        <v>20</v>
      </c>
      <c r="AC194" t="s">
        <v>557</v>
      </c>
    </row>
    <row r="195" spans="1:29">
      <c r="A195" t="s">
        <v>90</v>
      </c>
      <c r="B195" t="s">
        <v>92</v>
      </c>
      <c r="C195" t="s">
        <v>91</v>
      </c>
      <c r="D195" t="s">
        <v>1106</v>
      </c>
      <c r="E195" t="s">
        <v>1107</v>
      </c>
      <c r="G195" t="s">
        <v>542</v>
      </c>
      <c r="H195" t="s">
        <v>542</v>
      </c>
      <c r="I195" t="s">
        <v>542</v>
      </c>
      <c r="L195" t="s">
        <v>543</v>
      </c>
      <c r="M195">
        <v>106.298097804101</v>
      </c>
      <c r="N195">
        <v>2.8972151198905367</v>
      </c>
      <c r="O195">
        <v>59.660991202613403</v>
      </c>
      <c r="P195">
        <v>1.7756904644174201</v>
      </c>
      <c r="Q195">
        <v>6.1149582964644296</v>
      </c>
      <c r="R195">
        <v>70.758665147000002</v>
      </c>
      <c r="S195" t="s">
        <v>544</v>
      </c>
      <c r="T195">
        <v>1.90308998699194</v>
      </c>
      <c r="U195">
        <v>36.689749778786599</v>
      </c>
      <c r="W195">
        <v>1.64848986571332</v>
      </c>
      <c r="X195" s="557">
        <v>44.513307559303279</v>
      </c>
      <c r="Z195">
        <v>1.4643456486683799</v>
      </c>
      <c r="AA195">
        <v>1.3392539895756099</v>
      </c>
      <c r="AB195">
        <v>20</v>
      </c>
      <c r="AC195" t="s">
        <v>545</v>
      </c>
    </row>
    <row r="196" spans="1:29">
      <c r="A196" t="s">
        <v>90</v>
      </c>
      <c r="B196" t="s">
        <v>92</v>
      </c>
      <c r="C196" t="s">
        <v>91</v>
      </c>
      <c r="D196" t="s">
        <v>1108</v>
      </c>
      <c r="E196" t="s">
        <v>1109</v>
      </c>
      <c r="G196" t="s">
        <v>542</v>
      </c>
      <c r="H196" t="s">
        <v>542</v>
      </c>
      <c r="I196" t="s">
        <v>542</v>
      </c>
      <c r="L196" t="s">
        <v>543</v>
      </c>
      <c r="M196">
        <v>82.739497463155104</v>
      </c>
      <c r="N196">
        <v>2.5164786468360827</v>
      </c>
      <c r="O196">
        <v>47.605745650936363</v>
      </c>
      <c r="P196">
        <v>1.6776593719202499</v>
      </c>
      <c r="Q196">
        <v>5.4798463166762703</v>
      </c>
      <c r="R196">
        <v>86.727346542899994</v>
      </c>
      <c r="S196" t="s">
        <v>544</v>
      </c>
      <c r="T196">
        <v>1.9542425094393201</v>
      </c>
      <c r="U196">
        <v>32.879077900057602</v>
      </c>
      <c r="W196">
        <v>1.65505483446726</v>
      </c>
      <c r="X196" s="557">
        <v>45.19129997723288</v>
      </c>
      <c r="Z196">
        <v>1.6019564189736599</v>
      </c>
      <c r="AA196">
        <v>1.55837905815571</v>
      </c>
      <c r="AB196">
        <v>20</v>
      </c>
      <c r="AC196" t="s">
        <v>557</v>
      </c>
    </row>
    <row r="197" spans="1:29">
      <c r="A197" t="s">
        <v>90</v>
      </c>
      <c r="B197" t="s">
        <v>92</v>
      </c>
      <c r="C197" t="s">
        <v>91</v>
      </c>
      <c r="D197" t="s">
        <v>1110</v>
      </c>
      <c r="E197" t="s">
        <v>1111</v>
      </c>
      <c r="G197" t="s">
        <v>542</v>
      </c>
      <c r="H197" t="s">
        <v>542</v>
      </c>
      <c r="I197" t="s">
        <v>542</v>
      </c>
      <c r="L197" t="s">
        <v>543</v>
      </c>
      <c r="M197">
        <v>62.350406948923236</v>
      </c>
      <c r="N197">
        <v>1.036180818197258</v>
      </c>
      <c r="O197">
        <v>25.108203305884061</v>
      </c>
      <c r="P197">
        <v>1.3998156365576964</v>
      </c>
      <c r="Q197">
        <v>20.057762716678525</v>
      </c>
      <c r="R197">
        <v>63.259173089040765</v>
      </c>
      <c r="S197" t="s">
        <v>544</v>
      </c>
      <c r="T197">
        <v>2</v>
      </c>
      <c r="U197">
        <v>60.173288150035575</v>
      </c>
      <c r="V197" t="s">
        <v>884</v>
      </c>
      <c r="W197">
        <v>1.6622792270724638</v>
      </c>
      <c r="X197" s="557">
        <v>45.949334641879901</v>
      </c>
      <c r="Z197">
        <v>1.6622792270724638</v>
      </c>
      <c r="AA197">
        <v>1.2260728966373926</v>
      </c>
      <c r="AB197">
        <v>20</v>
      </c>
      <c r="AC197" t="s">
        <v>649</v>
      </c>
    </row>
    <row r="198" spans="1:29">
      <c r="A198" t="s">
        <v>90</v>
      </c>
      <c r="B198" t="s">
        <v>92</v>
      </c>
      <c r="C198" t="s">
        <v>91</v>
      </c>
      <c r="D198" t="s">
        <v>1110</v>
      </c>
      <c r="E198" t="s">
        <v>1111</v>
      </c>
      <c r="G198" t="s">
        <v>542</v>
      </c>
      <c r="H198" t="s">
        <v>542</v>
      </c>
      <c r="I198" t="s">
        <v>542</v>
      </c>
      <c r="L198" t="s">
        <v>543</v>
      </c>
      <c r="M198">
        <v>62.350406948923236</v>
      </c>
      <c r="N198">
        <v>1.036180818197258</v>
      </c>
      <c r="O198">
        <v>25.108203305884061</v>
      </c>
      <c r="P198">
        <v>1.3998156365576964</v>
      </c>
      <c r="Q198">
        <v>20.057762716678525</v>
      </c>
      <c r="R198">
        <v>63.259173089040765</v>
      </c>
      <c r="S198" t="s">
        <v>544</v>
      </c>
      <c r="T198">
        <v>2</v>
      </c>
      <c r="U198">
        <v>60.173288150035575</v>
      </c>
      <c r="V198" t="s">
        <v>884</v>
      </c>
      <c r="W198">
        <v>1.6622792270724638</v>
      </c>
      <c r="X198" s="557">
        <v>45.949334641879901</v>
      </c>
      <c r="Z198">
        <v>1.6622792270724638</v>
      </c>
      <c r="AA198">
        <v>1.2260728966373926</v>
      </c>
      <c r="AB198">
        <v>20</v>
      </c>
      <c r="AC198" t="s">
        <v>649</v>
      </c>
    </row>
    <row r="199" spans="1:29">
      <c r="A199" t="s">
        <v>90</v>
      </c>
      <c r="B199" t="s">
        <v>92</v>
      </c>
      <c r="C199" t="s">
        <v>91</v>
      </c>
      <c r="D199" t="s">
        <v>819</v>
      </c>
      <c r="E199" t="s">
        <v>820</v>
      </c>
      <c r="G199" t="s">
        <v>542</v>
      </c>
      <c r="H199" t="s">
        <v>542</v>
      </c>
      <c r="I199" t="s">
        <v>542</v>
      </c>
      <c r="L199" t="s">
        <v>543</v>
      </c>
      <c r="M199">
        <v>84.135015925320502</v>
      </c>
      <c r="N199">
        <v>4.0942054450672476</v>
      </c>
      <c r="O199">
        <v>77.728409742866774</v>
      </c>
      <c r="P199">
        <v>1.89057978250077</v>
      </c>
      <c r="Q199">
        <v>3.4249631197952102</v>
      </c>
      <c r="R199">
        <v>54.0477315901</v>
      </c>
      <c r="S199" t="s">
        <v>544</v>
      </c>
      <c r="T199">
        <v>1.9542425094393201</v>
      </c>
      <c r="U199">
        <v>20.5497787187713</v>
      </c>
      <c r="W199">
        <v>1.67016416383974</v>
      </c>
      <c r="X199" s="557">
        <v>46.791197915701389</v>
      </c>
      <c r="Z199">
        <v>1.5056738649230299</v>
      </c>
      <c r="AA199">
        <v>1.4618154991135599</v>
      </c>
      <c r="AB199">
        <v>20</v>
      </c>
      <c r="AC199" t="s">
        <v>557</v>
      </c>
    </row>
    <row r="200" spans="1:29">
      <c r="A200" t="s">
        <v>90</v>
      </c>
      <c r="B200" t="s">
        <v>92</v>
      </c>
      <c r="C200" t="s">
        <v>91</v>
      </c>
      <c r="D200" t="s">
        <v>1112</v>
      </c>
      <c r="E200" t="s">
        <v>1113</v>
      </c>
      <c r="F200" t="s">
        <v>762</v>
      </c>
      <c r="G200" t="s">
        <v>542</v>
      </c>
      <c r="H200" t="s">
        <v>542</v>
      </c>
      <c r="I200" t="s">
        <v>542</v>
      </c>
      <c r="L200" t="s">
        <v>543</v>
      </c>
      <c r="M200">
        <v>2.0946980217231701</v>
      </c>
      <c r="N200">
        <v>1.9101402930602476</v>
      </c>
      <c r="O200">
        <v>45.961375305330399</v>
      </c>
      <c r="P200">
        <v>1.6623930156337301</v>
      </c>
      <c r="Q200">
        <v>0.109661998615151</v>
      </c>
      <c r="R200">
        <v>1.91149198319463</v>
      </c>
      <c r="S200" t="s">
        <v>549</v>
      </c>
      <c r="T200">
        <v>2.3010299956639799</v>
      </c>
      <c r="U200">
        <v>1.09661998615151</v>
      </c>
      <c r="W200">
        <v>1.6865297129402701</v>
      </c>
      <c r="X200" s="557">
        <v>48.588077209783272</v>
      </c>
      <c r="Z200">
        <v>1.2316554612452999</v>
      </c>
      <c r="AA200">
        <v>1.0991421355024</v>
      </c>
      <c r="AB200">
        <v>21.100000381469727</v>
      </c>
      <c r="AC200" t="s">
        <v>639</v>
      </c>
    </row>
    <row r="201" spans="1:29">
      <c r="A201" t="s">
        <v>90</v>
      </c>
      <c r="B201" t="s">
        <v>92</v>
      </c>
      <c r="C201" t="s">
        <v>91</v>
      </c>
      <c r="D201" t="s">
        <v>1114</v>
      </c>
      <c r="E201" t="s">
        <v>1115</v>
      </c>
      <c r="G201" t="s">
        <v>542</v>
      </c>
      <c r="H201" t="s">
        <v>542</v>
      </c>
      <c r="I201" t="s">
        <v>542</v>
      </c>
      <c r="L201" t="s">
        <v>543</v>
      </c>
      <c r="M201">
        <v>44.579410058687202</v>
      </c>
      <c r="N201">
        <v>1.8169599029930319</v>
      </c>
      <c r="O201">
        <v>48.819515512846394</v>
      </c>
      <c r="P201">
        <v>1.6885934651438199</v>
      </c>
      <c r="Q201">
        <v>4.0891940786413503</v>
      </c>
      <c r="R201">
        <v>39.291819870049999</v>
      </c>
      <c r="S201" t="s">
        <v>544</v>
      </c>
      <c r="T201">
        <v>1.90308998699194</v>
      </c>
      <c r="U201">
        <v>24.535164471848098</v>
      </c>
      <c r="V201" t="s">
        <v>996</v>
      </c>
      <c r="W201">
        <v>1.7101432067643001</v>
      </c>
      <c r="X201" s="557">
        <v>51.303052574391479</v>
      </c>
      <c r="Z201">
        <v>1.5853593787143401</v>
      </c>
      <c r="AA201">
        <v>1.45438101408219</v>
      </c>
      <c r="AB201">
        <v>20</v>
      </c>
      <c r="AC201" t="s">
        <v>557</v>
      </c>
    </row>
    <row r="202" spans="1:29">
      <c r="A202" t="s">
        <v>90</v>
      </c>
      <c r="B202" t="s">
        <v>92</v>
      </c>
      <c r="C202" t="s">
        <v>91</v>
      </c>
      <c r="D202" t="s">
        <v>1116</v>
      </c>
      <c r="E202" t="s">
        <v>1117</v>
      </c>
      <c r="G202" t="s">
        <v>542</v>
      </c>
      <c r="H202" t="s">
        <v>542</v>
      </c>
      <c r="I202" t="s">
        <v>542</v>
      </c>
      <c r="L202" t="s">
        <v>543</v>
      </c>
      <c r="M202">
        <v>83.066756533749299</v>
      </c>
      <c r="N202">
        <v>2.5901441278310284</v>
      </c>
      <c r="O202">
        <v>65.771732888452263</v>
      </c>
      <c r="P202">
        <v>1.8180392843707101</v>
      </c>
      <c r="Q202">
        <v>5.3450536877593802</v>
      </c>
      <c r="R202">
        <v>50.842002200800003</v>
      </c>
      <c r="S202" t="s">
        <v>544</v>
      </c>
      <c r="T202">
        <v>1.90308998699194</v>
      </c>
      <c r="U202">
        <v>32.070322126556299</v>
      </c>
      <c r="W202">
        <v>1.7176655896665201</v>
      </c>
      <c r="X202" s="557">
        <v>52.199409445236768</v>
      </c>
      <c r="Z202">
        <v>1.5084987212663901</v>
      </c>
      <c r="AA202">
        <v>1.3425502286412001</v>
      </c>
      <c r="AB202">
        <v>20</v>
      </c>
      <c r="AC202" t="s">
        <v>557</v>
      </c>
    </row>
    <row r="203" spans="1:29">
      <c r="A203" t="s">
        <v>90</v>
      </c>
      <c r="B203" t="s">
        <v>92</v>
      </c>
      <c r="C203" t="s">
        <v>91</v>
      </c>
      <c r="D203" t="s">
        <v>1118</v>
      </c>
      <c r="E203" t="s">
        <v>1119</v>
      </c>
      <c r="G203" t="s">
        <v>542</v>
      </c>
      <c r="H203" t="s">
        <v>542</v>
      </c>
      <c r="I203" t="s">
        <v>542</v>
      </c>
      <c r="L203" t="s">
        <v>543</v>
      </c>
      <c r="M203">
        <v>86.623035787234997</v>
      </c>
      <c r="N203">
        <v>2.9291556962416201</v>
      </c>
      <c r="O203">
        <v>77.211335513942259</v>
      </c>
      <c r="P203">
        <v>1.88768106445185</v>
      </c>
      <c r="Q203">
        <v>4.9287829423782599</v>
      </c>
      <c r="R203">
        <v>45.302367196299997</v>
      </c>
      <c r="S203" t="s">
        <v>544</v>
      </c>
      <c r="T203">
        <v>1.90308998699194</v>
      </c>
      <c r="U203">
        <v>29.5726976542696</v>
      </c>
      <c r="V203" t="s">
        <v>996</v>
      </c>
      <c r="W203">
        <v>1.7209763776868701</v>
      </c>
      <c r="X203" s="557">
        <v>52.598865583457609</v>
      </c>
      <c r="Z203">
        <v>1.4866528703647</v>
      </c>
      <c r="AA203">
        <v>1.33023558984224</v>
      </c>
      <c r="AB203">
        <v>20</v>
      </c>
      <c r="AC203" t="s">
        <v>557</v>
      </c>
    </row>
    <row r="204" spans="1:29">
      <c r="A204" t="s">
        <v>90</v>
      </c>
      <c r="B204" t="s">
        <v>92</v>
      </c>
      <c r="C204" t="s">
        <v>91</v>
      </c>
      <c r="D204" t="s">
        <v>1120</v>
      </c>
      <c r="E204" t="s">
        <v>1121</v>
      </c>
      <c r="G204" t="s">
        <v>542</v>
      </c>
      <c r="H204" t="s">
        <v>542</v>
      </c>
      <c r="I204" t="s">
        <v>542</v>
      </c>
      <c r="L204" t="s">
        <v>543</v>
      </c>
      <c r="M204">
        <v>134.67273726077599</v>
      </c>
      <c r="N204">
        <v>3.3582633448780852</v>
      </c>
      <c r="O204">
        <v>82.767384535588675</v>
      </c>
      <c r="P204">
        <v>1.9178592316310299</v>
      </c>
      <c r="Q204">
        <v>6.6836498228652603</v>
      </c>
      <c r="R204">
        <v>65.137776778149998</v>
      </c>
      <c r="S204" t="s">
        <v>544</v>
      </c>
      <c r="T204">
        <v>1.90308998699194</v>
      </c>
      <c r="U204">
        <v>40.101898937191599</v>
      </c>
      <c r="W204">
        <v>1.73527748336439</v>
      </c>
      <c r="X204" s="557">
        <v>54.359754082446258</v>
      </c>
      <c r="Z204">
        <v>1.54684102494799</v>
      </c>
      <c r="AA204">
        <v>1.45025089587025</v>
      </c>
      <c r="AB204">
        <v>20</v>
      </c>
      <c r="AC204" t="s">
        <v>545</v>
      </c>
    </row>
    <row r="205" spans="1:29">
      <c r="A205" t="s">
        <v>90</v>
      </c>
      <c r="B205" t="s">
        <v>92</v>
      </c>
      <c r="C205" t="s">
        <v>91</v>
      </c>
      <c r="D205" t="s">
        <v>869</v>
      </c>
      <c r="E205" t="s">
        <v>633</v>
      </c>
      <c r="F205" t="s">
        <v>870</v>
      </c>
      <c r="G205" t="s">
        <v>542</v>
      </c>
      <c r="H205" t="s">
        <v>542</v>
      </c>
      <c r="I205" t="s">
        <v>542</v>
      </c>
      <c r="L205" t="s">
        <v>543</v>
      </c>
      <c r="M205">
        <v>10.2962642396863</v>
      </c>
      <c r="N205">
        <v>10.933750533241842</v>
      </c>
      <c r="O205">
        <v>82.766350963002566</v>
      </c>
      <c r="P205">
        <v>1.91785380826679</v>
      </c>
      <c r="Q205">
        <v>0.31389851720696099</v>
      </c>
      <c r="R205">
        <v>8.4386334668999403</v>
      </c>
      <c r="S205" t="s">
        <v>549</v>
      </c>
      <c r="T205">
        <v>2</v>
      </c>
      <c r="U205">
        <v>0.94169555162088303</v>
      </c>
      <c r="V205" t="s">
        <v>844</v>
      </c>
      <c r="W205">
        <v>1.7932146225177601</v>
      </c>
      <c r="X205" s="557">
        <v>62.11759352202872</v>
      </c>
      <c r="Z205">
        <v>1.7932146225177601</v>
      </c>
      <c r="AA205">
        <v>1.7985734662769299</v>
      </c>
      <c r="AB205">
        <v>20.812149814356154</v>
      </c>
      <c r="AC205" t="s">
        <v>550</v>
      </c>
    </row>
    <row r="206" spans="1:29">
      <c r="A206" t="s">
        <v>90</v>
      </c>
      <c r="B206" t="s">
        <v>92</v>
      </c>
      <c r="C206" t="s">
        <v>91</v>
      </c>
      <c r="D206" t="s">
        <v>1122</v>
      </c>
      <c r="E206" t="s">
        <v>1123</v>
      </c>
      <c r="G206" t="s">
        <v>542</v>
      </c>
      <c r="H206" t="s">
        <v>542</v>
      </c>
      <c r="I206" t="s">
        <v>542</v>
      </c>
      <c r="L206" t="s">
        <v>543</v>
      </c>
      <c r="M206">
        <v>110.476029902617</v>
      </c>
      <c r="N206">
        <v>4.063113339424989</v>
      </c>
      <c r="O206">
        <v>162.88207869017828</v>
      </c>
      <c r="P206">
        <v>2.2118733031291198</v>
      </c>
      <c r="Q206">
        <v>4.5316657725924898</v>
      </c>
      <c r="R206">
        <v>33.286626024999997</v>
      </c>
      <c r="S206" t="s">
        <v>544</v>
      </c>
      <c r="T206">
        <v>1.90308998699194</v>
      </c>
      <c r="U206">
        <v>27.1899946355549</v>
      </c>
      <c r="V206" t="s">
        <v>996</v>
      </c>
      <c r="W206">
        <v>1.8011099657104199</v>
      </c>
      <c r="X206" s="557">
        <v>63.257200175013892</v>
      </c>
      <c r="Z206">
        <v>1.49128489737322</v>
      </c>
      <c r="AA206">
        <v>1.40562563683555</v>
      </c>
      <c r="AB206">
        <v>20</v>
      </c>
      <c r="AC206" t="s">
        <v>557</v>
      </c>
    </row>
    <row r="207" spans="1:29">
      <c r="A207" t="s">
        <v>90</v>
      </c>
      <c r="B207" t="s">
        <v>92</v>
      </c>
      <c r="C207" t="s">
        <v>91</v>
      </c>
      <c r="D207" t="s">
        <v>1124</v>
      </c>
      <c r="E207" t="s">
        <v>1125</v>
      </c>
      <c r="G207" t="s">
        <v>542</v>
      </c>
      <c r="H207" t="s">
        <v>542</v>
      </c>
      <c r="I207" t="s">
        <v>542</v>
      </c>
      <c r="L207" t="s">
        <v>543</v>
      </c>
      <c r="M207">
        <v>84.427589465479102</v>
      </c>
      <c r="N207">
        <v>2.5399176730044952</v>
      </c>
      <c r="O207">
        <v>66.853225307261383</v>
      </c>
      <c r="P207">
        <v>1.8251223644679599</v>
      </c>
      <c r="Q207">
        <v>5.5400476403111698</v>
      </c>
      <c r="R207">
        <v>80.181686921250005</v>
      </c>
      <c r="S207" t="s">
        <v>544</v>
      </c>
      <c r="T207">
        <v>2</v>
      </c>
      <c r="U207">
        <v>33.240285841866999</v>
      </c>
      <c r="W207">
        <v>1.8016851722993901</v>
      </c>
      <c r="X207" s="557">
        <v>63.34103744767318</v>
      </c>
      <c r="Z207">
        <v>1.7487920210544501</v>
      </c>
      <c r="AA207">
        <v>1.7058420290821801</v>
      </c>
      <c r="AB207">
        <v>20</v>
      </c>
      <c r="AC207" t="s">
        <v>557</v>
      </c>
    </row>
    <row r="208" spans="1:29">
      <c r="A208" t="s">
        <v>90</v>
      </c>
      <c r="B208" t="s">
        <v>92</v>
      </c>
      <c r="C208" t="s">
        <v>91</v>
      </c>
      <c r="D208" t="s">
        <v>911</v>
      </c>
      <c r="E208" t="s">
        <v>912</v>
      </c>
      <c r="G208" t="s">
        <v>542</v>
      </c>
      <c r="H208" t="s">
        <v>542</v>
      </c>
      <c r="I208" t="s">
        <v>542</v>
      </c>
      <c r="L208" t="s">
        <v>543</v>
      </c>
      <c r="M208">
        <v>30.773245295651201</v>
      </c>
      <c r="N208">
        <v>1.0802392472779654</v>
      </c>
      <c r="O208">
        <v>46.470063627609328</v>
      </c>
      <c r="P208">
        <v>1.6671732671227399</v>
      </c>
      <c r="Q208">
        <v>4.7479058262934197</v>
      </c>
      <c r="R208">
        <v>32.80168611165</v>
      </c>
      <c r="S208" t="s">
        <v>544</v>
      </c>
      <c r="T208">
        <v>2</v>
      </c>
      <c r="U208">
        <v>28.487434957760499</v>
      </c>
      <c r="V208" t="s">
        <v>1458</v>
      </c>
      <c r="W208">
        <v>1.8041249210172201</v>
      </c>
      <c r="X208" s="557">
        <v>63.697871592754872</v>
      </c>
      <c r="Z208">
        <v>1.65909362946372</v>
      </c>
      <c r="AA208">
        <v>1.54789294505068</v>
      </c>
      <c r="AB208">
        <v>20</v>
      </c>
      <c r="AC208" t="s">
        <v>717</v>
      </c>
    </row>
    <row r="209" spans="1:29">
      <c r="A209" t="s">
        <v>90</v>
      </c>
      <c r="B209" t="s">
        <v>92</v>
      </c>
      <c r="C209" t="s">
        <v>91</v>
      </c>
      <c r="D209" t="s">
        <v>1126</v>
      </c>
      <c r="E209" t="s">
        <v>1127</v>
      </c>
      <c r="G209" t="s">
        <v>542</v>
      </c>
      <c r="H209" t="s">
        <v>542</v>
      </c>
      <c r="I209" t="s">
        <v>542</v>
      </c>
      <c r="L209" t="s">
        <v>543</v>
      </c>
      <c r="M209">
        <v>34.224812506516599</v>
      </c>
      <c r="N209">
        <v>1.4197483926976093</v>
      </c>
      <c r="O209">
        <v>56.825868525489035</v>
      </c>
      <c r="P209">
        <v>1.7545460821962999</v>
      </c>
      <c r="Q209">
        <v>4.0177086637967996</v>
      </c>
      <c r="R209">
        <v>32.059231026749998</v>
      </c>
      <c r="S209" t="s">
        <v>544</v>
      </c>
      <c r="T209">
        <v>1.90308998699194</v>
      </c>
      <c r="U209">
        <v>24.106251982780801</v>
      </c>
      <c r="V209" t="s">
        <v>1259</v>
      </c>
      <c r="W209">
        <v>1.8056965332185899</v>
      </c>
      <c r="X209" s="557">
        <v>63.928797173577017</v>
      </c>
      <c r="Z209">
        <v>1.7186333994474601</v>
      </c>
      <c r="AA209">
        <v>1.6250805224234099</v>
      </c>
      <c r="AB209">
        <v>20</v>
      </c>
      <c r="AC209" t="s">
        <v>557</v>
      </c>
    </row>
    <row r="210" spans="1:29">
      <c r="A210" t="s">
        <v>90</v>
      </c>
      <c r="B210" t="s">
        <v>92</v>
      </c>
      <c r="C210" t="s">
        <v>91</v>
      </c>
      <c r="D210" t="s">
        <v>739</v>
      </c>
      <c r="E210" t="s">
        <v>633</v>
      </c>
      <c r="F210" t="s">
        <v>740</v>
      </c>
      <c r="G210" t="s">
        <v>542</v>
      </c>
      <c r="H210" t="s">
        <v>542</v>
      </c>
      <c r="I210" t="s">
        <v>542</v>
      </c>
      <c r="L210" t="s">
        <v>543</v>
      </c>
      <c r="M210">
        <v>7.5907697133068899</v>
      </c>
      <c r="N210">
        <v>7.8108605811404939</v>
      </c>
      <c r="O210">
        <v>81.791852022399297</v>
      </c>
      <c r="P210">
        <v>1.91271004208256</v>
      </c>
      <c r="Q210">
        <v>0.32394081866109098</v>
      </c>
      <c r="R210">
        <v>6.3256414333630602</v>
      </c>
      <c r="S210" t="s">
        <v>549</v>
      </c>
      <c r="T210">
        <v>2</v>
      </c>
      <c r="U210">
        <v>0.97182245598327299</v>
      </c>
      <c r="V210" t="s">
        <v>844</v>
      </c>
      <c r="W210">
        <v>1.8085597932427999</v>
      </c>
      <c r="X210" s="557">
        <v>64.351665764239357</v>
      </c>
      <c r="Z210">
        <v>1.8085597932427999</v>
      </c>
      <c r="AA210">
        <v>1.79342972834722</v>
      </c>
      <c r="AB210">
        <v>20.541666825612385</v>
      </c>
      <c r="AC210" t="s">
        <v>687</v>
      </c>
    </row>
    <row r="211" spans="1:29">
      <c r="A211" t="s">
        <v>90</v>
      </c>
      <c r="B211" t="s">
        <v>92</v>
      </c>
      <c r="C211" t="s">
        <v>91</v>
      </c>
      <c r="D211" t="s">
        <v>1128</v>
      </c>
      <c r="E211" t="s">
        <v>1129</v>
      </c>
      <c r="G211" t="s">
        <v>542</v>
      </c>
      <c r="H211" t="s">
        <v>542</v>
      </c>
      <c r="I211" t="s">
        <v>542</v>
      </c>
      <c r="L211" t="s">
        <v>543</v>
      </c>
      <c r="M211">
        <v>112.390468136115</v>
      </c>
      <c r="N211">
        <v>2.886513623271449</v>
      </c>
      <c r="O211">
        <v>103.49288537515035</v>
      </c>
      <c r="P211">
        <v>2.0149104952179</v>
      </c>
      <c r="Q211">
        <v>6.4894011025393201</v>
      </c>
      <c r="R211">
        <v>45.181995621749998</v>
      </c>
      <c r="S211" t="s">
        <v>544</v>
      </c>
      <c r="T211">
        <v>1.90308998699194</v>
      </c>
      <c r="U211">
        <v>38.936406615235903</v>
      </c>
      <c r="V211" t="s">
        <v>1458</v>
      </c>
      <c r="W211">
        <v>1.8182701824587399</v>
      </c>
      <c r="X211" s="557">
        <v>65.80671054942438</v>
      </c>
      <c r="Z211">
        <v>1.5306970666630799</v>
      </c>
      <c r="AA211">
        <v>1.33420751900245</v>
      </c>
      <c r="AB211">
        <v>20</v>
      </c>
      <c r="AC211" t="s">
        <v>545</v>
      </c>
    </row>
    <row r="212" spans="1:29">
      <c r="A212" t="s">
        <v>90</v>
      </c>
      <c r="B212" t="s">
        <v>92</v>
      </c>
      <c r="C212" t="s">
        <v>91</v>
      </c>
      <c r="D212" t="s">
        <v>1130</v>
      </c>
      <c r="E212" t="s">
        <v>633</v>
      </c>
      <c r="F212" t="s">
        <v>679</v>
      </c>
      <c r="G212" t="s">
        <v>542</v>
      </c>
      <c r="H212" t="s">
        <v>542</v>
      </c>
      <c r="I212" t="s">
        <v>542</v>
      </c>
      <c r="L212" t="s">
        <v>543</v>
      </c>
      <c r="M212">
        <v>7.2434547067166797</v>
      </c>
      <c r="N212">
        <v>6.1044758942065007</v>
      </c>
      <c r="O212">
        <v>83.894333368455108</v>
      </c>
      <c r="P212">
        <v>1.92373262745656</v>
      </c>
      <c r="Q212">
        <v>0.39552697792293401</v>
      </c>
      <c r="R212">
        <v>5.81657164973352</v>
      </c>
      <c r="S212" t="s">
        <v>549</v>
      </c>
      <c r="T212">
        <v>2</v>
      </c>
      <c r="U212">
        <v>1.1865809337688</v>
      </c>
      <c r="V212" t="s">
        <v>844</v>
      </c>
      <c r="W212">
        <v>1.83521349756265</v>
      </c>
      <c r="X212" s="557">
        <v>68.424793837323776</v>
      </c>
      <c r="Z212">
        <v>1.83521349756265</v>
      </c>
      <c r="AA212">
        <v>1.8044182993658999</v>
      </c>
      <c r="AB212">
        <v>20.541666825612385</v>
      </c>
      <c r="AC212" t="s">
        <v>550</v>
      </c>
    </row>
    <row r="213" spans="1:29">
      <c r="A213" t="s">
        <v>90</v>
      </c>
      <c r="B213" t="s">
        <v>92</v>
      </c>
      <c r="C213" t="s">
        <v>91</v>
      </c>
      <c r="D213" t="s">
        <v>1131</v>
      </c>
      <c r="E213" t="s">
        <v>764</v>
      </c>
      <c r="F213" t="s">
        <v>1132</v>
      </c>
      <c r="G213" t="s">
        <v>542</v>
      </c>
      <c r="H213" t="s">
        <v>542</v>
      </c>
      <c r="I213" t="s">
        <v>542</v>
      </c>
      <c r="L213" t="s">
        <v>543</v>
      </c>
      <c r="M213">
        <v>4.9432998038862603</v>
      </c>
      <c r="N213">
        <v>1.513018085141983</v>
      </c>
      <c r="O213">
        <v>31.361643411894871</v>
      </c>
      <c r="P213">
        <v>1.49639881249508</v>
      </c>
      <c r="Q213">
        <v>1.08905942201001</v>
      </c>
      <c r="R213">
        <v>3.8043166321666502</v>
      </c>
      <c r="S213" t="s">
        <v>549</v>
      </c>
      <c r="T213">
        <v>2</v>
      </c>
      <c r="U213">
        <v>3.2671782660300299</v>
      </c>
      <c r="V213" t="s">
        <v>1540</v>
      </c>
      <c r="W213">
        <v>1.83893201053971</v>
      </c>
      <c r="X213" s="557">
        <v>69.013175420923062</v>
      </c>
      <c r="Z213">
        <v>1.83893201053971</v>
      </c>
      <c r="AA213">
        <v>0.36878037935882602</v>
      </c>
      <c r="AB213">
        <v>20.541666825612385</v>
      </c>
      <c r="AC213" t="s">
        <v>550</v>
      </c>
    </row>
    <row r="214" spans="1:29">
      <c r="A214" t="s">
        <v>90</v>
      </c>
      <c r="B214" t="s">
        <v>92</v>
      </c>
      <c r="C214" t="s">
        <v>91</v>
      </c>
      <c r="D214" t="s">
        <v>867</v>
      </c>
      <c r="E214" t="s">
        <v>868</v>
      </c>
      <c r="G214" t="s">
        <v>542</v>
      </c>
      <c r="H214" t="s">
        <v>542</v>
      </c>
      <c r="I214" t="s">
        <v>542</v>
      </c>
      <c r="L214" t="s">
        <v>543</v>
      </c>
      <c r="M214">
        <v>85.554188039606203</v>
      </c>
      <c r="N214">
        <v>4.081261717644999</v>
      </c>
      <c r="O214">
        <v>154.49781355801872</v>
      </c>
      <c r="P214">
        <v>2.18892233769997</v>
      </c>
      <c r="Q214">
        <v>3.4937801901521399</v>
      </c>
      <c r="R214">
        <v>22.571238854699999</v>
      </c>
      <c r="S214" t="s">
        <v>544</v>
      </c>
      <c r="T214">
        <v>1.90308998699194</v>
      </c>
      <c r="U214">
        <v>20.9626811409128</v>
      </c>
      <c r="V214" t="s">
        <v>1678</v>
      </c>
      <c r="W214">
        <v>1.8656696886178501</v>
      </c>
      <c r="X214" s="557">
        <v>73.395543128907505</v>
      </c>
      <c r="Z214">
        <v>1.62336842002894</v>
      </c>
      <c r="AA214">
        <v>1.5577715793929301</v>
      </c>
      <c r="AB214">
        <v>20</v>
      </c>
      <c r="AC214" t="s">
        <v>717</v>
      </c>
    </row>
    <row r="215" spans="1:29">
      <c r="A215" t="s">
        <v>90</v>
      </c>
      <c r="B215" t="s">
        <v>92</v>
      </c>
      <c r="C215" t="s">
        <v>91</v>
      </c>
      <c r="D215" t="s">
        <v>916</v>
      </c>
      <c r="E215" t="s">
        <v>917</v>
      </c>
      <c r="G215" t="s">
        <v>542</v>
      </c>
      <c r="H215" t="s">
        <v>542</v>
      </c>
      <c r="I215" t="s">
        <v>542</v>
      </c>
      <c r="L215" t="s">
        <v>543</v>
      </c>
      <c r="M215">
        <v>67.793882956223499</v>
      </c>
      <c r="N215">
        <v>3.0733556326182554</v>
      </c>
      <c r="O215">
        <v>125.18582933910773</v>
      </c>
      <c r="P215">
        <v>2.09755517082219</v>
      </c>
      <c r="Q215">
        <v>3.6764311857648901</v>
      </c>
      <c r="R215">
        <v>24.511871818700001</v>
      </c>
      <c r="S215" t="s">
        <v>544</v>
      </c>
      <c r="T215">
        <v>1.90308998699194</v>
      </c>
      <c r="U215">
        <v>22.058587114589301</v>
      </c>
      <c r="V215" t="s">
        <v>1457</v>
      </c>
      <c r="W215">
        <v>1.8676768957168099</v>
      </c>
      <c r="X215" s="557">
        <v>73.735545191528274</v>
      </c>
      <c r="Z215">
        <v>1.58104498364532</v>
      </c>
      <c r="AA215">
        <v>1.4048561806476001</v>
      </c>
      <c r="AB215">
        <v>20</v>
      </c>
      <c r="AC215" t="s">
        <v>717</v>
      </c>
    </row>
    <row r="216" spans="1:29">
      <c r="A216" t="s">
        <v>90</v>
      </c>
      <c r="B216" t="s">
        <v>92</v>
      </c>
      <c r="C216" t="s">
        <v>91</v>
      </c>
      <c r="D216" t="s">
        <v>1133</v>
      </c>
      <c r="E216" t="s">
        <v>1134</v>
      </c>
      <c r="G216" t="s">
        <v>542</v>
      </c>
      <c r="H216" t="s">
        <v>542</v>
      </c>
      <c r="I216" t="s">
        <v>542</v>
      </c>
      <c r="L216" t="s">
        <v>543</v>
      </c>
      <c r="M216">
        <v>35.676188086447802</v>
      </c>
      <c r="N216">
        <v>1.2726286589054014</v>
      </c>
      <c r="O216">
        <v>23.480346736271262</v>
      </c>
      <c r="P216">
        <v>1.3707045058863701</v>
      </c>
      <c r="Q216">
        <v>4.6722437893670703</v>
      </c>
      <c r="R216">
        <v>49.674917480349997</v>
      </c>
      <c r="S216" t="s">
        <v>544</v>
      </c>
      <c r="T216">
        <v>1.9542425094393201</v>
      </c>
      <c r="U216">
        <v>28.033462736202399</v>
      </c>
      <c r="V216" t="s">
        <v>996</v>
      </c>
      <c r="W216">
        <v>1.8791635671893501</v>
      </c>
      <c r="X216" s="557">
        <v>75.711799268961727</v>
      </c>
      <c r="Z216">
        <v>1.2004452522726501</v>
      </c>
      <c r="AA216">
        <v>0.51108587073004996</v>
      </c>
      <c r="AB216">
        <v>20</v>
      </c>
      <c r="AC216" t="s">
        <v>557</v>
      </c>
    </row>
    <row r="217" spans="1:29">
      <c r="A217" t="s">
        <v>90</v>
      </c>
      <c r="B217" t="s">
        <v>92</v>
      </c>
      <c r="C217" t="s">
        <v>91</v>
      </c>
      <c r="D217" t="s">
        <v>779</v>
      </c>
      <c r="E217" t="s">
        <v>780</v>
      </c>
      <c r="G217" t="s">
        <v>542</v>
      </c>
      <c r="H217" t="s">
        <v>542</v>
      </c>
      <c r="I217" t="s">
        <v>542</v>
      </c>
      <c r="L217" t="s">
        <v>543</v>
      </c>
      <c r="M217">
        <v>32.038545863192702</v>
      </c>
      <c r="N217">
        <v>1.6019272931596351</v>
      </c>
      <c r="O217">
        <v>67.93679294574379</v>
      </c>
      <c r="P217">
        <v>1.83210504152075</v>
      </c>
      <c r="Q217">
        <v>2.4872654447510101</v>
      </c>
      <c r="R217">
        <v>27.92394324895</v>
      </c>
      <c r="S217" t="s">
        <v>544</v>
      </c>
      <c r="T217">
        <v>2</v>
      </c>
      <c r="U217">
        <v>20</v>
      </c>
      <c r="V217" t="s">
        <v>996</v>
      </c>
      <c r="W217">
        <v>1.8855350552688499</v>
      </c>
      <c r="X217" s="557">
        <v>76.830746921858179</v>
      </c>
      <c r="Z217">
        <v>1.70663914238559</v>
      </c>
      <c r="AA217">
        <v>1.6008335010957</v>
      </c>
      <c r="AB217">
        <v>20</v>
      </c>
      <c r="AC217" t="s">
        <v>557</v>
      </c>
    </row>
    <row r="218" spans="1:29">
      <c r="A218" t="s">
        <v>90</v>
      </c>
      <c r="B218" t="s">
        <v>92</v>
      </c>
      <c r="C218" t="s">
        <v>91</v>
      </c>
      <c r="D218" t="s">
        <v>1135</v>
      </c>
      <c r="E218" t="s">
        <v>764</v>
      </c>
      <c r="F218" t="s">
        <v>1136</v>
      </c>
      <c r="G218" t="s">
        <v>542</v>
      </c>
      <c r="H218" t="s">
        <v>542</v>
      </c>
      <c r="I218" t="s">
        <v>542</v>
      </c>
      <c r="L218" t="s">
        <v>543</v>
      </c>
      <c r="M218">
        <v>2.7984367512160899</v>
      </c>
      <c r="N218">
        <v>2.9792425746233184</v>
      </c>
      <c r="O218">
        <v>84.152110554408168</v>
      </c>
      <c r="P218">
        <v>1.9250650126545501</v>
      </c>
      <c r="Q218">
        <v>0.31310382657353902</v>
      </c>
      <c r="R218">
        <v>2.2364998132587899</v>
      </c>
      <c r="S218" t="s">
        <v>549</v>
      </c>
      <c r="T218">
        <v>2</v>
      </c>
      <c r="U218">
        <v>0.93931147972061702</v>
      </c>
      <c r="V218" t="s">
        <v>844</v>
      </c>
      <c r="W218">
        <v>1.88800263457254</v>
      </c>
      <c r="X218" s="557">
        <v>77.268527244336894</v>
      </c>
      <c r="Z218">
        <v>1.88800263457254</v>
      </c>
      <c r="AA218">
        <v>1.80578469883324</v>
      </c>
      <c r="AB218">
        <v>20.541666825612385</v>
      </c>
      <c r="AC218" t="s">
        <v>659</v>
      </c>
    </row>
    <row r="219" spans="1:29">
      <c r="A219" t="s">
        <v>90</v>
      </c>
      <c r="B219" t="s">
        <v>92</v>
      </c>
      <c r="C219" t="s">
        <v>91</v>
      </c>
      <c r="D219" t="s">
        <v>1137</v>
      </c>
      <c r="E219" t="s">
        <v>1138</v>
      </c>
      <c r="F219" t="s">
        <v>1139</v>
      </c>
      <c r="G219" t="s">
        <v>542</v>
      </c>
      <c r="H219" t="s">
        <v>542</v>
      </c>
      <c r="I219" t="s">
        <v>542</v>
      </c>
      <c r="L219" t="s">
        <v>543</v>
      </c>
      <c r="M219">
        <v>40.416472628482801</v>
      </c>
      <c r="N219">
        <v>1.2516783974273302</v>
      </c>
      <c r="O219">
        <v>66.475509081059741</v>
      </c>
      <c r="P219">
        <v>1.82266167191934</v>
      </c>
      <c r="Q219">
        <v>5.3816369965791298</v>
      </c>
      <c r="R219">
        <v>33.5546589617</v>
      </c>
      <c r="S219" t="s">
        <v>544</v>
      </c>
      <c r="T219">
        <v>1.90308998699194</v>
      </c>
      <c r="U219">
        <v>32.289821979474802</v>
      </c>
      <c r="V219" t="s">
        <v>1679</v>
      </c>
      <c r="W219">
        <v>1.8975559299304401</v>
      </c>
      <c r="X219" s="557">
        <v>78.987056508605249</v>
      </c>
      <c r="Z219">
        <v>1.8005289136657601</v>
      </c>
      <c r="AA219">
        <v>1.70338135744537</v>
      </c>
      <c r="AB219">
        <v>20</v>
      </c>
      <c r="AC219" t="s">
        <v>570</v>
      </c>
    </row>
    <row r="220" spans="1:29">
      <c r="A220" t="s">
        <v>90</v>
      </c>
      <c r="B220" t="s">
        <v>92</v>
      </c>
      <c r="C220" t="s">
        <v>91</v>
      </c>
      <c r="D220" t="s">
        <v>908</v>
      </c>
      <c r="E220" t="s">
        <v>909</v>
      </c>
      <c r="F220" t="s">
        <v>910</v>
      </c>
      <c r="G220" t="s">
        <v>542</v>
      </c>
      <c r="H220" t="s">
        <v>542</v>
      </c>
      <c r="I220" t="s">
        <v>542</v>
      </c>
      <c r="L220" t="s">
        <v>543</v>
      </c>
      <c r="M220">
        <v>25.701402805271002</v>
      </c>
      <c r="N220">
        <v>1.2336756363190984</v>
      </c>
      <c r="O220">
        <v>9.240750514969811</v>
      </c>
      <c r="P220">
        <v>0.965707245167438</v>
      </c>
      <c r="Q220">
        <v>3.4721988568994102</v>
      </c>
      <c r="R220">
        <v>21.417835671342701</v>
      </c>
      <c r="S220" t="s">
        <v>544</v>
      </c>
      <c r="T220">
        <v>1.6989700043360201</v>
      </c>
      <c r="U220">
        <v>20.833193141396499</v>
      </c>
      <c r="V220" t="s">
        <v>1458</v>
      </c>
      <c r="W220">
        <v>1.9448033202213399</v>
      </c>
      <c r="X220" s="557">
        <v>88.064996104244372</v>
      </c>
      <c r="Z220">
        <v>0.70746152748618596</v>
      </c>
      <c r="AA220">
        <v>-0.51404406081696197</v>
      </c>
      <c r="AB220">
        <v>20</v>
      </c>
      <c r="AC220" t="s">
        <v>851</v>
      </c>
    </row>
    <row r="221" spans="1:29">
      <c r="A221" t="s">
        <v>90</v>
      </c>
      <c r="B221" t="s">
        <v>92</v>
      </c>
      <c r="C221" t="s">
        <v>91</v>
      </c>
      <c r="D221" t="s">
        <v>1140</v>
      </c>
      <c r="E221" t="s">
        <v>1141</v>
      </c>
      <c r="G221" t="s">
        <v>542</v>
      </c>
      <c r="H221" t="s">
        <v>542</v>
      </c>
      <c r="I221" t="s">
        <v>542</v>
      </c>
      <c r="L221" t="s">
        <v>543</v>
      </c>
      <c r="M221">
        <v>125.862101636389</v>
      </c>
      <c r="N221">
        <v>3.2362579858133285</v>
      </c>
      <c r="O221">
        <v>234.71955275296054</v>
      </c>
      <c r="P221">
        <v>2.37054926897234</v>
      </c>
      <c r="Q221">
        <v>6.4818741371529596</v>
      </c>
      <c r="R221">
        <v>40.399301251399997</v>
      </c>
      <c r="S221" t="s">
        <v>544</v>
      </c>
      <c r="T221">
        <v>1.90308998699194</v>
      </c>
      <c r="U221">
        <v>38.891244822917798</v>
      </c>
      <c r="V221" t="s">
        <v>1457</v>
      </c>
      <c r="W221">
        <v>1.9492918255408</v>
      </c>
      <c r="X221" s="557">
        <v>88.979882013265637</v>
      </c>
      <c r="Z221">
        <v>1.4808574347427701</v>
      </c>
      <c r="AA221">
        <v>1.22045894616582</v>
      </c>
      <c r="AB221">
        <v>20</v>
      </c>
      <c r="AC221" t="s">
        <v>557</v>
      </c>
    </row>
    <row r="222" spans="1:29">
      <c r="A222" t="s">
        <v>90</v>
      </c>
      <c r="B222" t="s">
        <v>92</v>
      </c>
      <c r="C222" t="s">
        <v>91</v>
      </c>
      <c r="D222" t="s">
        <v>1142</v>
      </c>
      <c r="E222" t="s">
        <v>1143</v>
      </c>
      <c r="G222" t="s">
        <v>542</v>
      </c>
      <c r="H222" t="s">
        <v>542</v>
      </c>
      <c r="I222" t="s">
        <v>542</v>
      </c>
      <c r="L222" t="s">
        <v>543</v>
      </c>
      <c r="M222">
        <v>55.676350132856797</v>
      </c>
      <c r="N222">
        <v>2.7838175066428397</v>
      </c>
      <c r="O222">
        <v>112.91817889718087</v>
      </c>
      <c r="P222">
        <v>2.0527638653898399</v>
      </c>
      <c r="Q222">
        <v>1.90228676304723</v>
      </c>
      <c r="R222">
        <v>20.922271565300001</v>
      </c>
      <c r="S222" t="s">
        <v>544</v>
      </c>
      <c r="T222">
        <v>2</v>
      </c>
      <c r="U222">
        <v>20</v>
      </c>
      <c r="V222" t="s">
        <v>1457</v>
      </c>
      <c r="W222">
        <v>1.98707608613783</v>
      </c>
      <c r="X222" s="557">
        <v>97.068001044655901</v>
      </c>
      <c r="Z222">
        <v>1.80650170243619</v>
      </c>
      <c r="AA222">
        <v>1.80338265944441</v>
      </c>
      <c r="AB222">
        <v>20</v>
      </c>
      <c r="AC222" t="s">
        <v>717</v>
      </c>
    </row>
    <row r="223" spans="1:29">
      <c r="A223" t="s">
        <v>90</v>
      </c>
      <c r="B223" t="s">
        <v>92</v>
      </c>
      <c r="C223" t="s">
        <v>91</v>
      </c>
      <c r="D223" t="s">
        <v>1145</v>
      </c>
      <c r="E223" t="s">
        <v>1146</v>
      </c>
      <c r="F223" t="s">
        <v>1147</v>
      </c>
      <c r="G223" t="s">
        <v>542</v>
      </c>
      <c r="H223" t="s">
        <v>542</v>
      </c>
      <c r="I223" t="s">
        <v>542</v>
      </c>
      <c r="L223" t="s">
        <v>543</v>
      </c>
      <c r="M223">
        <v>1.1485875736906555</v>
      </c>
      <c r="N223">
        <v>1.0397433419477624</v>
      </c>
      <c r="O223">
        <v>6.2907933912754128</v>
      </c>
      <c r="P223">
        <v>0.79870542187194449</v>
      </c>
      <c r="Q223">
        <v>0.22093674993657453</v>
      </c>
      <c r="R223">
        <v>1.1418955657244665</v>
      </c>
      <c r="S223" t="s">
        <v>549</v>
      </c>
      <c r="T223">
        <v>1.84509804001426</v>
      </c>
      <c r="U223">
        <v>1.1046837496828728</v>
      </c>
      <c r="V223" t="s">
        <v>903</v>
      </c>
      <c r="W223">
        <v>2.0100508940191983</v>
      </c>
      <c r="X223" s="557">
        <v>102.34129167721424</v>
      </c>
      <c r="Z223">
        <v>0.91541086240755964</v>
      </c>
      <c r="AA223">
        <v>-2.6516218397200308E-2</v>
      </c>
      <c r="AB223">
        <v>21.100000381469727</v>
      </c>
      <c r="AC223" t="s">
        <v>570</v>
      </c>
    </row>
    <row r="224" spans="1:29">
      <c r="A224" t="s">
        <v>90</v>
      </c>
      <c r="B224" t="s">
        <v>92</v>
      </c>
      <c r="C224" t="s">
        <v>91</v>
      </c>
      <c r="D224" t="s">
        <v>1148</v>
      </c>
      <c r="E224" t="s">
        <v>1149</v>
      </c>
      <c r="F224" t="s">
        <v>775</v>
      </c>
      <c r="G224" t="s">
        <v>542</v>
      </c>
      <c r="H224" t="s">
        <v>542</v>
      </c>
      <c r="I224" t="s">
        <v>542</v>
      </c>
      <c r="J224" t="s">
        <v>776</v>
      </c>
      <c r="L224" t="s">
        <v>543</v>
      </c>
      <c r="M224">
        <v>1.71059016147374</v>
      </c>
      <c r="N224">
        <v>1.4475698675650597</v>
      </c>
      <c r="O224">
        <v>59.36811995575232</v>
      </c>
      <c r="P224">
        <v>1.7735532960917899</v>
      </c>
      <c r="Q224">
        <v>0.118169782322915</v>
      </c>
      <c r="R224">
        <v>1.42549180125386</v>
      </c>
      <c r="S224" t="s">
        <v>549</v>
      </c>
      <c r="T224">
        <v>2.3010299956639799</v>
      </c>
      <c r="U224">
        <v>1.18169782322915</v>
      </c>
      <c r="W224">
        <v>2.17835899166686</v>
      </c>
      <c r="X224" s="557">
        <v>150.78529557978817</v>
      </c>
      <c r="Z224">
        <v>1.0979967956330201</v>
      </c>
      <c r="AA224">
        <v>0.66716694010925304</v>
      </c>
      <c r="AB224">
        <v>21.100000381469727</v>
      </c>
      <c r="AC224" t="s">
        <v>639</v>
      </c>
    </row>
    <row r="225" spans="1:29">
      <c r="A225" t="s">
        <v>90</v>
      </c>
      <c r="B225" t="s">
        <v>92</v>
      </c>
      <c r="C225" t="s">
        <v>91</v>
      </c>
      <c r="D225" t="s">
        <v>756</v>
      </c>
      <c r="E225" t="s">
        <v>757</v>
      </c>
      <c r="G225" t="s">
        <v>542</v>
      </c>
      <c r="H225" t="s">
        <v>542</v>
      </c>
      <c r="I225" t="s">
        <v>542</v>
      </c>
      <c r="L225" t="s">
        <v>543</v>
      </c>
      <c r="M225">
        <v>1.2878843418661301</v>
      </c>
      <c r="N225">
        <v>1.1684395536788987</v>
      </c>
      <c r="O225">
        <v>19.566235795739694</v>
      </c>
      <c r="P225">
        <v>1.29150728297124</v>
      </c>
      <c r="Q225">
        <v>0.11022259027530799</v>
      </c>
      <c r="R225">
        <v>1.2189622476038799</v>
      </c>
      <c r="S225" t="s">
        <v>549</v>
      </c>
      <c r="T225">
        <v>2.3010299956639799</v>
      </c>
      <c r="U225">
        <v>1.1022259027530801</v>
      </c>
      <c r="V225" t="s">
        <v>588</v>
      </c>
      <c r="W225">
        <v>2.22673816943046</v>
      </c>
      <c r="X225" s="557">
        <v>168.55365306610315</v>
      </c>
      <c r="Z225">
        <v>0.73340964584572799</v>
      </c>
      <c r="AA225">
        <v>0.13782589134449499</v>
      </c>
      <c r="AB225">
        <v>21.100000381469727</v>
      </c>
      <c r="AC225" t="s">
        <v>557</v>
      </c>
    </row>
    <row r="226" spans="1:29">
      <c r="A226" t="s">
        <v>90</v>
      </c>
      <c r="B226" t="s">
        <v>92</v>
      </c>
      <c r="C226" t="s">
        <v>91</v>
      </c>
      <c r="D226" t="s">
        <v>1150</v>
      </c>
      <c r="E226" t="s">
        <v>1151</v>
      </c>
      <c r="G226" t="s">
        <v>542</v>
      </c>
      <c r="H226" t="s">
        <v>542</v>
      </c>
      <c r="I226" t="s">
        <v>542</v>
      </c>
      <c r="L226" t="s">
        <v>543</v>
      </c>
      <c r="M226">
        <v>20.137887231679802</v>
      </c>
      <c r="N226">
        <v>1.00689436158399</v>
      </c>
      <c r="O226">
        <v>4.7049394767420871</v>
      </c>
      <c r="P226">
        <v>0.67255404113500805</v>
      </c>
      <c r="Q226">
        <v>3.0881472477344998</v>
      </c>
      <c r="R226">
        <v>20.620157598999999</v>
      </c>
      <c r="S226" t="s">
        <v>544</v>
      </c>
      <c r="T226">
        <v>1.9542425094393201</v>
      </c>
      <c r="U226">
        <v>20</v>
      </c>
      <c r="V226" t="s">
        <v>1457</v>
      </c>
      <c r="W226">
        <v>2.7859989641259699</v>
      </c>
      <c r="X226" s="557">
        <v>610.94056769566248</v>
      </c>
      <c r="Y226" s="557">
        <v>0.43660254130209919</v>
      </c>
      <c r="Z226">
        <v>0.60455251036028201</v>
      </c>
      <c r="AA226">
        <v>-0.26047091456424398</v>
      </c>
      <c r="AB226">
        <v>20</v>
      </c>
      <c r="AC226" t="s">
        <v>557</v>
      </c>
    </row>
    <row r="227" spans="1:29">
      <c r="A227" t="s">
        <v>53</v>
      </c>
      <c r="B227" t="s">
        <v>55</v>
      </c>
      <c r="C227" t="s">
        <v>54</v>
      </c>
      <c r="D227" t="s">
        <v>568</v>
      </c>
      <c r="E227" t="s">
        <v>569</v>
      </c>
      <c r="G227" t="s">
        <v>542</v>
      </c>
      <c r="H227" t="s">
        <v>542</v>
      </c>
      <c r="I227" t="s">
        <v>542</v>
      </c>
      <c r="L227" t="s">
        <v>543</v>
      </c>
      <c r="M227">
        <v>43.974025673726999</v>
      </c>
      <c r="N227">
        <v>2.1987012836863498</v>
      </c>
      <c r="O227">
        <v>9.9158681076136318E-2</v>
      </c>
      <c r="P227">
        <v>-1.0036692584791</v>
      </c>
      <c r="Q227">
        <v>4.3119405521661696</v>
      </c>
      <c r="R227">
        <v>25.381957041141298</v>
      </c>
      <c r="S227" t="s">
        <v>544</v>
      </c>
      <c r="T227">
        <v>-1.3010299956639799</v>
      </c>
      <c r="U227">
        <v>20</v>
      </c>
      <c r="V227" t="s">
        <v>685</v>
      </c>
      <c r="W227">
        <v>-1.03015880127508</v>
      </c>
      <c r="X227" s="557">
        <v>9.3291311552493303E-2</v>
      </c>
      <c r="Z227">
        <v>-1.13158971333347</v>
      </c>
      <c r="AA227">
        <v>-1.3248118852153701</v>
      </c>
      <c r="AB227">
        <v>20</v>
      </c>
      <c r="AC227" t="s">
        <v>570</v>
      </c>
    </row>
    <row r="228" spans="1:29">
      <c r="A228" t="s">
        <v>53</v>
      </c>
      <c r="B228" t="s">
        <v>55</v>
      </c>
      <c r="C228" t="s">
        <v>54</v>
      </c>
      <c r="D228" t="s">
        <v>644</v>
      </c>
      <c r="E228" t="s">
        <v>645</v>
      </c>
      <c r="F228" t="s">
        <v>567</v>
      </c>
      <c r="G228" t="s">
        <v>542</v>
      </c>
      <c r="H228" t="s">
        <v>542</v>
      </c>
      <c r="I228" t="s">
        <v>542</v>
      </c>
      <c r="L228" t="s">
        <v>543</v>
      </c>
      <c r="M228">
        <v>2.7474525158840901</v>
      </c>
      <c r="N228">
        <v>2.7474525158840901</v>
      </c>
      <c r="O228">
        <v>0.43109994369730759</v>
      </c>
      <c r="P228">
        <v>-0.36542203386601502</v>
      </c>
      <c r="Q228">
        <v>0.45038533724736801</v>
      </c>
      <c r="R228">
        <v>2.7251351908783099</v>
      </c>
      <c r="S228" t="s">
        <v>549</v>
      </c>
      <c r="T228">
        <v>0.60205999132796195</v>
      </c>
      <c r="U228">
        <v>1</v>
      </c>
      <c r="V228" t="s">
        <v>596</v>
      </c>
      <c r="W228">
        <v>-0.51576510546995002</v>
      </c>
      <c r="X228" s="557">
        <v>0.30495439341521191</v>
      </c>
      <c r="Z228">
        <v>-0.37427381455083603</v>
      </c>
      <c r="AA228">
        <v>-0.95725604325483005</v>
      </c>
      <c r="AB228">
        <v>20</v>
      </c>
      <c r="AC228" t="s">
        <v>550</v>
      </c>
    </row>
    <row r="229" spans="1:29">
      <c r="A229" t="s">
        <v>53</v>
      </c>
      <c r="B229" t="s">
        <v>55</v>
      </c>
      <c r="C229" t="s">
        <v>54</v>
      </c>
      <c r="D229" t="s">
        <v>992</v>
      </c>
      <c r="E229" t="s">
        <v>993</v>
      </c>
      <c r="F229" t="s">
        <v>679</v>
      </c>
      <c r="G229" t="s">
        <v>542</v>
      </c>
      <c r="H229" t="s">
        <v>542</v>
      </c>
      <c r="I229" t="s">
        <v>542</v>
      </c>
      <c r="L229" t="s">
        <v>543</v>
      </c>
      <c r="M229">
        <v>3.4877699315948001</v>
      </c>
      <c r="N229">
        <v>3.4877699315948001</v>
      </c>
      <c r="O229">
        <v>0.38326270684597191</v>
      </c>
      <c r="P229">
        <v>-0.416503437460918</v>
      </c>
      <c r="Q229">
        <v>0.78372487025656401</v>
      </c>
      <c r="R229">
        <v>3.4612488905221199</v>
      </c>
      <c r="S229" t="s">
        <v>549</v>
      </c>
      <c r="T229">
        <v>0.60205999132796195</v>
      </c>
      <c r="U229">
        <v>1</v>
      </c>
      <c r="V229" t="s">
        <v>596</v>
      </c>
      <c r="W229">
        <v>-0.46883392097613202</v>
      </c>
      <c r="X229" s="557">
        <v>0.33975517389552962</v>
      </c>
      <c r="Z229">
        <v>-0.37476718324855701</v>
      </c>
      <c r="AA229">
        <v>-0.54266484030131901</v>
      </c>
      <c r="AB229">
        <v>20</v>
      </c>
      <c r="AC229" t="s">
        <v>550</v>
      </c>
    </row>
    <row r="230" spans="1:29">
      <c r="A230" t="s">
        <v>53</v>
      </c>
      <c r="B230" t="s">
        <v>55</v>
      </c>
      <c r="C230" t="s">
        <v>54</v>
      </c>
      <c r="D230" t="s">
        <v>677</v>
      </c>
      <c r="E230" t="s">
        <v>678</v>
      </c>
      <c r="F230" t="s">
        <v>679</v>
      </c>
      <c r="G230" t="s">
        <v>542</v>
      </c>
      <c r="H230" t="s">
        <v>542</v>
      </c>
      <c r="I230" t="s">
        <v>542</v>
      </c>
      <c r="L230" t="s">
        <v>543</v>
      </c>
      <c r="M230">
        <v>4.5377240072643001</v>
      </c>
      <c r="N230">
        <v>4.5377240072643001</v>
      </c>
      <c r="O230">
        <v>0.46454773118548048</v>
      </c>
      <c r="P230">
        <v>-0.33296965664238598</v>
      </c>
      <c r="Q230">
        <v>0.71969381396259802</v>
      </c>
      <c r="R230">
        <v>4.5723291214159296</v>
      </c>
      <c r="S230" t="s">
        <v>549</v>
      </c>
      <c r="T230">
        <v>0.60205999132796195</v>
      </c>
      <c r="U230">
        <v>1</v>
      </c>
      <c r="W230">
        <v>-0.40361492922973702</v>
      </c>
      <c r="X230" s="557">
        <v>0.39480720598243374</v>
      </c>
      <c r="Z230">
        <v>-0.338384677433409</v>
      </c>
      <c r="AA230">
        <v>-0.45582327428873598</v>
      </c>
      <c r="AB230">
        <v>20</v>
      </c>
      <c r="AC230" t="s">
        <v>550</v>
      </c>
    </row>
    <row r="231" spans="1:29">
      <c r="A231" t="s">
        <v>53</v>
      </c>
      <c r="B231" t="s">
        <v>55</v>
      </c>
      <c r="C231" t="s">
        <v>54</v>
      </c>
      <c r="D231" t="s">
        <v>565</v>
      </c>
      <c r="E231" t="s">
        <v>566</v>
      </c>
      <c r="F231" t="s">
        <v>567</v>
      </c>
      <c r="G231" t="s">
        <v>542</v>
      </c>
      <c r="H231" t="s">
        <v>542</v>
      </c>
      <c r="I231" t="s">
        <v>542</v>
      </c>
      <c r="L231" t="s">
        <v>543</v>
      </c>
      <c r="M231">
        <v>2.5768948110103098</v>
      </c>
      <c r="N231">
        <v>2.5768948110103098</v>
      </c>
      <c r="O231">
        <v>0.47792437972127222</v>
      </c>
      <c r="P231">
        <v>-0.32064081482685403</v>
      </c>
      <c r="Q231">
        <v>0.39656630888841898</v>
      </c>
      <c r="R231">
        <v>2.6722666845187</v>
      </c>
      <c r="S231" t="s">
        <v>549</v>
      </c>
      <c r="T231">
        <v>0.60205999132796195</v>
      </c>
      <c r="U231">
        <v>1</v>
      </c>
      <c r="W231">
        <v>-0.34557228522192601</v>
      </c>
      <c r="X231" s="557">
        <v>0.45126090992694096</v>
      </c>
      <c r="Z231">
        <v>-0.32904791376968201</v>
      </c>
      <c r="AA231">
        <v>-0.440915543022186</v>
      </c>
      <c r="AB231">
        <v>20</v>
      </c>
      <c r="AC231" t="s">
        <v>550</v>
      </c>
    </row>
    <row r="232" spans="1:29">
      <c r="A232" t="s">
        <v>53</v>
      </c>
      <c r="B232" t="s">
        <v>55</v>
      </c>
      <c r="C232" t="s">
        <v>54</v>
      </c>
      <c r="D232" t="s">
        <v>1164</v>
      </c>
      <c r="E232" t="s">
        <v>1165</v>
      </c>
      <c r="F232" t="s">
        <v>900</v>
      </c>
      <c r="G232" t="s">
        <v>542</v>
      </c>
      <c r="H232" t="s">
        <v>542</v>
      </c>
      <c r="I232" t="s">
        <v>542</v>
      </c>
      <c r="L232" t="s">
        <v>543</v>
      </c>
      <c r="M232">
        <v>1.4476478815148199</v>
      </c>
      <c r="N232">
        <v>1.4476478815148199</v>
      </c>
      <c r="O232">
        <v>0.44651106993083589</v>
      </c>
      <c r="P232">
        <v>-0.35016776958555501</v>
      </c>
      <c r="Q232">
        <v>0.18785205143731501</v>
      </c>
      <c r="R232">
        <v>1.5242505621035101</v>
      </c>
      <c r="S232" t="s">
        <v>549</v>
      </c>
      <c r="T232">
        <v>0.60205999132796195</v>
      </c>
      <c r="U232">
        <v>1</v>
      </c>
      <c r="W232">
        <v>-0.30454020474389398</v>
      </c>
      <c r="X232" s="557">
        <v>0.49597501046143039</v>
      </c>
      <c r="Z232">
        <v>-0.37573026283796901</v>
      </c>
      <c r="AA232">
        <v>-0.47490085155509598</v>
      </c>
      <c r="AB232">
        <v>20</v>
      </c>
      <c r="AC232" t="s">
        <v>554</v>
      </c>
    </row>
    <row r="233" spans="1:29">
      <c r="A233" t="s">
        <v>53</v>
      </c>
      <c r="B233" t="s">
        <v>55</v>
      </c>
      <c r="C233" t="s">
        <v>54</v>
      </c>
      <c r="D233" t="s">
        <v>663</v>
      </c>
      <c r="E233" t="s">
        <v>664</v>
      </c>
      <c r="F233" t="s">
        <v>567</v>
      </c>
      <c r="G233" t="s">
        <v>542</v>
      </c>
      <c r="H233" t="s">
        <v>542</v>
      </c>
      <c r="I233" t="s">
        <v>542</v>
      </c>
      <c r="L233" t="s">
        <v>543</v>
      </c>
      <c r="M233">
        <v>2.7174285456048302</v>
      </c>
      <c r="N233">
        <v>2.7174285456048302</v>
      </c>
      <c r="O233">
        <v>1.1086956592892443</v>
      </c>
      <c r="P233">
        <v>4.4812347203555598E-2</v>
      </c>
      <c r="Q233">
        <v>0.415288000995156</v>
      </c>
      <c r="R233">
        <v>2.70319172034803</v>
      </c>
      <c r="S233" t="s">
        <v>549</v>
      </c>
      <c r="T233">
        <v>1.6020599913279601</v>
      </c>
      <c r="U233">
        <v>1</v>
      </c>
      <c r="W233">
        <v>-7.4235283696137397E-2</v>
      </c>
      <c r="X233" s="557">
        <v>0.84287799584814238</v>
      </c>
      <c r="Z233">
        <v>8.1628871111064198E-3</v>
      </c>
      <c r="AA233">
        <v>-0.43884292308684802</v>
      </c>
      <c r="AB233">
        <v>20</v>
      </c>
      <c r="AC233" t="s">
        <v>550</v>
      </c>
    </row>
    <row r="234" spans="1:29">
      <c r="A234" t="s">
        <v>53</v>
      </c>
      <c r="B234" t="s">
        <v>55</v>
      </c>
      <c r="C234" t="s">
        <v>54</v>
      </c>
      <c r="D234" t="s">
        <v>1162</v>
      </c>
      <c r="E234" t="s">
        <v>1163</v>
      </c>
      <c r="F234" t="s">
        <v>679</v>
      </c>
      <c r="G234" t="s">
        <v>542</v>
      </c>
      <c r="H234" t="s">
        <v>542</v>
      </c>
      <c r="I234" t="s">
        <v>542</v>
      </c>
      <c r="L234" t="s">
        <v>543</v>
      </c>
      <c r="M234">
        <v>2.91955128870991</v>
      </c>
      <c r="N234">
        <v>2.91955128870991</v>
      </c>
      <c r="O234">
        <v>1.546396373287185</v>
      </c>
      <c r="P234">
        <v>0.189320822485053</v>
      </c>
      <c r="Q234">
        <v>0.56118133263598002</v>
      </c>
      <c r="R234">
        <v>2.2852314655130299</v>
      </c>
      <c r="S234" t="s">
        <v>549</v>
      </c>
      <c r="T234">
        <v>0.60205999132796195</v>
      </c>
      <c r="U234">
        <v>1</v>
      </c>
      <c r="V234" t="s">
        <v>596</v>
      </c>
      <c r="W234">
        <v>-2.90747250175909E-2</v>
      </c>
      <c r="X234" s="557">
        <v>0.93524474142713976</v>
      </c>
      <c r="Z234">
        <v>0.29281468650946502</v>
      </c>
      <c r="AA234">
        <v>-0.54656378530402205</v>
      </c>
      <c r="AB234">
        <v>20</v>
      </c>
      <c r="AC234" t="s">
        <v>550</v>
      </c>
    </row>
    <row r="235" spans="1:29">
      <c r="A235" t="s">
        <v>53</v>
      </c>
      <c r="B235" t="s">
        <v>55</v>
      </c>
      <c r="C235" t="s">
        <v>54</v>
      </c>
      <c r="D235" t="s">
        <v>680</v>
      </c>
      <c r="E235" t="s">
        <v>681</v>
      </c>
      <c r="F235" t="s">
        <v>643</v>
      </c>
      <c r="G235" t="s">
        <v>542</v>
      </c>
      <c r="H235" t="s">
        <v>542</v>
      </c>
      <c r="I235" t="s">
        <v>542</v>
      </c>
      <c r="L235" t="s">
        <v>543</v>
      </c>
      <c r="M235">
        <v>3.9060370624341298</v>
      </c>
      <c r="N235">
        <v>3.9060370624341298</v>
      </c>
      <c r="O235">
        <v>2.2228596808715411</v>
      </c>
      <c r="P235">
        <v>0.34691204850799501</v>
      </c>
      <c r="Q235">
        <v>0.353101746564916</v>
      </c>
      <c r="R235">
        <v>3.8723918276604299</v>
      </c>
      <c r="S235" t="s">
        <v>549</v>
      </c>
      <c r="T235">
        <v>1.6020599913279601</v>
      </c>
      <c r="U235">
        <v>1</v>
      </c>
      <c r="W235">
        <v>5.48774370121674E-2</v>
      </c>
      <c r="X235" s="557">
        <v>1.1346905475244264</v>
      </c>
      <c r="Z235">
        <v>7.6293494766550896E-2</v>
      </c>
      <c r="AA235">
        <v>-0.25457974841381498</v>
      </c>
      <c r="AB235">
        <v>20</v>
      </c>
      <c r="AC235" t="s">
        <v>550</v>
      </c>
    </row>
    <row r="236" spans="1:29">
      <c r="A236" t="s">
        <v>53</v>
      </c>
      <c r="B236" t="s">
        <v>55</v>
      </c>
      <c r="C236" t="s">
        <v>54</v>
      </c>
      <c r="D236" t="s">
        <v>650</v>
      </c>
      <c r="E236" t="s">
        <v>651</v>
      </c>
      <c r="F236" t="s">
        <v>548</v>
      </c>
      <c r="G236" t="s">
        <v>542</v>
      </c>
      <c r="H236" t="s">
        <v>542</v>
      </c>
      <c r="I236" t="s">
        <v>542</v>
      </c>
      <c r="L236" t="s">
        <v>543</v>
      </c>
      <c r="M236">
        <v>3.53822820374792</v>
      </c>
      <c r="N236">
        <v>3.53822820374792</v>
      </c>
      <c r="O236">
        <v>3.9132536329341443</v>
      </c>
      <c r="P236">
        <v>0.59253799709924504</v>
      </c>
      <c r="Q236">
        <v>0.61533459643080801</v>
      </c>
      <c r="R236">
        <v>3.5544712843304</v>
      </c>
      <c r="S236" t="s">
        <v>549</v>
      </c>
      <c r="T236">
        <v>1.6020599913279601</v>
      </c>
      <c r="U236">
        <v>1</v>
      </c>
      <c r="V236" t="s">
        <v>844</v>
      </c>
      <c r="W236">
        <v>0.53908139913976005</v>
      </c>
      <c r="X236" s="557">
        <v>3.4600422278275182</v>
      </c>
      <c r="Z236">
        <v>0.59752971582302195</v>
      </c>
      <c r="AA236">
        <v>0.46643987269718701</v>
      </c>
      <c r="AB236">
        <v>20</v>
      </c>
      <c r="AC236" t="s">
        <v>550</v>
      </c>
    </row>
    <row r="237" spans="1:29">
      <c r="A237" t="s">
        <v>53</v>
      </c>
      <c r="B237" t="s">
        <v>55</v>
      </c>
      <c r="C237" t="s">
        <v>54</v>
      </c>
      <c r="D237" t="s">
        <v>546</v>
      </c>
      <c r="E237" t="s">
        <v>547</v>
      </c>
      <c r="F237" t="s">
        <v>548</v>
      </c>
      <c r="G237" t="s">
        <v>542</v>
      </c>
      <c r="H237" t="s">
        <v>542</v>
      </c>
      <c r="I237" t="s">
        <v>542</v>
      </c>
      <c r="L237" t="s">
        <v>543</v>
      </c>
      <c r="M237">
        <v>4.9781978747541702</v>
      </c>
      <c r="N237">
        <v>4.9781978747541702</v>
      </c>
      <c r="O237">
        <v>4.874730209782431</v>
      </c>
      <c r="P237">
        <v>0.68795058482532001</v>
      </c>
      <c r="Q237">
        <v>0.65302831419322305</v>
      </c>
      <c r="R237">
        <v>4.9139095123086598</v>
      </c>
      <c r="S237" t="s">
        <v>549</v>
      </c>
      <c r="T237">
        <v>1.6020599913279601</v>
      </c>
      <c r="U237">
        <v>1</v>
      </c>
      <c r="V237" t="s">
        <v>844</v>
      </c>
      <c r="W237">
        <v>0.55435215027073403</v>
      </c>
      <c r="X237" s="557">
        <v>3.583869194880787</v>
      </c>
      <c r="Z237">
        <v>0.64610659332978604</v>
      </c>
      <c r="AA237">
        <v>0.47536395708769202</v>
      </c>
      <c r="AB237">
        <v>20</v>
      </c>
      <c r="AC237" t="s">
        <v>550</v>
      </c>
    </row>
    <row r="238" spans="1:29">
      <c r="A238" t="s">
        <v>53</v>
      </c>
      <c r="B238" t="s">
        <v>55</v>
      </c>
      <c r="C238" t="s">
        <v>54</v>
      </c>
      <c r="D238" t="s">
        <v>641</v>
      </c>
      <c r="E238" t="s">
        <v>642</v>
      </c>
      <c r="F238" t="s">
        <v>643</v>
      </c>
      <c r="G238" t="s">
        <v>542</v>
      </c>
      <c r="H238" t="s">
        <v>542</v>
      </c>
      <c r="I238" t="s">
        <v>542</v>
      </c>
      <c r="L238" t="s">
        <v>543</v>
      </c>
      <c r="M238">
        <v>3.2563052919714401</v>
      </c>
      <c r="N238">
        <v>3.2563052919714401</v>
      </c>
      <c r="O238">
        <v>6.299354051328776</v>
      </c>
      <c r="P238">
        <v>0.79929601829069696</v>
      </c>
      <c r="Q238">
        <v>0.473054592292178</v>
      </c>
      <c r="R238">
        <v>3.11489777257307</v>
      </c>
      <c r="S238" t="s">
        <v>549</v>
      </c>
      <c r="T238">
        <v>1.6020599913279601</v>
      </c>
      <c r="U238">
        <v>1</v>
      </c>
      <c r="V238" t="s">
        <v>844</v>
      </c>
      <c r="W238">
        <v>0.591620240107255</v>
      </c>
      <c r="X238" s="557">
        <v>3.904992823760268</v>
      </c>
      <c r="Z238">
        <v>0.73341403805480598</v>
      </c>
      <c r="AA238">
        <v>0.238531290959417</v>
      </c>
      <c r="AB238">
        <v>20</v>
      </c>
      <c r="AC238" t="s">
        <v>550</v>
      </c>
    </row>
    <row r="239" spans="1:29">
      <c r="A239" t="s">
        <v>53</v>
      </c>
      <c r="B239" t="s">
        <v>55</v>
      </c>
      <c r="C239" t="s">
        <v>54</v>
      </c>
      <c r="D239" t="s">
        <v>1102</v>
      </c>
      <c r="E239" t="s">
        <v>1103</v>
      </c>
      <c r="F239" t="s">
        <v>900</v>
      </c>
      <c r="G239" t="s">
        <v>542</v>
      </c>
      <c r="H239" t="s">
        <v>542</v>
      </c>
      <c r="I239" t="s">
        <v>542</v>
      </c>
      <c r="L239" t="s">
        <v>543</v>
      </c>
      <c r="M239">
        <v>1.6525566325293799</v>
      </c>
      <c r="N239">
        <v>1.6525566325293799</v>
      </c>
      <c r="O239">
        <v>2.9044970233446921</v>
      </c>
      <c r="P239">
        <v>0.46307093572853703</v>
      </c>
      <c r="Q239">
        <v>0.20905374360744999</v>
      </c>
      <c r="R239">
        <v>1.59882181639092</v>
      </c>
      <c r="S239" t="s">
        <v>549</v>
      </c>
      <c r="T239">
        <v>1.6020599913279601</v>
      </c>
      <c r="U239">
        <v>1</v>
      </c>
      <c r="W239">
        <v>0.60713331450022101</v>
      </c>
      <c r="X239" s="557">
        <v>4.0470010260544385</v>
      </c>
      <c r="Z239">
        <v>0.297148114399305</v>
      </c>
      <c r="AA239">
        <v>-0.27848218267911901</v>
      </c>
      <c r="AB239">
        <v>20</v>
      </c>
      <c r="AC239" t="s">
        <v>554</v>
      </c>
    </row>
    <row r="240" spans="1:29">
      <c r="A240" t="s">
        <v>53</v>
      </c>
      <c r="B240" t="s">
        <v>55</v>
      </c>
      <c r="C240" t="s">
        <v>54</v>
      </c>
      <c r="D240" t="s">
        <v>1656</v>
      </c>
      <c r="E240" t="s">
        <v>1657</v>
      </c>
      <c r="F240" t="s">
        <v>1658</v>
      </c>
      <c r="G240" t="s">
        <v>542</v>
      </c>
      <c r="H240" t="s">
        <v>542</v>
      </c>
      <c r="I240" t="s">
        <v>542</v>
      </c>
      <c r="J240" t="s">
        <v>1659</v>
      </c>
      <c r="K240" t="s">
        <v>1660</v>
      </c>
      <c r="L240" t="s">
        <v>543</v>
      </c>
      <c r="M240">
        <v>4.3587748843903054</v>
      </c>
      <c r="N240">
        <v>3.8119540786655577</v>
      </c>
      <c r="O240">
        <v>8.5215724882952397</v>
      </c>
      <c r="P240">
        <v>0.93051974265116177</v>
      </c>
      <c r="Q240">
        <v>0.22868978977397189</v>
      </c>
      <c r="R240">
        <v>4.5064716788486532</v>
      </c>
      <c r="S240" t="s">
        <v>549</v>
      </c>
      <c r="T240">
        <v>2</v>
      </c>
      <c r="U240">
        <v>1.1434489488698594</v>
      </c>
      <c r="W240">
        <v>0.73242938424934267</v>
      </c>
      <c r="X240" s="557">
        <v>5.4004429708426427</v>
      </c>
      <c r="Z240">
        <v>0.60907303341199093</v>
      </c>
      <c r="AA240">
        <v>0.50953359902859052</v>
      </c>
      <c r="AB240">
        <v>20</v>
      </c>
      <c r="AC240" t="s">
        <v>570</v>
      </c>
    </row>
    <row r="241" spans="1:29">
      <c r="A241" t="s">
        <v>53</v>
      </c>
      <c r="B241" t="s">
        <v>55</v>
      </c>
      <c r="C241" t="s">
        <v>54</v>
      </c>
      <c r="D241" t="s">
        <v>1661</v>
      </c>
      <c r="E241" t="s">
        <v>1662</v>
      </c>
      <c r="F241" t="s">
        <v>1663</v>
      </c>
      <c r="G241" t="s">
        <v>542</v>
      </c>
      <c r="H241" t="s">
        <v>542</v>
      </c>
      <c r="I241" t="s">
        <v>542</v>
      </c>
      <c r="J241" t="s">
        <v>1664</v>
      </c>
      <c r="L241" t="s">
        <v>543</v>
      </c>
      <c r="M241">
        <v>3.697632479260001</v>
      </c>
      <c r="N241">
        <v>3.7145284573310411</v>
      </c>
      <c r="O241">
        <v>9.7497936046904385</v>
      </c>
      <c r="P241">
        <v>0.98899542213004543</v>
      </c>
      <c r="Q241">
        <v>0.1990902760194127</v>
      </c>
      <c r="R241">
        <v>3.7083433091902438</v>
      </c>
      <c r="S241" t="s">
        <v>549</v>
      </c>
      <c r="T241">
        <v>2</v>
      </c>
      <c r="U241">
        <v>0.99545138009706347</v>
      </c>
      <c r="W241">
        <v>0.77237592416580836</v>
      </c>
      <c r="X241" s="557">
        <v>5.920739100566391</v>
      </c>
      <c r="Z241">
        <v>0.63175041684094624</v>
      </c>
      <c r="AA241">
        <v>0.51237517093958362</v>
      </c>
      <c r="AB241">
        <v>20</v>
      </c>
      <c r="AC241" t="s">
        <v>570</v>
      </c>
    </row>
    <row r="242" spans="1:29">
      <c r="A242" t="s">
        <v>53</v>
      </c>
      <c r="B242" t="s">
        <v>55</v>
      </c>
      <c r="C242" t="s">
        <v>54</v>
      </c>
      <c r="D242" t="s">
        <v>571</v>
      </c>
      <c r="E242" t="s">
        <v>572</v>
      </c>
      <c r="G242" t="s">
        <v>542</v>
      </c>
      <c r="H242" t="s">
        <v>542</v>
      </c>
      <c r="I242" t="s">
        <v>542</v>
      </c>
      <c r="L242" t="s">
        <v>543</v>
      </c>
      <c r="M242">
        <v>115.38982871842532</v>
      </c>
      <c r="N242">
        <v>21.695751391460135</v>
      </c>
      <c r="O242">
        <v>23.284288825621751</v>
      </c>
      <c r="P242">
        <v>1.3670629777712258</v>
      </c>
      <c r="Q242">
        <v>1.7728483123481491</v>
      </c>
      <c r="R242">
        <v>94.786687722994984</v>
      </c>
      <c r="S242" t="s">
        <v>544</v>
      </c>
      <c r="T242">
        <v>1.6020599913279601</v>
      </c>
      <c r="U242">
        <v>5.3185449370444475</v>
      </c>
      <c r="V242" t="s">
        <v>579</v>
      </c>
      <c r="W242">
        <v>0.83692174744085146</v>
      </c>
      <c r="X242" s="557">
        <v>6.8694465299295882</v>
      </c>
      <c r="Z242">
        <v>0.83692174744085146</v>
      </c>
      <c r="AA242">
        <v>0.98261847133370561</v>
      </c>
      <c r="AB242">
        <v>20</v>
      </c>
      <c r="AC242" t="s">
        <v>573</v>
      </c>
    </row>
    <row r="243" spans="1:29">
      <c r="A243" t="s">
        <v>53</v>
      </c>
      <c r="B243" t="s">
        <v>55</v>
      </c>
      <c r="C243" t="s">
        <v>54</v>
      </c>
      <c r="D243" t="s">
        <v>1665</v>
      </c>
      <c r="E243" t="s">
        <v>1666</v>
      </c>
      <c r="F243" t="s">
        <v>810</v>
      </c>
      <c r="G243" t="s">
        <v>542</v>
      </c>
      <c r="H243" t="s">
        <v>542</v>
      </c>
      <c r="I243" t="s">
        <v>542</v>
      </c>
      <c r="L243" t="s">
        <v>543</v>
      </c>
      <c r="M243">
        <v>1.8070643353840701</v>
      </c>
      <c r="N243">
        <v>1.8070643353840701</v>
      </c>
      <c r="O243">
        <v>8.106807384124167</v>
      </c>
      <c r="P243">
        <v>0.90884985440302102</v>
      </c>
      <c r="Q243">
        <v>0.24126275675650199</v>
      </c>
      <c r="R243">
        <v>1.8088423764650401</v>
      </c>
      <c r="S243" t="s">
        <v>549</v>
      </c>
      <c r="T243">
        <v>1.6020599913279601</v>
      </c>
      <c r="U243">
        <v>1</v>
      </c>
      <c r="V243" t="s">
        <v>844</v>
      </c>
      <c r="W243">
        <v>0.92467307100768004</v>
      </c>
      <c r="X243" s="557">
        <v>8.4076199301689751</v>
      </c>
      <c r="Z243">
        <v>0.87908267030590903</v>
      </c>
      <c r="AA243">
        <v>0.74665319704907496</v>
      </c>
      <c r="AB243">
        <v>20</v>
      </c>
      <c r="AC243" t="s">
        <v>649</v>
      </c>
    </row>
    <row r="244" spans="1:29">
      <c r="A244" t="s">
        <v>53</v>
      </c>
      <c r="B244" t="s">
        <v>55</v>
      </c>
      <c r="C244" t="s">
        <v>54</v>
      </c>
      <c r="D244" t="s">
        <v>904</v>
      </c>
      <c r="E244" t="s">
        <v>764</v>
      </c>
      <c r="F244" t="s">
        <v>679</v>
      </c>
      <c r="G244" t="s">
        <v>542</v>
      </c>
      <c r="H244" t="s">
        <v>542</v>
      </c>
      <c r="I244" t="s">
        <v>542</v>
      </c>
      <c r="L244" t="s">
        <v>543</v>
      </c>
      <c r="M244">
        <v>2.4352873016306398</v>
      </c>
      <c r="N244">
        <v>2.0523566765022236</v>
      </c>
      <c r="O244">
        <v>9.3422651820521416</v>
      </c>
      <c r="P244">
        <v>0.97045219066182697</v>
      </c>
      <c r="Q244">
        <v>0.39552697792293401</v>
      </c>
      <c r="R244">
        <v>2.6751615747354802</v>
      </c>
      <c r="S244" t="s">
        <v>549</v>
      </c>
      <c r="T244">
        <v>2</v>
      </c>
      <c r="U244">
        <v>1.1865809337688</v>
      </c>
      <c r="W244">
        <v>0.95903368527417998</v>
      </c>
      <c r="X244" s="557">
        <v>9.0998385116377598</v>
      </c>
      <c r="Z244">
        <v>0.95903368527417998</v>
      </c>
      <c r="AA244">
        <v>0.47882007635818302</v>
      </c>
      <c r="AB244">
        <v>20</v>
      </c>
      <c r="AC244" t="s">
        <v>550</v>
      </c>
    </row>
    <row r="245" spans="1:29">
      <c r="A245" t="s">
        <v>53</v>
      </c>
      <c r="B245" t="s">
        <v>55</v>
      </c>
      <c r="C245" t="s">
        <v>54</v>
      </c>
      <c r="D245" t="s">
        <v>625</v>
      </c>
      <c r="E245" t="s">
        <v>626</v>
      </c>
      <c r="F245" t="s">
        <v>621</v>
      </c>
      <c r="G245" t="s">
        <v>542</v>
      </c>
      <c r="H245" t="s">
        <v>542</v>
      </c>
      <c r="I245" t="s">
        <v>542</v>
      </c>
      <c r="L245" t="s">
        <v>543</v>
      </c>
      <c r="M245">
        <v>123.759628495762</v>
      </c>
      <c r="N245">
        <v>6.1879814247881004</v>
      </c>
      <c r="O245">
        <v>38.647566205648069</v>
      </c>
      <c r="P245">
        <v>1.58712214982646</v>
      </c>
      <c r="Q245">
        <v>1.80636679455099</v>
      </c>
      <c r="R245">
        <v>92.177803648199998</v>
      </c>
      <c r="S245" t="s">
        <v>544</v>
      </c>
      <c r="T245">
        <v>1.9542425094393201</v>
      </c>
      <c r="U245">
        <v>20</v>
      </c>
      <c r="W245">
        <v>1.05220471565344</v>
      </c>
      <c r="X245" s="557">
        <v>11.277289143635508</v>
      </c>
      <c r="Z245">
        <v>0.58521111180155805</v>
      </c>
      <c r="AA245">
        <v>0.87321713152474001</v>
      </c>
      <c r="AB245">
        <v>20</v>
      </c>
      <c r="AC245" t="s">
        <v>570</v>
      </c>
    </row>
    <row r="246" spans="1:29">
      <c r="A246" t="s">
        <v>53</v>
      </c>
      <c r="B246" t="s">
        <v>55</v>
      </c>
      <c r="C246" t="s">
        <v>54</v>
      </c>
      <c r="D246" t="s">
        <v>725</v>
      </c>
      <c r="E246" t="s">
        <v>726</v>
      </c>
      <c r="G246" t="s">
        <v>542</v>
      </c>
      <c r="H246" t="s">
        <v>542</v>
      </c>
      <c r="I246" t="s">
        <v>542</v>
      </c>
      <c r="L246" t="s">
        <v>543</v>
      </c>
      <c r="M246">
        <v>98.779975169247294</v>
      </c>
      <c r="N246">
        <v>4.9389987584623647</v>
      </c>
      <c r="O246">
        <v>14.652062065426117</v>
      </c>
      <c r="P246">
        <v>1.1658987496468201</v>
      </c>
      <c r="Q246">
        <v>1.53481347591287</v>
      </c>
      <c r="R246">
        <v>98.991586464683294</v>
      </c>
      <c r="S246" t="s">
        <v>544</v>
      </c>
      <c r="T246">
        <v>1.90308998699194</v>
      </c>
      <c r="U246">
        <v>20</v>
      </c>
      <c r="V246" t="s">
        <v>579</v>
      </c>
      <c r="W246">
        <v>1.0625423338342299</v>
      </c>
      <c r="X246" s="557">
        <v>11.548945551546144</v>
      </c>
      <c r="Z246">
        <v>0.93835624965995301</v>
      </c>
      <c r="AA246">
        <v>1.0002463637221799</v>
      </c>
      <c r="AB246">
        <v>20</v>
      </c>
      <c r="AC246" t="s">
        <v>727</v>
      </c>
    </row>
    <row r="247" spans="1:29">
      <c r="A247" t="s">
        <v>53</v>
      </c>
      <c r="B247" t="s">
        <v>55</v>
      </c>
      <c r="C247" t="s">
        <v>54</v>
      </c>
      <c r="D247" t="s">
        <v>559</v>
      </c>
      <c r="E247" t="s">
        <v>560</v>
      </c>
      <c r="G247" t="s">
        <v>542</v>
      </c>
      <c r="H247" t="s">
        <v>542</v>
      </c>
      <c r="I247" t="s">
        <v>542</v>
      </c>
      <c r="L247" t="s">
        <v>543</v>
      </c>
      <c r="M247">
        <v>189.17717314221599</v>
      </c>
      <c r="N247">
        <v>7.0406141287658768</v>
      </c>
      <c r="O247">
        <v>38.618611014309259</v>
      </c>
      <c r="P247">
        <v>1.5867966495658801</v>
      </c>
      <c r="Q247">
        <v>8.9564712056056592</v>
      </c>
      <c r="R247">
        <v>157.64764428638301</v>
      </c>
      <c r="S247" t="s">
        <v>544</v>
      </c>
      <c r="T247">
        <v>2</v>
      </c>
      <c r="U247">
        <v>26.869413616816999</v>
      </c>
      <c r="W247">
        <v>1.12067629335005</v>
      </c>
      <c r="X247" s="557">
        <v>13.203111574305469</v>
      </c>
      <c r="Z247">
        <v>1.12067629335005</v>
      </c>
      <c r="AA247">
        <v>1.0173399545209401</v>
      </c>
      <c r="AB247">
        <v>20</v>
      </c>
      <c r="AC247" t="s">
        <v>557</v>
      </c>
    </row>
    <row r="248" spans="1:29">
      <c r="A248" t="s">
        <v>53</v>
      </c>
      <c r="B248" t="s">
        <v>55</v>
      </c>
      <c r="C248" t="s">
        <v>54</v>
      </c>
      <c r="D248" t="s">
        <v>551</v>
      </c>
      <c r="E248" t="s">
        <v>552</v>
      </c>
      <c r="F248" t="s">
        <v>553</v>
      </c>
      <c r="G248" t="s">
        <v>542</v>
      </c>
      <c r="H248" t="s">
        <v>542</v>
      </c>
      <c r="I248" t="s">
        <v>542</v>
      </c>
      <c r="L248" t="s">
        <v>543</v>
      </c>
      <c r="M248">
        <v>1.9231974029416099</v>
      </c>
      <c r="N248">
        <v>1.9231974029416099</v>
      </c>
      <c r="O248">
        <v>12.533175697437105</v>
      </c>
      <c r="P248">
        <v>1.0980611279076999</v>
      </c>
      <c r="Q248">
        <v>0.44412807388401998</v>
      </c>
      <c r="R248">
        <v>1.4929151134319201</v>
      </c>
      <c r="S248" t="s">
        <v>549</v>
      </c>
      <c r="T248">
        <v>1.6020599913279601</v>
      </c>
      <c r="U248">
        <v>1</v>
      </c>
      <c r="V248" t="s">
        <v>844</v>
      </c>
      <c r="W248">
        <v>1.1319163800424601</v>
      </c>
      <c r="X248" s="557">
        <v>13.549285064979284</v>
      </c>
      <c r="Z248">
        <v>1.44258865084737</v>
      </c>
      <c r="AA248">
        <v>0.16719455844681799</v>
      </c>
      <c r="AB248">
        <v>20</v>
      </c>
      <c r="AC248" t="s">
        <v>554</v>
      </c>
    </row>
    <row r="249" spans="1:29">
      <c r="A249" t="s">
        <v>53</v>
      </c>
      <c r="B249" t="s">
        <v>55</v>
      </c>
      <c r="C249" t="s">
        <v>54</v>
      </c>
      <c r="D249" t="s">
        <v>582</v>
      </c>
      <c r="E249" t="s">
        <v>583</v>
      </c>
      <c r="G249" t="s">
        <v>542</v>
      </c>
      <c r="H249" t="s">
        <v>542</v>
      </c>
      <c r="I249" t="s">
        <v>542</v>
      </c>
      <c r="L249" t="s">
        <v>543</v>
      </c>
      <c r="M249">
        <v>99.042975524089769</v>
      </c>
      <c r="N249">
        <v>1.9005970577028914</v>
      </c>
      <c r="O249">
        <v>13.670415768249486</v>
      </c>
      <c r="P249">
        <v>1.1357817232811094</v>
      </c>
      <c r="Q249">
        <v>17.370502096114219</v>
      </c>
      <c r="R249">
        <v>99.024186371054157</v>
      </c>
      <c r="S249" t="s">
        <v>544</v>
      </c>
      <c r="T249">
        <v>1.6020599913279601</v>
      </c>
      <c r="U249">
        <v>52.111506288342653</v>
      </c>
      <c r="V249" t="s">
        <v>596</v>
      </c>
      <c r="W249">
        <v>1.1414774048961993</v>
      </c>
      <c r="X249" s="557">
        <v>13.850881218634825</v>
      </c>
      <c r="Z249">
        <v>1.1414774048961993</v>
      </c>
      <c r="AA249">
        <v>1.0162496334574416</v>
      </c>
      <c r="AB249">
        <v>20</v>
      </c>
      <c r="AC249" t="s">
        <v>573</v>
      </c>
    </row>
    <row r="250" spans="1:29">
      <c r="A250" t="s">
        <v>53</v>
      </c>
      <c r="B250" t="s">
        <v>55</v>
      </c>
      <c r="C250" t="s">
        <v>54</v>
      </c>
      <c r="D250" t="s">
        <v>932</v>
      </c>
      <c r="E250" t="s">
        <v>933</v>
      </c>
      <c r="F250" t="s">
        <v>621</v>
      </c>
      <c r="G250" t="s">
        <v>542</v>
      </c>
      <c r="H250" t="s">
        <v>542</v>
      </c>
      <c r="I250" t="s">
        <v>542</v>
      </c>
      <c r="J250" t="s">
        <v>622</v>
      </c>
      <c r="L250" t="s">
        <v>543</v>
      </c>
      <c r="M250">
        <v>1.980395254217532</v>
      </c>
      <c r="N250">
        <v>1.5375159265849334</v>
      </c>
      <c r="O250">
        <v>10.27751001359046</v>
      </c>
      <c r="P250">
        <v>1.0118879085946848</v>
      </c>
      <c r="Q250">
        <v>0.25760972227667311</v>
      </c>
      <c r="R250">
        <v>1.7547226698249951</v>
      </c>
      <c r="S250" t="s">
        <v>549</v>
      </c>
      <c r="T250">
        <v>1.4771212547196599</v>
      </c>
      <c r="U250">
        <v>1.2880486113833656</v>
      </c>
      <c r="W250">
        <v>1.1530366300271806</v>
      </c>
      <c r="X250" s="557">
        <v>14.224487567321919</v>
      </c>
      <c r="Z250">
        <v>0.91041308977252478</v>
      </c>
      <c r="AA250">
        <v>0.51231156485905838</v>
      </c>
      <c r="AB250">
        <v>20</v>
      </c>
      <c r="AC250" t="s">
        <v>570</v>
      </c>
    </row>
    <row r="251" spans="1:29">
      <c r="A251" t="s">
        <v>53</v>
      </c>
      <c r="B251" t="s">
        <v>55</v>
      </c>
      <c r="C251" t="s">
        <v>54</v>
      </c>
      <c r="D251" t="s">
        <v>580</v>
      </c>
      <c r="E251" t="s">
        <v>581</v>
      </c>
      <c r="G251" t="s">
        <v>542</v>
      </c>
      <c r="H251" t="s">
        <v>542</v>
      </c>
      <c r="I251" t="s">
        <v>542</v>
      </c>
      <c r="L251" t="s">
        <v>543</v>
      </c>
      <c r="M251">
        <v>55.276092498842729</v>
      </c>
      <c r="N251">
        <v>1.7730820696981668</v>
      </c>
      <c r="O251">
        <v>13.973036566666714</v>
      </c>
      <c r="P251">
        <v>1.1452907955803611</v>
      </c>
      <c r="Q251">
        <v>10.391715353264766</v>
      </c>
      <c r="R251">
        <v>50.877844588716961</v>
      </c>
      <c r="S251" t="s">
        <v>544</v>
      </c>
      <c r="T251">
        <v>1.6020599913279601</v>
      </c>
      <c r="U251">
        <v>31.175146059794301</v>
      </c>
      <c r="V251" t="s">
        <v>596</v>
      </c>
      <c r="W251">
        <v>1.1592651982454749</v>
      </c>
      <c r="X251" s="557">
        <v>14.429962359697678</v>
      </c>
      <c r="Z251">
        <v>1.1592651982454749</v>
      </c>
      <c r="AA251">
        <v>1.0259882616554172</v>
      </c>
      <c r="AB251">
        <v>20</v>
      </c>
      <c r="AC251" t="s">
        <v>573</v>
      </c>
    </row>
    <row r="252" spans="1:29">
      <c r="A252" t="s">
        <v>53</v>
      </c>
      <c r="B252" t="s">
        <v>55</v>
      </c>
      <c r="C252" t="s">
        <v>54</v>
      </c>
      <c r="D252" t="s">
        <v>793</v>
      </c>
      <c r="E252" t="s">
        <v>794</v>
      </c>
      <c r="F252" t="s">
        <v>795</v>
      </c>
      <c r="G252" t="s">
        <v>542</v>
      </c>
      <c r="H252" t="s">
        <v>542</v>
      </c>
      <c r="I252" t="s">
        <v>542</v>
      </c>
      <c r="L252" t="s">
        <v>543</v>
      </c>
      <c r="M252">
        <v>1.5004836698544</v>
      </c>
      <c r="N252">
        <v>1.5004836698544</v>
      </c>
      <c r="O252">
        <v>6.6427863909188849</v>
      </c>
      <c r="P252">
        <v>0.822350287254621</v>
      </c>
      <c r="Q252">
        <v>0.171299043383423</v>
      </c>
      <c r="R252">
        <v>1.2166100539340201</v>
      </c>
      <c r="S252" t="s">
        <v>549</v>
      </c>
      <c r="T252">
        <v>1.6020599913279601</v>
      </c>
      <c r="U252">
        <v>1</v>
      </c>
      <c r="W252">
        <v>1.1607449292327201</v>
      </c>
      <c r="X252" s="557">
        <v>14.479212075761582</v>
      </c>
      <c r="Z252">
        <v>0.50348764954857195</v>
      </c>
      <c r="AA252">
        <v>-0.25183372975026702</v>
      </c>
      <c r="AB252">
        <v>20</v>
      </c>
      <c r="AC252" t="s">
        <v>649</v>
      </c>
    </row>
    <row r="253" spans="1:29">
      <c r="A253" t="s">
        <v>53</v>
      </c>
      <c r="B253" t="s">
        <v>55</v>
      </c>
      <c r="C253" t="s">
        <v>54</v>
      </c>
      <c r="D253" t="s">
        <v>760</v>
      </c>
      <c r="E253" t="s">
        <v>761</v>
      </c>
      <c r="G253" t="s">
        <v>542</v>
      </c>
      <c r="H253" t="s">
        <v>542</v>
      </c>
      <c r="I253" t="s">
        <v>542</v>
      </c>
      <c r="L253" t="s">
        <v>543</v>
      </c>
      <c r="M253">
        <v>132.80128924582499</v>
      </c>
      <c r="N253">
        <v>4.5871397429077785</v>
      </c>
      <c r="O253">
        <v>27.269526971811576</v>
      </c>
      <c r="P253">
        <v>1.4356776045601201</v>
      </c>
      <c r="Q253">
        <v>9.6502611422982802</v>
      </c>
      <c r="R253">
        <v>129.403330839136</v>
      </c>
      <c r="S253" t="s">
        <v>544</v>
      </c>
      <c r="T253">
        <v>2</v>
      </c>
      <c r="U253">
        <v>28.950783426894802</v>
      </c>
      <c r="W253">
        <v>1.1873236068166899</v>
      </c>
      <c r="X253" s="557">
        <v>15.393011960182417</v>
      </c>
      <c r="Z253">
        <v>1.1873236068166899</v>
      </c>
      <c r="AA253">
        <v>1.00847495447444</v>
      </c>
      <c r="AB253">
        <v>20</v>
      </c>
      <c r="AC253" t="s">
        <v>557</v>
      </c>
    </row>
    <row r="254" spans="1:29">
      <c r="A254" t="s">
        <v>53</v>
      </c>
      <c r="B254" t="s">
        <v>55</v>
      </c>
      <c r="C254" t="s">
        <v>54</v>
      </c>
      <c r="D254" t="s">
        <v>1271</v>
      </c>
      <c r="E254" t="s">
        <v>1272</v>
      </c>
      <c r="G254" t="s">
        <v>542</v>
      </c>
      <c r="H254" t="s">
        <v>542</v>
      </c>
      <c r="I254" t="s">
        <v>542</v>
      </c>
      <c r="L254" t="s">
        <v>543</v>
      </c>
      <c r="M254">
        <v>106.616253453279</v>
      </c>
      <c r="N254">
        <v>5.3308126726639502</v>
      </c>
      <c r="O254">
        <v>42.297309725809086</v>
      </c>
      <c r="P254">
        <v>1.6263127454272499</v>
      </c>
      <c r="Q254">
        <v>5.6077776475223304</v>
      </c>
      <c r="R254">
        <v>84.098188972582605</v>
      </c>
      <c r="S254" t="s">
        <v>544</v>
      </c>
      <c r="T254">
        <v>2</v>
      </c>
      <c r="U254">
        <v>20</v>
      </c>
      <c r="W254">
        <v>1.19652379366717</v>
      </c>
      <c r="X254" s="557">
        <v>15.722579293094087</v>
      </c>
      <c r="Z254">
        <v>1.1352454345793099</v>
      </c>
      <c r="AA254">
        <v>0.98204224083005798</v>
      </c>
      <c r="AB254">
        <v>20</v>
      </c>
      <c r="AC254" t="s">
        <v>557</v>
      </c>
    </row>
    <row r="255" spans="1:29">
      <c r="A255" t="s">
        <v>53</v>
      </c>
      <c r="B255" t="s">
        <v>55</v>
      </c>
      <c r="C255" t="s">
        <v>54</v>
      </c>
      <c r="D255" t="s">
        <v>602</v>
      </c>
      <c r="E255" t="s">
        <v>603</v>
      </c>
      <c r="G255" t="s">
        <v>542</v>
      </c>
      <c r="H255" t="s">
        <v>542</v>
      </c>
      <c r="I255" t="s">
        <v>542</v>
      </c>
      <c r="L255" t="s">
        <v>543</v>
      </c>
      <c r="M255">
        <v>112.19230390233498</v>
      </c>
      <c r="N255">
        <v>3.673502272834829</v>
      </c>
      <c r="O255">
        <v>23.741544741681651</v>
      </c>
      <c r="P255">
        <v>1.3755089728731087</v>
      </c>
      <c r="Q255">
        <v>10.180321626765236</v>
      </c>
      <c r="R255">
        <v>88.004866180048651</v>
      </c>
      <c r="S255" t="s">
        <v>544</v>
      </c>
      <c r="T255">
        <v>1.6020599913279601</v>
      </c>
      <c r="U255">
        <v>30.540964880295711</v>
      </c>
      <c r="V255" t="s">
        <v>596</v>
      </c>
      <c r="W255">
        <v>1.2085816093650206</v>
      </c>
      <c r="X255" s="557">
        <v>16.165219622629156</v>
      </c>
      <c r="Z255">
        <v>1.2085816093650206</v>
      </c>
      <c r="AA255">
        <v>1.0025367469155251</v>
      </c>
      <c r="AB255">
        <v>20</v>
      </c>
      <c r="AC255" t="s">
        <v>573</v>
      </c>
    </row>
    <row r="256" spans="1:29">
      <c r="A256" t="s">
        <v>53</v>
      </c>
      <c r="B256" t="s">
        <v>55</v>
      </c>
      <c r="C256" t="s">
        <v>54</v>
      </c>
      <c r="D256" t="s">
        <v>1085</v>
      </c>
      <c r="E256" t="s">
        <v>1086</v>
      </c>
      <c r="G256" t="s">
        <v>542</v>
      </c>
      <c r="H256" t="s">
        <v>542</v>
      </c>
      <c r="I256" t="s">
        <v>542</v>
      </c>
      <c r="L256" t="s">
        <v>543</v>
      </c>
      <c r="M256">
        <v>67.361961106953189</v>
      </c>
      <c r="N256">
        <v>3.1991765792895945</v>
      </c>
      <c r="O256">
        <v>22.458449210753795</v>
      </c>
      <c r="P256">
        <v>1.3513797642823069</v>
      </c>
      <c r="Q256">
        <v>7.0186769873881643</v>
      </c>
      <c r="R256">
        <v>55.392730879704629</v>
      </c>
      <c r="S256" t="s">
        <v>544</v>
      </c>
      <c r="T256">
        <v>1.6020599913279601</v>
      </c>
      <c r="U256">
        <v>21.056030962164492</v>
      </c>
      <c r="V256" t="s">
        <v>596</v>
      </c>
      <c r="W256">
        <v>1.2218790800781967</v>
      </c>
      <c r="X256" s="557">
        <v>16.667830681801004</v>
      </c>
      <c r="Z256">
        <v>1.2218790800781967</v>
      </c>
      <c r="AA256">
        <v>0.9903237801180248</v>
      </c>
      <c r="AB256">
        <v>20</v>
      </c>
      <c r="AC256" t="s">
        <v>573</v>
      </c>
    </row>
    <row r="257" spans="1:29">
      <c r="A257" t="s">
        <v>53</v>
      </c>
      <c r="B257" t="s">
        <v>55</v>
      </c>
      <c r="C257" t="s">
        <v>54</v>
      </c>
      <c r="D257" t="s">
        <v>1023</v>
      </c>
      <c r="E257" t="s">
        <v>1024</v>
      </c>
      <c r="F257" t="s">
        <v>1025</v>
      </c>
      <c r="G257" t="s">
        <v>542</v>
      </c>
      <c r="H257" t="s">
        <v>542</v>
      </c>
      <c r="I257" t="s">
        <v>542</v>
      </c>
      <c r="L257" t="s">
        <v>543</v>
      </c>
      <c r="M257">
        <v>83.815620996928601</v>
      </c>
      <c r="N257">
        <v>4.1907810498464304</v>
      </c>
      <c r="O257">
        <v>26.901078250344398</v>
      </c>
      <c r="P257">
        <v>1.42976968776411</v>
      </c>
      <c r="Q257">
        <v>0.617281041838184</v>
      </c>
      <c r="R257">
        <v>69.846350832266296</v>
      </c>
      <c r="S257" t="s">
        <v>544</v>
      </c>
      <c r="T257">
        <v>1.6989700043360201</v>
      </c>
      <c r="U257">
        <v>20</v>
      </c>
      <c r="W257">
        <v>1.23002773058478</v>
      </c>
      <c r="X257" s="557">
        <v>16.983520922303285</v>
      </c>
      <c r="Z257">
        <v>0.77729743836346898</v>
      </c>
      <c r="AA257">
        <v>1.05151328832302</v>
      </c>
      <c r="AB257">
        <v>20</v>
      </c>
      <c r="AC257" t="s">
        <v>851</v>
      </c>
    </row>
    <row r="258" spans="1:29">
      <c r="A258" t="s">
        <v>53</v>
      </c>
      <c r="B258" t="s">
        <v>55</v>
      </c>
      <c r="C258" t="s">
        <v>54</v>
      </c>
      <c r="D258" t="s">
        <v>617</v>
      </c>
      <c r="E258" t="s">
        <v>618</v>
      </c>
      <c r="F258" t="s">
        <v>619</v>
      </c>
      <c r="G258" t="s">
        <v>542</v>
      </c>
      <c r="H258" t="s">
        <v>542</v>
      </c>
      <c r="I258" t="s">
        <v>542</v>
      </c>
      <c r="L258" t="s">
        <v>543</v>
      </c>
      <c r="M258">
        <v>84.489765470418405</v>
      </c>
      <c r="N258">
        <v>4.2244882735209206</v>
      </c>
      <c r="O258">
        <v>38.311428843975882</v>
      </c>
      <c r="P258">
        <v>1.5833283495159001</v>
      </c>
      <c r="Q258">
        <v>5.5529518768726698</v>
      </c>
      <c r="R258">
        <v>65.635632539437097</v>
      </c>
      <c r="S258" t="s">
        <v>544</v>
      </c>
      <c r="T258">
        <v>1.9542425094393201</v>
      </c>
      <c r="U258">
        <v>20</v>
      </c>
      <c r="W258">
        <v>1.23276245582929</v>
      </c>
      <c r="X258" s="557">
        <v>17.090802511711502</v>
      </c>
      <c r="Z258">
        <v>1.16290471304126</v>
      </c>
      <c r="AA258">
        <v>0.92541159983023202</v>
      </c>
      <c r="AB258">
        <v>20</v>
      </c>
      <c r="AC258" t="s">
        <v>620</v>
      </c>
    </row>
    <row r="259" spans="1:29">
      <c r="A259" t="s">
        <v>53</v>
      </c>
      <c r="B259" t="s">
        <v>55</v>
      </c>
      <c r="C259" t="s">
        <v>54</v>
      </c>
      <c r="D259" t="s">
        <v>763</v>
      </c>
      <c r="E259" t="s">
        <v>764</v>
      </c>
      <c r="F259" t="s">
        <v>548</v>
      </c>
      <c r="G259" t="s">
        <v>542</v>
      </c>
      <c r="H259" t="s">
        <v>542</v>
      </c>
      <c r="I259" t="s">
        <v>542</v>
      </c>
      <c r="J259" t="s">
        <v>765</v>
      </c>
      <c r="L259" t="s">
        <v>543</v>
      </c>
      <c r="M259">
        <v>3.6844713372884601</v>
      </c>
      <c r="N259">
        <v>4.0912173241414012</v>
      </c>
      <c r="O259">
        <v>43.568204085506544</v>
      </c>
      <c r="P259">
        <v>1.63916965835601</v>
      </c>
      <c r="Q259">
        <v>0.300193564683644</v>
      </c>
      <c r="R259">
        <v>2.84260527624471</v>
      </c>
      <c r="S259" t="s">
        <v>549</v>
      </c>
      <c r="T259">
        <v>2</v>
      </c>
      <c r="U259">
        <v>0.900580694050932</v>
      </c>
      <c r="W259">
        <v>1.2357007718437001</v>
      </c>
      <c r="X259" s="557">
        <v>17.206826190863321</v>
      </c>
      <c r="Z259">
        <v>1.2357007718437001</v>
      </c>
      <c r="AA259">
        <v>0.85364841881554598</v>
      </c>
      <c r="AB259">
        <v>20</v>
      </c>
      <c r="AC259" t="s">
        <v>550</v>
      </c>
    </row>
    <row r="260" spans="1:29">
      <c r="A260" t="s">
        <v>53</v>
      </c>
      <c r="B260" t="s">
        <v>55</v>
      </c>
      <c r="C260" t="s">
        <v>54</v>
      </c>
      <c r="D260" t="s">
        <v>1407</v>
      </c>
      <c r="E260" t="s">
        <v>1408</v>
      </c>
      <c r="F260" t="s">
        <v>1409</v>
      </c>
      <c r="G260" t="s">
        <v>542</v>
      </c>
      <c r="H260" t="s">
        <v>542</v>
      </c>
      <c r="I260" t="s">
        <v>542</v>
      </c>
      <c r="J260" t="s">
        <v>1413</v>
      </c>
      <c r="K260" t="s">
        <v>1414</v>
      </c>
      <c r="L260" t="s">
        <v>543</v>
      </c>
      <c r="M260">
        <v>77.014599366136295</v>
      </c>
      <c r="N260">
        <v>3.8507299683068146</v>
      </c>
      <c r="O260">
        <v>70.120511554102947</v>
      </c>
      <c r="P260">
        <v>1.8458450757662199</v>
      </c>
      <c r="Q260">
        <v>1.2098339999249701</v>
      </c>
      <c r="R260">
        <v>44.449172429800001</v>
      </c>
      <c r="S260" t="s">
        <v>544</v>
      </c>
      <c r="T260">
        <v>1.9542425094393201</v>
      </c>
      <c r="U260">
        <v>20</v>
      </c>
      <c r="V260" t="s">
        <v>996</v>
      </c>
      <c r="W260">
        <v>1.2759909197939301</v>
      </c>
      <c r="X260" s="557">
        <v>18.879518754856278</v>
      </c>
      <c r="Z260">
        <v>0.21031745229933199</v>
      </c>
      <c r="AA260">
        <v>0.65061089341822398</v>
      </c>
      <c r="AB260">
        <v>20</v>
      </c>
      <c r="AC260" t="s">
        <v>639</v>
      </c>
    </row>
    <row r="261" spans="1:29">
      <c r="A261" t="s">
        <v>53</v>
      </c>
      <c r="B261" t="s">
        <v>55</v>
      </c>
      <c r="C261" t="s">
        <v>54</v>
      </c>
      <c r="D261" t="s">
        <v>594</v>
      </c>
      <c r="E261" t="s">
        <v>595</v>
      </c>
      <c r="G261" t="s">
        <v>542</v>
      </c>
      <c r="H261" t="s">
        <v>542</v>
      </c>
      <c r="I261" t="s">
        <v>542</v>
      </c>
      <c r="L261" t="s">
        <v>543</v>
      </c>
      <c r="M261">
        <v>113.55037963262335</v>
      </c>
      <c r="N261">
        <v>1.8252080960451549</v>
      </c>
      <c r="O261">
        <v>16.672718703144128</v>
      </c>
      <c r="P261">
        <v>1.2220064229535312</v>
      </c>
      <c r="Q261">
        <v>20.737430776370712</v>
      </c>
      <c r="R261">
        <v>93.709764984746428</v>
      </c>
      <c r="S261" t="s">
        <v>544</v>
      </c>
      <c r="T261">
        <v>1.6020599913279601</v>
      </c>
      <c r="U261">
        <v>62.212292329112131</v>
      </c>
      <c r="V261" t="s">
        <v>596</v>
      </c>
      <c r="W261">
        <v>1.276389677563353</v>
      </c>
      <c r="X261" s="557">
        <v>18.896861392921018</v>
      </c>
      <c r="Z261">
        <v>1.276389677563353</v>
      </c>
      <c r="AA261">
        <v>0.60003880682893518</v>
      </c>
      <c r="AB261">
        <v>20</v>
      </c>
      <c r="AC261" t="s">
        <v>573</v>
      </c>
    </row>
    <row r="262" spans="1:29">
      <c r="A262" t="s">
        <v>53</v>
      </c>
      <c r="B262" t="s">
        <v>55</v>
      </c>
      <c r="C262" t="s">
        <v>54</v>
      </c>
      <c r="D262" t="s">
        <v>609</v>
      </c>
      <c r="E262" t="s">
        <v>610</v>
      </c>
      <c r="G262" t="s">
        <v>542</v>
      </c>
      <c r="H262" t="s">
        <v>542</v>
      </c>
      <c r="I262" t="s">
        <v>542</v>
      </c>
      <c r="L262" t="s">
        <v>543</v>
      </c>
      <c r="M262">
        <v>119.04724230323276</v>
      </c>
      <c r="N262">
        <v>1.7157859555357482</v>
      </c>
      <c r="O262">
        <v>17.443215884213227</v>
      </c>
      <c r="P262">
        <v>1.241626555826816</v>
      </c>
      <c r="Q262">
        <v>23.127834782099551</v>
      </c>
      <c r="R262">
        <v>98.662568417501731</v>
      </c>
      <c r="S262" t="s">
        <v>544</v>
      </c>
      <c r="T262">
        <v>1.6020599913279601</v>
      </c>
      <c r="U262">
        <v>69.38350434629865</v>
      </c>
      <c r="V262" t="s">
        <v>596</v>
      </c>
      <c r="W262">
        <v>1.3227947767478849</v>
      </c>
      <c r="X262" s="557">
        <v>21.027845467328032</v>
      </c>
      <c r="Z262">
        <v>1.3227947767478849</v>
      </c>
      <c r="AA262">
        <v>0.70825746680931412</v>
      </c>
      <c r="AB262">
        <v>20</v>
      </c>
      <c r="AC262" t="s">
        <v>573</v>
      </c>
    </row>
    <row r="263" spans="1:29">
      <c r="A263" t="s">
        <v>53</v>
      </c>
      <c r="B263" t="s">
        <v>55</v>
      </c>
      <c r="C263" t="s">
        <v>54</v>
      </c>
      <c r="D263" t="s">
        <v>612</v>
      </c>
      <c r="E263" t="s">
        <v>613</v>
      </c>
      <c r="G263" t="s">
        <v>542</v>
      </c>
      <c r="H263" t="s">
        <v>542</v>
      </c>
      <c r="I263" t="s">
        <v>542</v>
      </c>
      <c r="L263" t="s">
        <v>543</v>
      </c>
      <c r="M263">
        <v>119.0473412982725</v>
      </c>
      <c r="N263">
        <v>1.6774285070709452</v>
      </c>
      <c r="O263">
        <v>17.445325069456224</v>
      </c>
      <c r="P263">
        <v>1.2416790663353339</v>
      </c>
      <c r="Q263">
        <v>23.65671438880932</v>
      </c>
      <c r="R263">
        <v>98.662568417501731</v>
      </c>
      <c r="S263" t="s">
        <v>544</v>
      </c>
      <c r="T263">
        <v>1.6020599913279601</v>
      </c>
      <c r="U263">
        <v>70.97014316642796</v>
      </c>
      <c r="V263" t="s">
        <v>596</v>
      </c>
      <c r="W263">
        <v>1.3362032560741988</v>
      </c>
      <c r="X263" s="557">
        <v>21.687188590110708</v>
      </c>
      <c r="Z263">
        <v>1.3362032560741988</v>
      </c>
      <c r="AA263">
        <v>0.70838800763157317</v>
      </c>
      <c r="AB263">
        <v>20</v>
      </c>
      <c r="AC263" t="s">
        <v>573</v>
      </c>
    </row>
    <row r="264" spans="1:29">
      <c r="A264" t="s">
        <v>53</v>
      </c>
      <c r="B264" t="s">
        <v>55</v>
      </c>
      <c r="C264" t="s">
        <v>54</v>
      </c>
      <c r="D264" t="s">
        <v>695</v>
      </c>
      <c r="E264" t="s">
        <v>696</v>
      </c>
      <c r="F264" t="s">
        <v>697</v>
      </c>
      <c r="G264" t="s">
        <v>542</v>
      </c>
      <c r="H264" t="s">
        <v>542</v>
      </c>
      <c r="I264" t="s">
        <v>542</v>
      </c>
      <c r="L264" t="s">
        <v>543</v>
      </c>
      <c r="M264">
        <v>1.75798191469226</v>
      </c>
      <c r="N264">
        <v>1.75798191469226</v>
      </c>
      <c r="O264">
        <v>19.23773236878532</v>
      </c>
      <c r="P264">
        <v>1.28415387862884</v>
      </c>
      <c r="Q264">
        <v>0.19960600273391399</v>
      </c>
      <c r="R264">
        <v>1.3202004260831799</v>
      </c>
      <c r="S264" t="s">
        <v>549</v>
      </c>
      <c r="T264">
        <v>1.6020599913279601</v>
      </c>
      <c r="U264">
        <v>1</v>
      </c>
      <c r="V264" t="s">
        <v>844</v>
      </c>
      <c r="W264">
        <v>1.3657711316771499</v>
      </c>
      <c r="X264" s="557">
        <v>23.215130625822102</v>
      </c>
      <c r="Z264">
        <v>1.08960772731252</v>
      </c>
      <c r="AA264">
        <v>0.63697169530279496</v>
      </c>
      <c r="AB264">
        <v>20</v>
      </c>
      <c r="AC264" t="s">
        <v>554</v>
      </c>
    </row>
    <row r="265" spans="1:29">
      <c r="A265" t="s">
        <v>53</v>
      </c>
      <c r="B265" t="s">
        <v>55</v>
      </c>
      <c r="C265" t="s">
        <v>54</v>
      </c>
      <c r="D265" t="s">
        <v>1047</v>
      </c>
      <c r="E265" t="s">
        <v>1048</v>
      </c>
      <c r="F265" t="s">
        <v>1028</v>
      </c>
      <c r="G265" t="s">
        <v>542</v>
      </c>
      <c r="H265" t="s">
        <v>542</v>
      </c>
      <c r="I265" t="s">
        <v>542</v>
      </c>
      <c r="L265" t="s">
        <v>543</v>
      </c>
      <c r="M265">
        <v>161.480045697311</v>
      </c>
      <c r="N265">
        <v>6.442798924879634</v>
      </c>
      <c r="O265">
        <v>57.551810182845237</v>
      </c>
      <c r="P265">
        <v>1.7600589880884401</v>
      </c>
      <c r="Q265">
        <v>5.0127296406453699</v>
      </c>
      <c r="R265">
        <v>120.056991595909</v>
      </c>
      <c r="S265" t="s">
        <v>544</v>
      </c>
      <c r="T265">
        <v>2</v>
      </c>
      <c r="U265">
        <v>25.063648203226801</v>
      </c>
      <c r="W265">
        <v>1.36988543367272</v>
      </c>
      <c r="X265" s="557">
        <v>23.436104923252493</v>
      </c>
      <c r="Z265">
        <v>1.2359178502563799</v>
      </c>
      <c r="AA265">
        <v>1.2540669889657301</v>
      </c>
      <c r="AB265">
        <v>20</v>
      </c>
      <c r="AC265" t="s">
        <v>570</v>
      </c>
    </row>
    <row r="266" spans="1:29">
      <c r="A266" t="s">
        <v>53</v>
      </c>
      <c r="B266" t="s">
        <v>55</v>
      </c>
      <c r="C266" t="s">
        <v>54</v>
      </c>
      <c r="D266" t="s">
        <v>577</v>
      </c>
      <c r="E266" t="s">
        <v>578</v>
      </c>
      <c r="G266" t="s">
        <v>542</v>
      </c>
      <c r="H266" t="s">
        <v>542</v>
      </c>
      <c r="I266" t="s">
        <v>542</v>
      </c>
      <c r="L266" t="s">
        <v>543</v>
      </c>
      <c r="M266">
        <v>119.44225994879906</v>
      </c>
      <c r="N266">
        <v>11.551914032053009</v>
      </c>
      <c r="O266">
        <v>33.393450533994667</v>
      </c>
      <c r="P266">
        <v>1.5236612968755332</v>
      </c>
      <c r="Q266">
        <v>3.446535919426672</v>
      </c>
      <c r="R266">
        <v>96.13871449854966</v>
      </c>
      <c r="S266" t="s">
        <v>544</v>
      </c>
      <c r="T266">
        <v>1.6020599913279601</v>
      </c>
      <c r="U266">
        <v>10.339607758280016</v>
      </c>
      <c r="V266" t="s">
        <v>1667</v>
      </c>
      <c r="W266">
        <v>1.3957448072807153</v>
      </c>
      <c r="X266" s="557">
        <v>24.873952879656212</v>
      </c>
      <c r="Z266">
        <v>1.3957448072807153</v>
      </c>
      <c r="AA266">
        <v>1.4043809048125744</v>
      </c>
      <c r="AB266">
        <v>20</v>
      </c>
      <c r="AC266" t="s">
        <v>573</v>
      </c>
    </row>
    <row r="267" spans="1:29">
      <c r="A267" t="s">
        <v>53</v>
      </c>
      <c r="B267" t="s">
        <v>55</v>
      </c>
      <c r="C267" t="s">
        <v>54</v>
      </c>
      <c r="D267" t="s">
        <v>599</v>
      </c>
      <c r="E267" t="s">
        <v>600</v>
      </c>
      <c r="G267" t="s">
        <v>542</v>
      </c>
      <c r="H267" t="s">
        <v>542</v>
      </c>
      <c r="I267" t="s">
        <v>542</v>
      </c>
      <c r="L267" t="s">
        <v>543</v>
      </c>
      <c r="M267">
        <v>119.55275400108135</v>
      </c>
      <c r="N267">
        <v>1.4588007535972749</v>
      </c>
      <c r="O267">
        <v>13.719880232594013</v>
      </c>
      <c r="P267">
        <v>1.1373503202227329</v>
      </c>
      <c r="Q267">
        <v>27.317588027077427</v>
      </c>
      <c r="R267">
        <v>99.068518316019663</v>
      </c>
      <c r="S267" t="s">
        <v>544</v>
      </c>
      <c r="T267">
        <v>1.6020599913279601</v>
      </c>
      <c r="U267">
        <v>81.952764081232289</v>
      </c>
      <c r="V267" t="s">
        <v>596</v>
      </c>
      <c r="W267">
        <v>1.4017659979828714</v>
      </c>
      <c r="X267" s="557">
        <v>25.22121463162356</v>
      </c>
      <c r="Z267">
        <v>1.4017659979828714</v>
      </c>
      <c r="AA267">
        <v>0.39168049942830163</v>
      </c>
      <c r="AB267">
        <v>20</v>
      </c>
      <c r="AC267" t="s">
        <v>573</v>
      </c>
    </row>
    <row r="268" spans="1:29">
      <c r="A268" t="s">
        <v>53</v>
      </c>
      <c r="B268" t="s">
        <v>55</v>
      </c>
      <c r="C268" t="s">
        <v>54</v>
      </c>
      <c r="D268" t="s">
        <v>584</v>
      </c>
      <c r="E268" t="s">
        <v>585</v>
      </c>
      <c r="G268" t="s">
        <v>542</v>
      </c>
      <c r="H268" t="s">
        <v>542</v>
      </c>
      <c r="I268" t="s">
        <v>542</v>
      </c>
      <c r="L268" t="s">
        <v>543</v>
      </c>
      <c r="M268">
        <v>113.42958881414654</v>
      </c>
      <c r="N268">
        <v>7.750241285514714</v>
      </c>
      <c r="O268">
        <v>32.804618122956249</v>
      </c>
      <c r="P268">
        <v>1.5159349865207479</v>
      </c>
      <c r="Q268">
        <v>4.8785401054178656</v>
      </c>
      <c r="R268">
        <v>91.484086804467395</v>
      </c>
      <c r="S268" t="s">
        <v>544</v>
      </c>
      <c r="T268">
        <v>1.6020599913279601</v>
      </c>
      <c r="U268">
        <v>14.635620316253597</v>
      </c>
      <c r="V268" t="s">
        <v>596</v>
      </c>
      <c r="W268">
        <v>1.4034763861371222</v>
      </c>
      <c r="X268" s="557">
        <v>25.320739552613251</v>
      </c>
      <c r="Z268">
        <v>1.4034763861371222</v>
      </c>
      <c r="AA268">
        <v>1.3865363611103061</v>
      </c>
      <c r="AB268">
        <v>20</v>
      </c>
      <c r="AC268" t="s">
        <v>573</v>
      </c>
    </row>
    <row r="269" spans="1:29">
      <c r="A269" t="s">
        <v>53</v>
      </c>
      <c r="B269" t="s">
        <v>55</v>
      </c>
      <c r="C269" t="s">
        <v>54</v>
      </c>
      <c r="D269" t="s">
        <v>1060</v>
      </c>
      <c r="E269" t="s">
        <v>764</v>
      </c>
      <c r="F269" t="s">
        <v>740</v>
      </c>
      <c r="G269" t="s">
        <v>542</v>
      </c>
      <c r="H269" t="s">
        <v>542</v>
      </c>
      <c r="I269" t="s">
        <v>542</v>
      </c>
      <c r="L269" t="s">
        <v>543</v>
      </c>
      <c r="M269">
        <v>4.3330492641455196</v>
      </c>
      <c r="N269">
        <v>4.4586840296475927</v>
      </c>
      <c r="O269">
        <v>37.600133889892092</v>
      </c>
      <c r="P269">
        <v>1.5751893914047299</v>
      </c>
      <c r="Q269">
        <v>0.32394081866109098</v>
      </c>
      <c r="R269">
        <v>4.3133514050040702</v>
      </c>
      <c r="S269" t="s">
        <v>549</v>
      </c>
      <c r="T269">
        <v>2</v>
      </c>
      <c r="U269">
        <v>0.97182245598327299</v>
      </c>
      <c r="V269" t="s">
        <v>844</v>
      </c>
      <c r="W269">
        <v>1.5078254511984801</v>
      </c>
      <c r="X269" s="557">
        <v>32.197744604755563</v>
      </c>
      <c r="Z269">
        <v>1.5078254511984801</v>
      </c>
      <c r="AA269">
        <v>1.45590893760123</v>
      </c>
      <c r="AB269">
        <v>20</v>
      </c>
      <c r="AC269" t="s">
        <v>687</v>
      </c>
    </row>
    <row r="270" spans="1:29">
      <c r="A270" t="s">
        <v>53</v>
      </c>
      <c r="B270" t="s">
        <v>55</v>
      </c>
      <c r="C270" t="s">
        <v>54</v>
      </c>
      <c r="D270" t="s">
        <v>627</v>
      </c>
      <c r="E270" t="s">
        <v>628</v>
      </c>
      <c r="G270" t="s">
        <v>542</v>
      </c>
      <c r="H270" t="s">
        <v>1668</v>
      </c>
      <c r="I270" t="s">
        <v>542</v>
      </c>
      <c r="L270" t="s">
        <v>543</v>
      </c>
      <c r="M270">
        <v>59.786811067422001</v>
      </c>
      <c r="N270">
        <v>2.9893405533710999</v>
      </c>
      <c r="O270">
        <v>35.7315883142969</v>
      </c>
      <c r="P270">
        <v>1.55305232157057</v>
      </c>
      <c r="Q270">
        <v>5.02867425089386</v>
      </c>
      <c r="R270">
        <v>61.298584905660398</v>
      </c>
      <c r="S270" t="s">
        <v>544</v>
      </c>
      <c r="T270">
        <v>2</v>
      </c>
      <c r="U270">
        <v>20</v>
      </c>
      <c r="V270" t="s">
        <v>844</v>
      </c>
      <c r="W270">
        <v>1.5145029427365</v>
      </c>
      <c r="X270" s="557">
        <v>32.696626231788784</v>
      </c>
      <c r="Z270">
        <v>1.4921726961502699</v>
      </c>
      <c r="AA270">
        <v>1.4299042434987601</v>
      </c>
      <c r="AB270">
        <v>20</v>
      </c>
      <c r="AC270" t="s">
        <v>620</v>
      </c>
    </row>
    <row r="271" spans="1:29">
      <c r="A271" t="s">
        <v>53</v>
      </c>
      <c r="B271" t="s">
        <v>55</v>
      </c>
      <c r="C271" t="s">
        <v>54</v>
      </c>
      <c r="D271" t="s">
        <v>1669</v>
      </c>
      <c r="E271" t="s">
        <v>1670</v>
      </c>
      <c r="G271" t="s">
        <v>542</v>
      </c>
      <c r="H271" t="s">
        <v>542</v>
      </c>
      <c r="I271" t="s">
        <v>542</v>
      </c>
      <c r="L271" t="s">
        <v>543</v>
      </c>
      <c r="M271">
        <v>63.087006785137802</v>
      </c>
      <c r="N271">
        <v>1.9136593448629042</v>
      </c>
      <c r="O271">
        <v>32.398066917454393</v>
      </c>
      <c r="P271">
        <v>1.5105190981038965</v>
      </c>
      <c r="Q271">
        <v>10.988895342404389</v>
      </c>
      <c r="R271">
        <v>37.317076774408903</v>
      </c>
      <c r="S271" t="s">
        <v>544</v>
      </c>
      <c r="T271">
        <v>1.6020599913279601</v>
      </c>
      <c r="U271">
        <v>32.966686027213164</v>
      </c>
      <c r="V271" t="s">
        <v>885</v>
      </c>
      <c r="W271">
        <v>1.5267124445000979</v>
      </c>
      <c r="X271" s="557">
        <v>33.628883174391618</v>
      </c>
      <c r="Z271">
        <v>1.5267124445000979</v>
      </c>
      <c r="AA271">
        <v>1.1164835534828659</v>
      </c>
      <c r="AB271">
        <v>20</v>
      </c>
      <c r="AC271" t="s">
        <v>573</v>
      </c>
    </row>
    <row r="272" spans="1:29">
      <c r="A272" t="s">
        <v>53</v>
      </c>
      <c r="B272" t="s">
        <v>55</v>
      </c>
      <c r="C272" t="s">
        <v>54</v>
      </c>
      <c r="D272" t="s">
        <v>1061</v>
      </c>
      <c r="E272" t="s">
        <v>1062</v>
      </c>
      <c r="G272" t="s">
        <v>542</v>
      </c>
      <c r="H272" t="s">
        <v>542</v>
      </c>
      <c r="I272" t="s">
        <v>542</v>
      </c>
      <c r="L272" t="s">
        <v>543</v>
      </c>
      <c r="M272">
        <v>119.99903708576278</v>
      </c>
      <c r="N272">
        <v>1.2910937749344809</v>
      </c>
      <c r="O272">
        <v>17.422646127506194</v>
      </c>
      <c r="P272">
        <v>1.2411141157290833</v>
      </c>
      <c r="Q272">
        <v>30.981234520023499</v>
      </c>
      <c r="R272">
        <v>99.994952593823101</v>
      </c>
      <c r="S272" t="s">
        <v>544</v>
      </c>
      <c r="T272">
        <v>1.6020599913279601</v>
      </c>
      <c r="U272">
        <v>92.943703560070503</v>
      </c>
      <c r="V272" t="s">
        <v>1046</v>
      </c>
      <c r="W272">
        <v>1.532697201936025</v>
      </c>
      <c r="X272" s="557">
        <v>34.095510858723287</v>
      </c>
      <c r="Z272">
        <v>1.532697201936025</v>
      </c>
      <c r="AA272">
        <v>0.72197593486801592</v>
      </c>
      <c r="AB272">
        <v>20</v>
      </c>
      <c r="AC272" t="s">
        <v>573</v>
      </c>
    </row>
    <row r="273" spans="1:29">
      <c r="A273" t="s">
        <v>53</v>
      </c>
      <c r="B273" t="s">
        <v>55</v>
      </c>
      <c r="C273" t="s">
        <v>54</v>
      </c>
      <c r="D273" t="s">
        <v>1602</v>
      </c>
      <c r="E273" t="s">
        <v>1603</v>
      </c>
      <c r="F273" t="s">
        <v>839</v>
      </c>
      <c r="G273" t="s">
        <v>542</v>
      </c>
      <c r="H273" t="s">
        <v>542</v>
      </c>
      <c r="I273" t="s">
        <v>542</v>
      </c>
      <c r="L273" t="s">
        <v>543</v>
      </c>
      <c r="M273">
        <v>31.312231701257399</v>
      </c>
      <c r="N273">
        <v>1.56561158506287</v>
      </c>
      <c r="O273">
        <v>33.76911606096894</v>
      </c>
      <c r="P273">
        <v>1.52851969270921</v>
      </c>
      <c r="Q273">
        <v>2.4563786982248499</v>
      </c>
      <c r="R273">
        <v>31.282051282051299</v>
      </c>
      <c r="S273" t="s">
        <v>544</v>
      </c>
      <c r="T273">
        <v>2</v>
      </c>
      <c r="U273">
        <v>20</v>
      </c>
      <c r="V273" t="s">
        <v>996</v>
      </c>
      <c r="W273">
        <v>1.55945930716253</v>
      </c>
      <c r="X273" s="557">
        <v>36.262630703185643</v>
      </c>
      <c r="Z273">
        <v>1.46454012563434</v>
      </c>
      <c r="AA273">
        <v>1.40922240773576</v>
      </c>
      <c r="AB273">
        <v>20</v>
      </c>
      <c r="AC273" t="s">
        <v>570</v>
      </c>
    </row>
    <row r="274" spans="1:29">
      <c r="A274" t="s">
        <v>53</v>
      </c>
      <c r="B274" t="s">
        <v>55</v>
      </c>
      <c r="C274" t="s">
        <v>54</v>
      </c>
      <c r="D274" t="s">
        <v>842</v>
      </c>
      <c r="E274" t="s">
        <v>843</v>
      </c>
      <c r="G274" t="s">
        <v>542</v>
      </c>
      <c r="H274" t="s">
        <v>542</v>
      </c>
      <c r="I274" t="s">
        <v>542</v>
      </c>
      <c r="L274" t="s">
        <v>543</v>
      </c>
      <c r="M274">
        <v>121.83920975992095</v>
      </c>
      <c r="N274">
        <v>6.0919604879960474</v>
      </c>
      <c r="O274">
        <v>61.028189948509379</v>
      </c>
      <c r="P274">
        <v>1.7855304892908266</v>
      </c>
      <c r="Q274">
        <v>5.8607684397310811</v>
      </c>
      <c r="R274">
        <v>100.55320274456952</v>
      </c>
      <c r="S274" t="s">
        <v>544</v>
      </c>
      <c r="T274">
        <v>2</v>
      </c>
      <c r="U274">
        <v>20</v>
      </c>
      <c r="V274" t="s">
        <v>844</v>
      </c>
      <c r="W274">
        <v>1.5606273856724504</v>
      </c>
      <c r="X274" s="557">
        <v>36.360293959366821</v>
      </c>
      <c r="Z274">
        <v>1.5395829631058291</v>
      </c>
      <c r="AA274">
        <v>1.4819279310453288</v>
      </c>
      <c r="AB274">
        <v>20</v>
      </c>
      <c r="AC274" t="s">
        <v>557</v>
      </c>
    </row>
    <row r="275" spans="1:29">
      <c r="A275" t="s">
        <v>53</v>
      </c>
      <c r="B275" t="s">
        <v>55</v>
      </c>
      <c r="C275" t="s">
        <v>54</v>
      </c>
      <c r="D275" t="s">
        <v>730</v>
      </c>
      <c r="E275" t="s">
        <v>731</v>
      </c>
      <c r="F275" t="s">
        <v>732</v>
      </c>
      <c r="G275" t="s">
        <v>542</v>
      </c>
      <c r="H275" t="s">
        <v>542</v>
      </c>
      <c r="I275" t="s">
        <v>542</v>
      </c>
      <c r="L275" t="s">
        <v>543</v>
      </c>
      <c r="M275">
        <v>34.369677522035303</v>
      </c>
      <c r="N275">
        <v>1.4433959024481162</v>
      </c>
      <c r="O275">
        <v>18.829350476435636</v>
      </c>
      <c r="P275">
        <v>1.2748353391688101</v>
      </c>
      <c r="Q275">
        <v>3.9686128922011301</v>
      </c>
      <c r="R275">
        <v>28.641397952348999</v>
      </c>
      <c r="S275" t="s">
        <v>544</v>
      </c>
      <c r="T275">
        <v>1.6989700043360201</v>
      </c>
      <c r="U275">
        <v>23.8116773532068</v>
      </c>
      <c r="V275" t="s">
        <v>996</v>
      </c>
      <c r="W275">
        <v>1.5796559235891401</v>
      </c>
      <c r="X275" s="557">
        <v>37.98883047748641</v>
      </c>
      <c r="Z275">
        <v>1.0368841380166101</v>
      </c>
      <c r="AA275">
        <v>0.451319189888997</v>
      </c>
      <c r="AB275">
        <v>20</v>
      </c>
      <c r="AC275" t="s">
        <v>733</v>
      </c>
    </row>
    <row r="276" spans="1:29">
      <c r="A276" t="s">
        <v>53</v>
      </c>
      <c r="B276" t="s">
        <v>55</v>
      </c>
      <c r="C276" t="s">
        <v>54</v>
      </c>
      <c r="D276" t="s">
        <v>1186</v>
      </c>
      <c r="E276" t="s">
        <v>1187</v>
      </c>
      <c r="F276" t="s">
        <v>1188</v>
      </c>
      <c r="G276" t="s">
        <v>542</v>
      </c>
      <c r="H276" t="s">
        <v>542</v>
      </c>
      <c r="I276" t="s">
        <v>542</v>
      </c>
      <c r="L276" t="s">
        <v>543</v>
      </c>
      <c r="M276">
        <v>31.285673337018299</v>
      </c>
      <c r="N276">
        <v>1.564283666850915</v>
      </c>
      <c r="O276">
        <v>34.982457339502744</v>
      </c>
      <c r="P276">
        <v>1.54385031319018</v>
      </c>
      <c r="Q276">
        <v>2.7369041511146999</v>
      </c>
      <c r="R276">
        <v>30.951031437499999</v>
      </c>
      <c r="S276" t="s">
        <v>544</v>
      </c>
      <c r="T276">
        <v>1.90308998699194</v>
      </c>
      <c r="U276">
        <v>20</v>
      </c>
      <c r="V276" t="s">
        <v>996</v>
      </c>
      <c r="W276">
        <v>1.5904204883317801</v>
      </c>
      <c r="X276" s="557">
        <v>38.942200486846737</v>
      </c>
      <c r="Z276">
        <v>1.4597512148837599</v>
      </c>
      <c r="AA276">
        <v>1.36502218395515</v>
      </c>
      <c r="AB276">
        <v>20</v>
      </c>
      <c r="AC276" t="s">
        <v>639</v>
      </c>
    </row>
    <row r="277" spans="1:29">
      <c r="A277" t="s">
        <v>53</v>
      </c>
      <c r="B277" t="s">
        <v>55</v>
      </c>
      <c r="C277" t="s">
        <v>54</v>
      </c>
      <c r="D277" t="s">
        <v>1083</v>
      </c>
      <c r="E277" t="s">
        <v>1084</v>
      </c>
      <c r="F277" t="s">
        <v>1081</v>
      </c>
      <c r="G277" t="s">
        <v>542</v>
      </c>
      <c r="H277" t="s">
        <v>542</v>
      </c>
      <c r="I277" t="s">
        <v>542</v>
      </c>
      <c r="L277" t="s">
        <v>543</v>
      </c>
      <c r="M277">
        <v>3.3960704316715162</v>
      </c>
      <c r="N277">
        <v>3.7082470207784346</v>
      </c>
      <c r="O277">
        <v>56.246672398451715</v>
      </c>
      <c r="P277">
        <v>1.7500968343080583</v>
      </c>
      <c r="Q277">
        <v>0.18316311791756601</v>
      </c>
      <c r="R277">
        <v>2.830058693141845</v>
      </c>
      <c r="S277" t="s">
        <v>549</v>
      </c>
      <c r="T277">
        <v>2</v>
      </c>
      <c r="U277">
        <v>0.91581558958783005</v>
      </c>
      <c r="V277" t="s">
        <v>676</v>
      </c>
      <c r="W277">
        <v>1.5905940525236746</v>
      </c>
      <c r="X277" s="557">
        <v>38.957766704283962</v>
      </c>
      <c r="Z277">
        <v>1.4867592400050205</v>
      </c>
      <c r="AA277">
        <v>1.3983324259026491</v>
      </c>
      <c r="AB277">
        <v>20</v>
      </c>
      <c r="AC277" t="s">
        <v>639</v>
      </c>
    </row>
    <row r="278" spans="1:29">
      <c r="A278" t="s">
        <v>53</v>
      </c>
      <c r="B278" t="s">
        <v>55</v>
      </c>
      <c r="C278" t="s">
        <v>54</v>
      </c>
      <c r="D278" t="s">
        <v>816</v>
      </c>
      <c r="E278" t="s">
        <v>817</v>
      </c>
      <c r="F278" t="s">
        <v>818</v>
      </c>
      <c r="G278" t="s">
        <v>542</v>
      </c>
      <c r="H278" t="s">
        <v>542</v>
      </c>
      <c r="I278" t="s">
        <v>542</v>
      </c>
      <c r="L278" t="s">
        <v>543</v>
      </c>
      <c r="M278">
        <v>118.671427592257</v>
      </c>
      <c r="N278">
        <v>5.2891557979199693</v>
      </c>
      <c r="O278">
        <v>52.544567907777527</v>
      </c>
      <c r="P278">
        <v>1.7205278250337701</v>
      </c>
      <c r="Q278">
        <v>3.7394571120696298</v>
      </c>
      <c r="R278">
        <v>110.67661363569999</v>
      </c>
      <c r="S278" t="s">
        <v>544</v>
      </c>
      <c r="T278">
        <v>1.9542425094393201</v>
      </c>
      <c r="U278">
        <v>22.4367426724178</v>
      </c>
      <c r="W278">
        <v>1.5916476863453899</v>
      </c>
      <c r="X278" s="557">
        <v>39.052396165567544</v>
      </c>
      <c r="Z278">
        <v>1.52053684968397</v>
      </c>
      <c r="AA278">
        <v>1.5260490346467399</v>
      </c>
      <c r="AB278">
        <v>20</v>
      </c>
      <c r="AC278" t="s">
        <v>570</v>
      </c>
    </row>
    <row r="279" spans="1:29">
      <c r="A279" t="s">
        <v>53</v>
      </c>
      <c r="B279" t="s">
        <v>55</v>
      </c>
      <c r="C279" t="s">
        <v>54</v>
      </c>
      <c r="D279" t="s">
        <v>718</v>
      </c>
      <c r="E279" t="s">
        <v>719</v>
      </c>
      <c r="G279" t="s">
        <v>542</v>
      </c>
      <c r="H279" t="s">
        <v>542</v>
      </c>
      <c r="I279" t="s">
        <v>542</v>
      </c>
      <c r="L279" t="s">
        <v>543</v>
      </c>
      <c r="M279">
        <v>67.382879793427406</v>
      </c>
      <c r="N279">
        <v>2.8075476824241035</v>
      </c>
      <c r="O279">
        <v>46.674414588887345</v>
      </c>
      <c r="P279">
        <v>1.6690788795421601</v>
      </c>
      <c r="Q279">
        <v>4.0001030208237003</v>
      </c>
      <c r="R279">
        <v>59.729750389499998</v>
      </c>
      <c r="S279" t="s">
        <v>544</v>
      </c>
      <c r="T279">
        <v>1.9542425094393201</v>
      </c>
      <c r="U279">
        <v>24.0006181249422</v>
      </c>
      <c r="W279">
        <v>1.60524028097409</v>
      </c>
      <c r="X279" s="557">
        <v>40.293990617575261</v>
      </c>
      <c r="Z279">
        <v>1.50415452259991</v>
      </c>
      <c r="AA279">
        <v>1.43212854798986</v>
      </c>
      <c r="AB279">
        <v>20</v>
      </c>
      <c r="AC279" t="s">
        <v>557</v>
      </c>
    </row>
    <row r="280" spans="1:29">
      <c r="A280" t="s">
        <v>53</v>
      </c>
      <c r="B280" t="s">
        <v>55</v>
      </c>
      <c r="C280" t="s">
        <v>54</v>
      </c>
      <c r="D280" t="s">
        <v>555</v>
      </c>
      <c r="E280" t="s">
        <v>556</v>
      </c>
      <c r="G280" t="s">
        <v>542</v>
      </c>
      <c r="H280" t="s">
        <v>542</v>
      </c>
      <c r="I280" t="s">
        <v>542</v>
      </c>
      <c r="L280" t="s">
        <v>543</v>
      </c>
      <c r="M280">
        <v>88.418916857780104</v>
      </c>
      <c r="N280">
        <v>4.0992768646058124</v>
      </c>
      <c r="O280">
        <v>64.021878315610039</v>
      </c>
      <c r="P280">
        <v>1.80632841160971</v>
      </c>
      <c r="Q280">
        <v>3.59489896137582</v>
      </c>
      <c r="R280">
        <v>62.0113416632</v>
      </c>
      <c r="S280" t="s">
        <v>544</v>
      </c>
      <c r="T280">
        <v>1.9542425094393201</v>
      </c>
      <c r="U280">
        <v>21.569393768254901</v>
      </c>
      <c r="W280">
        <v>1.6109313126495499</v>
      </c>
      <c r="X280" s="557">
        <v>40.82548122701975</v>
      </c>
      <c r="Z280">
        <v>1.4653621057767801</v>
      </c>
      <c r="AA280">
        <v>1.4267817846526101</v>
      </c>
      <c r="AB280">
        <v>20</v>
      </c>
      <c r="AC280" t="s">
        <v>557</v>
      </c>
    </row>
    <row r="281" spans="1:29">
      <c r="A281" t="s">
        <v>53</v>
      </c>
      <c r="B281" t="s">
        <v>55</v>
      </c>
      <c r="C281" t="s">
        <v>54</v>
      </c>
      <c r="D281" t="s">
        <v>1026</v>
      </c>
      <c r="E281" t="s">
        <v>1027</v>
      </c>
      <c r="F281" t="s">
        <v>1028</v>
      </c>
      <c r="G281" t="s">
        <v>542</v>
      </c>
      <c r="H281" t="s">
        <v>542</v>
      </c>
      <c r="I281" t="s">
        <v>542</v>
      </c>
      <c r="L281" t="s">
        <v>543</v>
      </c>
      <c r="M281">
        <v>125.859324408935</v>
      </c>
      <c r="N281">
        <v>3.023856728214835</v>
      </c>
      <c r="O281">
        <v>46.191985375328748</v>
      </c>
      <c r="P281">
        <v>1.6645666290363199</v>
      </c>
      <c r="Q281">
        <v>8.3244237886387804</v>
      </c>
      <c r="R281">
        <v>126.99416520005499</v>
      </c>
      <c r="S281" t="s">
        <v>544</v>
      </c>
      <c r="T281">
        <v>2</v>
      </c>
      <c r="U281">
        <v>41.622118943193897</v>
      </c>
      <c r="V281" t="s">
        <v>844</v>
      </c>
      <c r="W281">
        <v>1.6262934503445301</v>
      </c>
      <c r="X281" s="557">
        <v>42.295430558574616</v>
      </c>
      <c r="Z281">
        <v>1.5887707648717899</v>
      </c>
      <c r="AA281">
        <v>1.5452841085553499</v>
      </c>
      <c r="AB281">
        <v>20</v>
      </c>
      <c r="AC281" t="s">
        <v>570</v>
      </c>
    </row>
    <row r="282" spans="1:29">
      <c r="A282" t="s">
        <v>53</v>
      </c>
      <c r="B282" t="s">
        <v>55</v>
      </c>
      <c r="C282" t="s">
        <v>54</v>
      </c>
      <c r="D282" t="s">
        <v>936</v>
      </c>
      <c r="E282" t="s">
        <v>1267</v>
      </c>
      <c r="G282" t="s">
        <v>542</v>
      </c>
      <c r="H282" t="s">
        <v>542</v>
      </c>
      <c r="I282" t="s">
        <v>542</v>
      </c>
      <c r="L282" t="s">
        <v>543</v>
      </c>
      <c r="M282">
        <v>100.14488200440999</v>
      </c>
      <c r="N282">
        <v>2.3549428612324346</v>
      </c>
      <c r="O282">
        <v>44.157989212617096</v>
      </c>
      <c r="P282">
        <v>1.6450092890475201</v>
      </c>
      <c r="Q282">
        <v>14.175132604845199</v>
      </c>
      <c r="R282">
        <v>100</v>
      </c>
      <c r="S282" t="s">
        <v>544</v>
      </c>
      <c r="T282">
        <v>2</v>
      </c>
      <c r="U282">
        <v>42.525397814535602</v>
      </c>
      <c r="V282" t="s">
        <v>844</v>
      </c>
      <c r="W282">
        <v>1.62851703778192</v>
      </c>
      <c r="X282" s="557">
        <v>42.512538454705926</v>
      </c>
      <c r="Z282">
        <v>1.62851703778192</v>
      </c>
      <c r="AA282">
        <v>1.52571357809386</v>
      </c>
      <c r="AB282">
        <v>100</v>
      </c>
      <c r="AC282" t="s">
        <v>593</v>
      </c>
    </row>
    <row r="283" spans="1:29">
      <c r="A283" t="s">
        <v>53</v>
      </c>
      <c r="B283" t="s">
        <v>55</v>
      </c>
      <c r="C283" t="s">
        <v>54</v>
      </c>
      <c r="D283" t="s">
        <v>936</v>
      </c>
      <c r="E283" t="s">
        <v>1267</v>
      </c>
      <c r="G283" t="s">
        <v>542</v>
      </c>
      <c r="H283" t="s">
        <v>542</v>
      </c>
      <c r="I283" t="s">
        <v>542</v>
      </c>
      <c r="L283" t="s">
        <v>543</v>
      </c>
      <c r="M283">
        <v>100.14488200440999</v>
      </c>
      <c r="N283">
        <v>2.3549428612324346</v>
      </c>
      <c r="O283">
        <v>44.157989212617096</v>
      </c>
      <c r="P283">
        <v>1.6450092890475201</v>
      </c>
      <c r="Q283">
        <v>14.175132604845199</v>
      </c>
      <c r="R283">
        <v>100</v>
      </c>
      <c r="S283" t="s">
        <v>544</v>
      </c>
      <c r="T283">
        <v>2</v>
      </c>
      <c r="U283">
        <v>42.525397814535602</v>
      </c>
      <c r="V283" t="s">
        <v>844</v>
      </c>
      <c r="W283">
        <v>1.62851703778192</v>
      </c>
      <c r="X283" s="557">
        <v>42.512538454705926</v>
      </c>
      <c r="Z283">
        <v>1.62851703778192</v>
      </c>
      <c r="AA283">
        <v>1.52571357809386</v>
      </c>
      <c r="AB283">
        <v>100</v>
      </c>
      <c r="AC283" t="s">
        <v>593</v>
      </c>
    </row>
    <row r="284" spans="1:29">
      <c r="A284" t="s">
        <v>53</v>
      </c>
      <c r="B284" t="s">
        <v>55</v>
      </c>
      <c r="C284" t="s">
        <v>54</v>
      </c>
      <c r="D284" t="s">
        <v>930</v>
      </c>
      <c r="E284" t="s">
        <v>931</v>
      </c>
      <c r="G284" t="s">
        <v>542</v>
      </c>
      <c r="H284" t="s">
        <v>542</v>
      </c>
      <c r="I284" t="s">
        <v>542</v>
      </c>
      <c r="L284" t="s">
        <v>543</v>
      </c>
      <c r="M284">
        <v>119.07158274010401</v>
      </c>
      <c r="N284">
        <v>4.9831483563968995</v>
      </c>
      <c r="O284">
        <v>65.150732099948797</v>
      </c>
      <c r="P284">
        <v>1.81391930025093</v>
      </c>
      <c r="Q284">
        <v>7.9649500158035096</v>
      </c>
      <c r="R284">
        <v>99.164969450101793</v>
      </c>
      <c r="S284" t="s">
        <v>591</v>
      </c>
      <c r="T284">
        <v>2</v>
      </c>
      <c r="U284">
        <v>23.8948500474105</v>
      </c>
      <c r="V284" t="s">
        <v>844</v>
      </c>
      <c r="W284">
        <v>1.64290076706161</v>
      </c>
      <c r="X284" s="557">
        <v>43.944119504298499</v>
      </c>
      <c r="Z284">
        <v>1.64290076706161</v>
      </c>
      <c r="AA284">
        <v>1.5420333387960901</v>
      </c>
      <c r="AB284">
        <v>100</v>
      </c>
      <c r="AC284" t="s">
        <v>557</v>
      </c>
    </row>
    <row r="285" spans="1:29">
      <c r="A285" t="s">
        <v>53</v>
      </c>
      <c r="B285" t="s">
        <v>55</v>
      </c>
      <c r="C285" t="s">
        <v>54</v>
      </c>
      <c r="D285" t="s">
        <v>930</v>
      </c>
      <c r="E285" t="s">
        <v>931</v>
      </c>
      <c r="G285" t="s">
        <v>542</v>
      </c>
      <c r="H285" t="s">
        <v>542</v>
      </c>
      <c r="I285" t="s">
        <v>542</v>
      </c>
      <c r="L285" t="s">
        <v>543</v>
      </c>
      <c r="M285">
        <v>119.07158274010401</v>
      </c>
      <c r="N285">
        <v>4.9831483563968995</v>
      </c>
      <c r="O285">
        <v>65.150732099948797</v>
      </c>
      <c r="P285">
        <v>1.81391930025093</v>
      </c>
      <c r="Q285">
        <v>7.9649500158035096</v>
      </c>
      <c r="R285">
        <v>99.164969450101793</v>
      </c>
      <c r="S285" t="s">
        <v>591</v>
      </c>
      <c r="T285">
        <v>2</v>
      </c>
      <c r="U285">
        <v>23.8948500474105</v>
      </c>
      <c r="V285" t="s">
        <v>844</v>
      </c>
      <c r="W285">
        <v>1.64290076706161</v>
      </c>
      <c r="X285" s="557">
        <v>43.944119504298499</v>
      </c>
      <c r="Z285">
        <v>1.64290076706161</v>
      </c>
      <c r="AA285">
        <v>1.5420333387960901</v>
      </c>
      <c r="AB285">
        <v>100</v>
      </c>
      <c r="AC285" t="s">
        <v>557</v>
      </c>
    </row>
    <row r="286" spans="1:29">
      <c r="A286" t="s">
        <v>53</v>
      </c>
      <c r="B286" t="s">
        <v>55</v>
      </c>
      <c r="C286" t="s">
        <v>54</v>
      </c>
      <c r="D286" t="s">
        <v>698</v>
      </c>
      <c r="E286" t="s">
        <v>699</v>
      </c>
      <c r="G286" t="s">
        <v>542</v>
      </c>
      <c r="H286" t="s">
        <v>542</v>
      </c>
      <c r="I286" t="s">
        <v>542</v>
      </c>
      <c r="L286" t="s">
        <v>543</v>
      </c>
      <c r="M286">
        <v>39.483770764815702</v>
      </c>
      <c r="N286">
        <v>1.5068982426783262</v>
      </c>
      <c r="O286">
        <v>40.502380586472768</v>
      </c>
      <c r="P286">
        <v>1.6074805502562599</v>
      </c>
      <c r="Q286">
        <v>4.3670025449803198</v>
      </c>
      <c r="R286">
        <v>37.825473418900003</v>
      </c>
      <c r="S286" t="s">
        <v>544</v>
      </c>
      <c r="T286">
        <v>1.9542425094393201</v>
      </c>
      <c r="U286">
        <v>26.202015269881901</v>
      </c>
      <c r="V286" t="s">
        <v>996</v>
      </c>
      <c r="W286">
        <v>1.6443654652244799</v>
      </c>
      <c r="X286" s="557">
        <v>44.092575296726174</v>
      </c>
      <c r="Z286">
        <v>1.5694785893688401</v>
      </c>
      <c r="AA286">
        <v>1.4882001939890299</v>
      </c>
      <c r="AB286">
        <v>20</v>
      </c>
      <c r="AC286" t="s">
        <v>557</v>
      </c>
    </row>
    <row r="287" spans="1:29">
      <c r="A287" t="s">
        <v>53</v>
      </c>
      <c r="B287" t="s">
        <v>55</v>
      </c>
      <c r="C287" t="s">
        <v>54</v>
      </c>
      <c r="D287" t="s">
        <v>668</v>
      </c>
      <c r="E287" t="s">
        <v>669</v>
      </c>
      <c r="F287" t="s">
        <v>670</v>
      </c>
      <c r="G287" t="s">
        <v>542</v>
      </c>
      <c r="H287" t="s">
        <v>542</v>
      </c>
      <c r="I287" t="s">
        <v>542</v>
      </c>
      <c r="L287" t="s">
        <v>543</v>
      </c>
      <c r="M287">
        <v>74.681803106708301</v>
      </c>
      <c r="N287">
        <v>3.6976217053981868</v>
      </c>
      <c r="O287">
        <v>65.580928607200519</v>
      </c>
      <c r="P287">
        <v>1.8167775618625901</v>
      </c>
      <c r="Q287">
        <v>4.0394507095022698</v>
      </c>
      <c r="R287">
        <v>62.230703225465099</v>
      </c>
      <c r="S287" t="s">
        <v>544</v>
      </c>
      <c r="T287">
        <v>2</v>
      </c>
      <c r="U287">
        <v>20.197253547511298</v>
      </c>
      <c r="V287" t="s">
        <v>844</v>
      </c>
      <c r="W287">
        <v>1.6973501100133199</v>
      </c>
      <c r="X287" s="557">
        <v>49.813850154132339</v>
      </c>
      <c r="Z287">
        <v>1.6192350029689799</v>
      </c>
      <c r="AA287">
        <v>1.55235119775582</v>
      </c>
      <c r="AB287">
        <v>20</v>
      </c>
      <c r="AC287" t="s">
        <v>570</v>
      </c>
    </row>
    <row r="288" spans="1:29">
      <c r="A288" t="s">
        <v>53</v>
      </c>
      <c r="B288" t="s">
        <v>55</v>
      </c>
      <c r="C288" t="s">
        <v>54</v>
      </c>
      <c r="D288" t="s">
        <v>1095</v>
      </c>
      <c r="E288" t="s">
        <v>1096</v>
      </c>
      <c r="G288" t="s">
        <v>542</v>
      </c>
      <c r="H288" t="s">
        <v>542</v>
      </c>
      <c r="I288" t="s">
        <v>542</v>
      </c>
      <c r="L288" t="s">
        <v>543</v>
      </c>
      <c r="M288">
        <v>94.284931649286506</v>
      </c>
      <c r="N288">
        <v>2.3526916795234487</v>
      </c>
      <c r="O288">
        <v>52.335704323299552</v>
      </c>
      <c r="P288">
        <v>1.7187980731902199</v>
      </c>
      <c r="Q288">
        <v>6.6792242313978303</v>
      </c>
      <c r="R288">
        <v>94.437910080500004</v>
      </c>
      <c r="S288" t="s">
        <v>544</v>
      </c>
      <c r="T288">
        <v>1.9542425094393201</v>
      </c>
      <c r="U288">
        <v>40.075345388386999</v>
      </c>
      <c r="V288" t="s">
        <v>844</v>
      </c>
      <c r="W288">
        <v>1.70239818883852</v>
      </c>
      <c r="X288" s="557">
        <v>50.39624619066818</v>
      </c>
      <c r="Z288">
        <v>1.6476937910249001</v>
      </c>
      <c r="AA288">
        <v>1.5995175266324699</v>
      </c>
      <c r="AB288">
        <v>20</v>
      </c>
      <c r="AC288" t="s">
        <v>557</v>
      </c>
    </row>
    <row r="289" spans="1:29">
      <c r="A289" t="s">
        <v>53</v>
      </c>
      <c r="B289" t="s">
        <v>55</v>
      </c>
      <c r="C289" t="s">
        <v>54</v>
      </c>
      <c r="D289" t="s">
        <v>837</v>
      </c>
      <c r="E289" t="s">
        <v>838</v>
      </c>
      <c r="F289" t="s">
        <v>839</v>
      </c>
      <c r="G289" t="s">
        <v>542</v>
      </c>
      <c r="H289" t="s">
        <v>542</v>
      </c>
      <c r="I289" t="s">
        <v>542</v>
      </c>
      <c r="L289" t="s">
        <v>543</v>
      </c>
      <c r="M289">
        <v>122.44305944876599</v>
      </c>
      <c r="N289">
        <v>6.1221529724382995</v>
      </c>
      <c r="O289">
        <v>83.807178858558231</v>
      </c>
      <c r="P289">
        <v>1.9232812215553701</v>
      </c>
      <c r="Q289">
        <v>1.6382320441989</v>
      </c>
      <c r="R289">
        <v>78.682634730538894</v>
      </c>
      <c r="S289" t="s">
        <v>544</v>
      </c>
      <c r="T289">
        <v>2</v>
      </c>
      <c r="U289">
        <v>20</v>
      </c>
      <c r="V289" t="s">
        <v>844</v>
      </c>
      <c r="W289">
        <v>1.7092689118724</v>
      </c>
      <c r="X289" s="557">
        <v>51.199876318873457</v>
      </c>
      <c r="Z289">
        <v>1.5074010888748</v>
      </c>
      <c r="AA289">
        <v>1.6354259660724799</v>
      </c>
      <c r="AB289">
        <v>20</v>
      </c>
      <c r="AC289" t="s">
        <v>570</v>
      </c>
    </row>
    <row r="290" spans="1:29">
      <c r="A290" t="s">
        <v>53</v>
      </c>
      <c r="B290" t="s">
        <v>55</v>
      </c>
      <c r="C290" t="s">
        <v>54</v>
      </c>
      <c r="D290" t="s">
        <v>940</v>
      </c>
      <c r="E290" t="s">
        <v>941</v>
      </c>
      <c r="G290" t="s">
        <v>542</v>
      </c>
      <c r="H290" t="s">
        <v>542</v>
      </c>
      <c r="I290" t="s">
        <v>542</v>
      </c>
      <c r="L290" t="s">
        <v>543</v>
      </c>
      <c r="M290">
        <v>119.68259716449499</v>
      </c>
      <c r="N290">
        <v>4.4154333066659959</v>
      </c>
      <c r="O290">
        <v>70.299131801034136</v>
      </c>
      <c r="P290">
        <v>1.8469499614871301</v>
      </c>
      <c r="Q290">
        <v>9.0351719262984496</v>
      </c>
      <c r="R290">
        <v>100</v>
      </c>
      <c r="S290" t="s">
        <v>544</v>
      </c>
      <c r="T290">
        <v>2</v>
      </c>
      <c r="U290">
        <v>27.105515778895299</v>
      </c>
      <c r="V290" t="s">
        <v>844</v>
      </c>
      <c r="W290">
        <v>1.7312911488007801</v>
      </c>
      <c r="X290" s="557">
        <v>53.863075681127363</v>
      </c>
      <c r="Z290">
        <v>1.7312911488007801</v>
      </c>
      <c r="AA290">
        <v>1.6400563019251899</v>
      </c>
      <c r="AB290">
        <v>100</v>
      </c>
      <c r="AC290" t="s">
        <v>593</v>
      </c>
    </row>
    <row r="291" spans="1:29">
      <c r="A291" t="s">
        <v>53</v>
      </c>
      <c r="B291" t="s">
        <v>55</v>
      </c>
      <c r="C291" t="s">
        <v>54</v>
      </c>
      <c r="D291" t="s">
        <v>940</v>
      </c>
      <c r="E291" t="s">
        <v>941</v>
      </c>
      <c r="G291" t="s">
        <v>542</v>
      </c>
      <c r="H291" t="s">
        <v>542</v>
      </c>
      <c r="I291" t="s">
        <v>542</v>
      </c>
      <c r="L291" t="s">
        <v>543</v>
      </c>
      <c r="M291">
        <v>119.68259716449499</v>
      </c>
      <c r="N291">
        <v>4.4154333066659959</v>
      </c>
      <c r="O291">
        <v>70.299131801034136</v>
      </c>
      <c r="P291">
        <v>1.8469499614871301</v>
      </c>
      <c r="Q291">
        <v>9.0351719262984496</v>
      </c>
      <c r="R291">
        <v>100</v>
      </c>
      <c r="S291" t="s">
        <v>544</v>
      </c>
      <c r="T291">
        <v>2</v>
      </c>
      <c r="U291">
        <v>27.105515778895299</v>
      </c>
      <c r="V291" t="s">
        <v>844</v>
      </c>
      <c r="W291">
        <v>1.7312911488007801</v>
      </c>
      <c r="X291" s="557">
        <v>53.863075681127363</v>
      </c>
      <c r="Z291">
        <v>1.7312911488007801</v>
      </c>
      <c r="AA291">
        <v>1.6400563019251899</v>
      </c>
      <c r="AB291">
        <v>100</v>
      </c>
      <c r="AC291" t="s">
        <v>593</v>
      </c>
    </row>
    <row r="292" spans="1:29">
      <c r="A292" t="s">
        <v>53</v>
      </c>
      <c r="B292" t="s">
        <v>55</v>
      </c>
      <c r="C292" t="s">
        <v>54</v>
      </c>
      <c r="D292" t="s">
        <v>788</v>
      </c>
      <c r="E292" t="s">
        <v>789</v>
      </c>
      <c r="F292" t="s">
        <v>790</v>
      </c>
      <c r="G292" t="s">
        <v>542</v>
      </c>
      <c r="H292" t="s">
        <v>542</v>
      </c>
      <c r="I292" t="s">
        <v>542</v>
      </c>
      <c r="J292" t="s">
        <v>791</v>
      </c>
      <c r="K292" t="s">
        <v>792</v>
      </c>
      <c r="L292" t="s">
        <v>543</v>
      </c>
      <c r="M292">
        <v>82.548255246017206</v>
      </c>
      <c r="N292">
        <v>3.0760133354275143</v>
      </c>
      <c r="O292">
        <v>67.119046482393543</v>
      </c>
      <c r="P292">
        <v>1.82684577811897</v>
      </c>
      <c r="Q292">
        <v>4.4726862470154902</v>
      </c>
      <c r="R292">
        <v>59.162228406200001</v>
      </c>
      <c r="S292" t="s">
        <v>544</v>
      </c>
      <c r="T292">
        <v>1.9542425094393201</v>
      </c>
      <c r="U292">
        <v>26.836117482092899</v>
      </c>
      <c r="V292" t="s">
        <v>844</v>
      </c>
      <c r="W292">
        <v>1.7363910812599299</v>
      </c>
      <c r="X292" s="557">
        <v>54.499319716047019</v>
      </c>
      <c r="Z292">
        <v>1.62383302635921</v>
      </c>
      <c r="AA292">
        <v>1.55475398627879</v>
      </c>
      <c r="AB292">
        <v>20</v>
      </c>
      <c r="AC292" t="s">
        <v>550</v>
      </c>
    </row>
    <row r="293" spans="1:29">
      <c r="A293" t="s">
        <v>53</v>
      </c>
      <c r="B293" t="s">
        <v>55</v>
      </c>
      <c r="C293" t="s">
        <v>54</v>
      </c>
      <c r="D293" t="s">
        <v>720</v>
      </c>
      <c r="E293" t="s">
        <v>721</v>
      </c>
      <c r="F293" t="s">
        <v>702</v>
      </c>
      <c r="G293" t="s">
        <v>542</v>
      </c>
      <c r="H293" t="s">
        <v>542</v>
      </c>
      <c r="I293" t="s">
        <v>542</v>
      </c>
      <c r="L293" t="s">
        <v>543</v>
      </c>
      <c r="M293">
        <v>28.083266633701999</v>
      </c>
      <c r="N293">
        <v>1.3290110198833898</v>
      </c>
      <c r="O293">
        <v>46.653186777728493</v>
      </c>
      <c r="P293">
        <v>1.66888131480733</v>
      </c>
      <c r="Q293">
        <v>3.5218251533843699</v>
      </c>
      <c r="R293">
        <v>27.842309734800001</v>
      </c>
      <c r="S293" t="s">
        <v>544</v>
      </c>
      <c r="T293">
        <v>1.9542425094393201</v>
      </c>
      <c r="U293">
        <v>21.130950920306201</v>
      </c>
      <c r="V293" t="s">
        <v>1456</v>
      </c>
      <c r="W293">
        <v>1.74098043378375</v>
      </c>
      <c r="X293" s="557">
        <v>55.078288149252707</v>
      </c>
      <c r="Z293">
        <v>1.63608800573728</v>
      </c>
      <c r="AA293">
        <v>1.52637606914131</v>
      </c>
      <c r="AB293">
        <v>20</v>
      </c>
      <c r="AC293" t="s">
        <v>570</v>
      </c>
    </row>
    <row r="294" spans="1:29">
      <c r="A294" t="s">
        <v>53</v>
      </c>
      <c r="B294" t="s">
        <v>55</v>
      </c>
      <c r="C294" t="s">
        <v>54</v>
      </c>
      <c r="D294" t="s">
        <v>951</v>
      </c>
      <c r="E294" t="s">
        <v>952</v>
      </c>
      <c r="G294" t="s">
        <v>542</v>
      </c>
      <c r="H294" t="s">
        <v>542</v>
      </c>
      <c r="I294" t="s">
        <v>542</v>
      </c>
      <c r="L294" t="s">
        <v>543</v>
      </c>
      <c r="M294">
        <v>119.599019319455</v>
      </c>
      <c r="N294">
        <v>2.1929392903465805</v>
      </c>
      <c r="O294">
        <v>59.562237776871882</v>
      </c>
      <c r="P294">
        <v>1.77497100600241</v>
      </c>
      <c r="Q294">
        <v>18.179408772803299</v>
      </c>
      <c r="R294">
        <v>100</v>
      </c>
      <c r="S294" t="s">
        <v>544</v>
      </c>
      <c r="T294">
        <v>2</v>
      </c>
      <c r="U294">
        <v>54.538226318409897</v>
      </c>
      <c r="V294" t="s">
        <v>844</v>
      </c>
      <c r="W294">
        <v>1.7506104641222799</v>
      </c>
      <c r="X294" s="557">
        <v>56.313233360142306</v>
      </c>
      <c r="Z294">
        <v>1.7506104641222799</v>
      </c>
      <c r="AA294">
        <v>1.4715728402844199</v>
      </c>
      <c r="AB294">
        <v>100</v>
      </c>
      <c r="AC294" t="s">
        <v>593</v>
      </c>
    </row>
    <row r="295" spans="1:29">
      <c r="A295" t="s">
        <v>53</v>
      </c>
      <c r="B295" t="s">
        <v>55</v>
      </c>
      <c r="C295" t="s">
        <v>54</v>
      </c>
      <c r="D295" t="s">
        <v>951</v>
      </c>
      <c r="E295" t="s">
        <v>952</v>
      </c>
      <c r="G295" t="s">
        <v>542</v>
      </c>
      <c r="H295" t="s">
        <v>542</v>
      </c>
      <c r="I295" t="s">
        <v>542</v>
      </c>
      <c r="L295" t="s">
        <v>543</v>
      </c>
      <c r="M295">
        <v>119.599019319455</v>
      </c>
      <c r="N295">
        <v>2.1929392903465805</v>
      </c>
      <c r="O295">
        <v>59.562237776871882</v>
      </c>
      <c r="P295">
        <v>1.77497100600241</v>
      </c>
      <c r="Q295">
        <v>18.179408772803299</v>
      </c>
      <c r="R295">
        <v>100</v>
      </c>
      <c r="S295" t="s">
        <v>544</v>
      </c>
      <c r="T295">
        <v>2</v>
      </c>
      <c r="U295">
        <v>54.538226318409897</v>
      </c>
      <c r="V295" t="s">
        <v>844</v>
      </c>
      <c r="W295">
        <v>1.7506104641222799</v>
      </c>
      <c r="X295" s="557">
        <v>56.313233360142306</v>
      </c>
      <c r="Z295">
        <v>1.7506104641222799</v>
      </c>
      <c r="AA295">
        <v>1.4715728402844199</v>
      </c>
      <c r="AB295">
        <v>100</v>
      </c>
      <c r="AC295" t="s">
        <v>593</v>
      </c>
    </row>
    <row r="296" spans="1:29">
      <c r="A296" t="s">
        <v>53</v>
      </c>
      <c r="B296" t="s">
        <v>55</v>
      </c>
      <c r="C296" t="s">
        <v>54</v>
      </c>
      <c r="D296" t="s">
        <v>1619</v>
      </c>
      <c r="E296" t="s">
        <v>1620</v>
      </c>
      <c r="G296" t="s">
        <v>542</v>
      </c>
      <c r="H296" t="s">
        <v>542</v>
      </c>
      <c r="I296" t="s">
        <v>542</v>
      </c>
      <c r="L296" t="s">
        <v>543</v>
      </c>
      <c r="M296">
        <v>39.642266433817802</v>
      </c>
      <c r="N296">
        <v>1.1888804060218732</v>
      </c>
      <c r="O296">
        <v>47.57334563985652</v>
      </c>
      <c r="P296">
        <v>1.67736369465798</v>
      </c>
      <c r="Q296">
        <v>5.5573667226497703</v>
      </c>
      <c r="R296">
        <v>40.887753229899999</v>
      </c>
      <c r="S296" t="s">
        <v>544</v>
      </c>
      <c r="T296">
        <v>1.90308998699194</v>
      </c>
      <c r="U296">
        <v>33.344200335898599</v>
      </c>
      <c r="V296" t="s">
        <v>1679</v>
      </c>
      <c r="W296">
        <v>1.76784033210953</v>
      </c>
      <c r="X296" s="557">
        <v>58.592271106804162</v>
      </c>
      <c r="Z296">
        <v>1.65996696600144</v>
      </c>
      <c r="AA296">
        <v>1.5580833797826501</v>
      </c>
      <c r="AB296">
        <v>20</v>
      </c>
      <c r="AC296" t="s">
        <v>557</v>
      </c>
    </row>
    <row r="297" spans="1:29">
      <c r="A297" t="s">
        <v>53</v>
      </c>
      <c r="B297" t="s">
        <v>55</v>
      </c>
      <c r="C297" t="s">
        <v>54</v>
      </c>
      <c r="D297" t="s">
        <v>953</v>
      </c>
      <c r="E297" t="s">
        <v>1260</v>
      </c>
      <c r="G297" t="s">
        <v>542</v>
      </c>
      <c r="H297" t="s">
        <v>542</v>
      </c>
      <c r="I297" t="s">
        <v>542</v>
      </c>
      <c r="L297" t="s">
        <v>543</v>
      </c>
      <c r="M297">
        <v>119.99922378834199</v>
      </c>
      <c r="N297">
        <v>2.3530359548866397</v>
      </c>
      <c r="O297">
        <v>66.796022873489974</v>
      </c>
      <c r="P297">
        <v>1.82475060475822</v>
      </c>
      <c r="Q297">
        <v>16.9992052946372</v>
      </c>
      <c r="R297">
        <v>100</v>
      </c>
      <c r="S297" t="s">
        <v>544</v>
      </c>
      <c r="T297">
        <v>2</v>
      </c>
      <c r="U297">
        <v>50.9976158839116</v>
      </c>
      <c r="V297" t="s">
        <v>844</v>
      </c>
      <c r="W297">
        <v>1.79181884279818</v>
      </c>
      <c r="X297" s="557">
        <v>61.918274158323065</v>
      </c>
      <c r="Z297">
        <v>1.79181884279818</v>
      </c>
      <c r="AA297">
        <v>1.58543108812448</v>
      </c>
      <c r="AB297">
        <v>100</v>
      </c>
      <c r="AC297" t="s">
        <v>593</v>
      </c>
    </row>
    <row r="298" spans="1:29">
      <c r="A298" t="s">
        <v>53</v>
      </c>
      <c r="B298" t="s">
        <v>55</v>
      </c>
      <c r="C298" t="s">
        <v>54</v>
      </c>
      <c r="D298" t="s">
        <v>953</v>
      </c>
      <c r="E298" t="s">
        <v>1260</v>
      </c>
      <c r="G298" t="s">
        <v>542</v>
      </c>
      <c r="H298" t="s">
        <v>542</v>
      </c>
      <c r="I298" t="s">
        <v>542</v>
      </c>
      <c r="L298" t="s">
        <v>543</v>
      </c>
      <c r="M298">
        <v>119.99922378834199</v>
      </c>
      <c r="N298">
        <v>2.3530359548866397</v>
      </c>
      <c r="O298">
        <v>66.796022873489974</v>
      </c>
      <c r="P298">
        <v>1.82475060475822</v>
      </c>
      <c r="Q298">
        <v>16.9992052946372</v>
      </c>
      <c r="R298">
        <v>100</v>
      </c>
      <c r="S298" t="s">
        <v>544</v>
      </c>
      <c r="T298">
        <v>2</v>
      </c>
      <c r="U298">
        <v>50.9976158839116</v>
      </c>
      <c r="V298" t="s">
        <v>844</v>
      </c>
      <c r="W298">
        <v>1.79181884279818</v>
      </c>
      <c r="X298" s="557">
        <v>61.918274158323065</v>
      </c>
      <c r="Z298">
        <v>1.79181884279818</v>
      </c>
      <c r="AA298">
        <v>1.58543108812448</v>
      </c>
      <c r="AB298">
        <v>100</v>
      </c>
      <c r="AC298" t="s">
        <v>593</v>
      </c>
    </row>
    <row r="299" spans="1:29">
      <c r="A299" t="s">
        <v>53</v>
      </c>
      <c r="B299" t="s">
        <v>55</v>
      </c>
      <c r="C299" t="s">
        <v>54</v>
      </c>
      <c r="D299" t="s">
        <v>835</v>
      </c>
      <c r="E299" t="s">
        <v>836</v>
      </c>
      <c r="G299" t="s">
        <v>542</v>
      </c>
      <c r="H299" t="s">
        <v>542</v>
      </c>
      <c r="I299" t="s">
        <v>542</v>
      </c>
      <c r="L299" t="s">
        <v>543</v>
      </c>
      <c r="M299">
        <v>49.4008072232416</v>
      </c>
      <c r="N299">
        <v>1.7883478739951382</v>
      </c>
      <c r="O299">
        <v>58.106081937761978</v>
      </c>
      <c r="P299">
        <v>1.7642215921798301</v>
      </c>
      <c r="Q299">
        <v>4.60395205556223</v>
      </c>
      <c r="R299">
        <v>39.049586683400001</v>
      </c>
      <c r="S299" t="s">
        <v>544</v>
      </c>
      <c r="T299">
        <v>1.9542425094393201</v>
      </c>
      <c r="U299">
        <v>27.623712333373401</v>
      </c>
      <c r="V299" t="s">
        <v>1259</v>
      </c>
      <c r="W299">
        <v>1.7969455002961501</v>
      </c>
      <c r="X299" s="557">
        <v>62.653523570327614</v>
      </c>
      <c r="Z299">
        <v>1.6339803156311901</v>
      </c>
      <c r="AA299">
        <v>1.4618793234832199</v>
      </c>
      <c r="AB299">
        <v>20</v>
      </c>
      <c r="AC299" t="s">
        <v>557</v>
      </c>
    </row>
    <row r="300" spans="1:29">
      <c r="A300" t="s">
        <v>53</v>
      </c>
      <c r="B300" t="s">
        <v>55</v>
      </c>
      <c r="C300" t="s">
        <v>54</v>
      </c>
      <c r="D300" t="s">
        <v>1122</v>
      </c>
      <c r="E300" t="s">
        <v>1123</v>
      </c>
      <c r="G300" t="s">
        <v>542</v>
      </c>
      <c r="H300" t="s">
        <v>542</v>
      </c>
      <c r="I300" t="s">
        <v>542</v>
      </c>
      <c r="L300" t="s">
        <v>543</v>
      </c>
      <c r="M300">
        <v>55.2788845338589</v>
      </c>
      <c r="N300">
        <v>2.0330597808053139</v>
      </c>
      <c r="O300">
        <v>64.156677905233025</v>
      </c>
      <c r="P300">
        <v>1.80724186767045</v>
      </c>
      <c r="Q300">
        <v>4.5316657725924898</v>
      </c>
      <c r="R300">
        <v>37.748170956499997</v>
      </c>
      <c r="S300" t="s">
        <v>544</v>
      </c>
      <c r="T300">
        <v>1.90308998699194</v>
      </c>
      <c r="U300">
        <v>27.1899946355549</v>
      </c>
      <c r="V300" t="s">
        <v>1456</v>
      </c>
      <c r="W300">
        <v>1.8031654470245899</v>
      </c>
      <c r="X300" s="557">
        <v>63.557301099631324</v>
      </c>
      <c r="Z300">
        <v>1.6668186420878801</v>
      </c>
      <c r="AA300">
        <v>1.5318600002151299</v>
      </c>
      <c r="AB300">
        <v>20</v>
      </c>
      <c r="AC300" t="s">
        <v>557</v>
      </c>
    </row>
    <row r="301" spans="1:29">
      <c r="A301" t="s">
        <v>53</v>
      </c>
      <c r="B301" t="s">
        <v>55</v>
      </c>
      <c r="C301" t="s">
        <v>54</v>
      </c>
      <c r="D301" t="s">
        <v>1184</v>
      </c>
      <c r="E301" t="s">
        <v>1185</v>
      </c>
      <c r="G301" t="s">
        <v>542</v>
      </c>
      <c r="H301" t="s">
        <v>542</v>
      </c>
      <c r="I301" t="s">
        <v>542</v>
      </c>
      <c r="L301" t="s">
        <v>543</v>
      </c>
      <c r="M301">
        <v>34.025495883011502</v>
      </c>
      <c r="N301">
        <v>1.5968382910858254</v>
      </c>
      <c r="O301">
        <v>50.73984012047125</v>
      </c>
      <c r="P301">
        <v>1.70534909444057</v>
      </c>
      <c r="Q301">
        <v>3.55134017774949</v>
      </c>
      <c r="R301">
        <v>25.258250350800001</v>
      </c>
      <c r="S301" t="s">
        <v>544</v>
      </c>
      <c r="T301">
        <v>1.90308998699194</v>
      </c>
      <c r="U301">
        <v>21.308041066496902</v>
      </c>
      <c r="V301" t="s">
        <v>1559</v>
      </c>
      <c r="W301">
        <v>1.8090838410176899</v>
      </c>
      <c r="X301" s="557">
        <v>64.42936350904408</v>
      </c>
      <c r="Z301">
        <v>1.5474525627798601</v>
      </c>
      <c r="AA301">
        <v>1.26372047890872</v>
      </c>
      <c r="AB301">
        <v>20</v>
      </c>
      <c r="AC301" t="s">
        <v>545</v>
      </c>
    </row>
    <row r="302" spans="1:29">
      <c r="A302" t="s">
        <v>53</v>
      </c>
      <c r="B302" t="s">
        <v>55</v>
      </c>
      <c r="C302" t="s">
        <v>54</v>
      </c>
      <c r="D302" t="s">
        <v>971</v>
      </c>
      <c r="E302" t="s">
        <v>972</v>
      </c>
      <c r="G302" t="s">
        <v>542</v>
      </c>
      <c r="H302" t="s">
        <v>542</v>
      </c>
      <c r="I302" t="s">
        <v>542</v>
      </c>
      <c r="L302" t="s">
        <v>543</v>
      </c>
      <c r="M302">
        <v>119.999949883675</v>
      </c>
      <c r="N302">
        <v>1.8562058586022765</v>
      </c>
      <c r="O302">
        <v>61.504615553813366</v>
      </c>
      <c r="P302">
        <v>1.78890770820366</v>
      </c>
      <c r="Q302">
        <v>21.549324989566799</v>
      </c>
      <c r="R302">
        <v>100</v>
      </c>
      <c r="S302" t="s">
        <v>544</v>
      </c>
      <c r="T302">
        <v>2</v>
      </c>
      <c r="U302">
        <v>64.647974968700396</v>
      </c>
      <c r="V302" t="s">
        <v>844</v>
      </c>
      <c r="W302">
        <v>1.80933561206571</v>
      </c>
      <c r="X302" s="557">
        <v>64.466725603066493</v>
      </c>
      <c r="Z302">
        <v>1.80933561206571</v>
      </c>
      <c r="AA302">
        <v>1.49978500829044</v>
      </c>
      <c r="AB302">
        <v>100</v>
      </c>
      <c r="AC302" t="s">
        <v>593</v>
      </c>
    </row>
    <row r="303" spans="1:29">
      <c r="A303" t="s">
        <v>53</v>
      </c>
      <c r="B303" t="s">
        <v>55</v>
      </c>
      <c r="C303" t="s">
        <v>54</v>
      </c>
      <c r="D303" t="s">
        <v>971</v>
      </c>
      <c r="E303" t="s">
        <v>972</v>
      </c>
      <c r="G303" t="s">
        <v>542</v>
      </c>
      <c r="H303" t="s">
        <v>542</v>
      </c>
      <c r="I303" t="s">
        <v>542</v>
      </c>
      <c r="L303" t="s">
        <v>543</v>
      </c>
      <c r="M303">
        <v>119.999949883675</v>
      </c>
      <c r="N303">
        <v>1.8562058586022765</v>
      </c>
      <c r="O303">
        <v>61.504615553813366</v>
      </c>
      <c r="P303">
        <v>1.78890770820366</v>
      </c>
      <c r="Q303">
        <v>21.549324989566799</v>
      </c>
      <c r="R303">
        <v>100</v>
      </c>
      <c r="S303" t="s">
        <v>544</v>
      </c>
      <c r="T303">
        <v>2</v>
      </c>
      <c r="U303">
        <v>64.647974968700396</v>
      </c>
      <c r="V303" t="s">
        <v>844</v>
      </c>
      <c r="W303">
        <v>1.80933561206571</v>
      </c>
      <c r="X303" s="557">
        <v>64.466725603066493</v>
      </c>
      <c r="Z303">
        <v>1.80933561206571</v>
      </c>
      <c r="AA303">
        <v>1.49978500829044</v>
      </c>
      <c r="AB303">
        <v>100</v>
      </c>
      <c r="AC303" t="s">
        <v>593</v>
      </c>
    </row>
    <row r="304" spans="1:29">
      <c r="A304" t="s">
        <v>53</v>
      </c>
      <c r="B304" t="s">
        <v>55</v>
      </c>
      <c r="C304" t="s">
        <v>54</v>
      </c>
      <c r="D304" t="s">
        <v>692</v>
      </c>
      <c r="E304" t="s">
        <v>693</v>
      </c>
      <c r="G304" t="s">
        <v>542</v>
      </c>
      <c r="H304" t="s">
        <v>542</v>
      </c>
      <c r="I304" t="s">
        <v>542</v>
      </c>
      <c r="J304" t="s">
        <v>694</v>
      </c>
      <c r="L304" t="s">
        <v>543</v>
      </c>
      <c r="M304">
        <v>39.962495623641303</v>
      </c>
      <c r="N304">
        <v>1.5315736391036963</v>
      </c>
      <c r="O304">
        <v>46.797852366824252</v>
      </c>
      <c r="P304">
        <v>1.6702259230177401</v>
      </c>
      <c r="Q304">
        <v>4.3487402546124603</v>
      </c>
      <c r="R304">
        <v>32.435482650799997</v>
      </c>
      <c r="S304" t="s">
        <v>544</v>
      </c>
      <c r="T304">
        <v>1.90308998699194</v>
      </c>
      <c r="U304">
        <v>26.092441527674801</v>
      </c>
      <c r="V304" t="s">
        <v>1456</v>
      </c>
      <c r="W304">
        <v>1.8152474618694401</v>
      </c>
      <c r="X304" s="557">
        <v>65.350281379775041</v>
      </c>
      <c r="Z304">
        <v>1.50401753776054</v>
      </c>
      <c r="AA304">
        <v>1.1659719885378701</v>
      </c>
      <c r="AB304">
        <v>20</v>
      </c>
      <c r="AC304" t="s">
        <v>570</v>
      </c>
    </row>
    <row r="305" spans="1:29">
      <c r="A305" t="s">
        <v>53</v>
      </c>
      <c r="B305" t="s">
        <v>55</v>
      </c>
      <c r="C305" t="s">
        <v>54</v>
      </c>
      <c r="D305" t="s">
        <v>814</v>
      </c>
      <c r="E305" t="s">
        <v>815</v>
      </c>
      <c r="G305" t="s">
        <v>542</v>
      </c>
      <c r="H305" t="s">
        <v>542</v>
      </c>
      <c r="I305" t="s">
        <v>542</v>
      </c>
      <c r="L305" t="s">
        <v>543</v>
      </c>
      <c r="M305">
        <v>55.715730581487897</v>
      </c>
      <c r="N305">
        <v>1.9523353692969259</v>
      </c>
      <c r="O305">
        <v>65.307946757768207</v>
      </c>
      <c r="P305">
        <v>1.8149660300203101</v>
      </c>
      <c r="Q305">
        <v>4.7563319514406501</v>
      </c>
      <c r="R305">
        <v>46.542402809999999</v>
      </c>
      <c r="S305" t="s">
        <v>544</v>
      </c>
      <c r="T305">
        <v>1.90308998699194</v>
      </c>
      <c r="U305">
        <v>28.537991708643901</v>
      </c>
      <c r="V305" t="s">
        <v>1259</v>
      </c>
      <c r="W305">
        <v>1.81761729902327</v>
      </c>
      <c r="X305" s="557">
        <v>65.707856350650076</v>
      </c>
      <c r="Z305">
        <v>1.7570787357687301</v>
      </c>
      <c r="AA305">
        <v>1.6956853443269799</v>
      </c>
      <c r="AB305">
        <v>20</v>
      </c>
      <c r="AC305" t="s">
        <v>557</v>
      </c>
    </row>
    <row r="306" spans="1:29">
      <c r="A306" t="s">
        <v>53</v>
      </c>
      <c r="B306" t="s">
        <v>55</v>
      </c>
      <c r="C306" t="s">
        <v>54</v>
      </c>
      <c r="D306" t="s">
        <v>975</v>
      </c>
      <c r="E306" t="s">
        <v>1466</v>
      </c>
      <c r="G306" t="s">
        <v>542</v>
      </c>
      <c r="H306" t="s">
        <v>542</v>
      </c>
      <c r="I306" t="s">
        <v>542</v>
      </c>
      <c r="L306" t="s">
        <v>543</v>
      </c>
      <c r="M306">
        <v>119.99991647813501</v>
      </c>
      <c r="N306">
        <v>1.7306196674195813</v>
      </c>
      <c r="O306">
        <v>59.807785584499911</v>
      </c>
      <c r="P306">
        <v>1.77675772272249</v>
      </c>
      <c r="Q306">
        <v>23.1130923289574</v>
      </c>
      <c r="R306">
        <v>100</v>
      </c>
      <c r="S306" t="s">
        <v>591</v>
      </c>
      <c r="T306">
        <v>2</v>
      </c>
      <c r="U306">
        <v>69.339276986872207</v>
      </c>
      <c r="V306" t="s">
        <v>844</v>
      </c>
      <c r="W306">
        <v>1.8205402893243301</v>
      </c>
      <c r="X306" s="557">
        <v>66.151590320173241</v>
      </c>
      <c r="Z306">
        <v>1.8205402893243301</v>
      </c>
      <c r="AA306">
        <v>1.4702534113737999</v>
      </c>
      <c r="AB306">
        <v>100</v>
      </c>
      <c r="AC306" t="s">
        <v>593</v>
      </c>
    </row>
    <row r="307" spans="1:29">
      <c r="A307" t="s">
        <v>53</v>
      </c>
      <c r="B307" t="s">
        <v>55</v>
      </c>
      <c r="C307" t="s">
        <v>54</v>
      </c>
      <c r="D307" t="s">
        <v>975</v>
      </c>
      <c r="E307" t="s">
        <v>1466</v>
      </c>
      <c r="G307" t="s">
        <v>542</v>
      </c>
      <c r="H307" t="s">
        <v>542</v>
      </c>
      <c r="I307" t="s">
        <v>542</v>
      </c>
      <c r="L307" t="s">
        <v>543</v>
      </c>
      <c r="M307">
        <v>119.99991647813501</v>
      </c>
      <c r="N307">
        <v>1.7306196674195813</v>
      </c>
      <c r="O307">
        <v>59.807785584499911</v>
      </c>
      <c r="P307">
        <v>1.77675772272249</v>
      </c>
      <c r="Q307">
        <v>23.1130923289574</v>
      </c>
      <c r="R307">
        <v>100</v>
      </c>
      <c r="S307" t="s">
        <v>591</v>
      </c>
      <c r="T307">
        <v>2</v>
      </c>
      <c r="U307">
        <v>69.339276986872207</v>
      </c>
      <c r="V307" t="s">
        <v>844</v>
      </c>
      <c r="W307">
        <v>1.8205402893243301</v>
      </c>
      <c r="X307" s="557">
        <v>66.151590320173241</v>
      </c>
      <c r="Z307">
        <v>1.8205402893243301</v>
      </c>
      <c r="AA307">
        <v>1.4702534113737999</v>
      </c>
      <c r="AB307">
        <v>100</v>
      </c>
      <c r="AC307" t="s">
        <v>593</v>
      </c>
    </row>
    <row r="308" spans="1:29">
      <c r="A308" t="s">
        <v>53</v>
      </c>
      <c r="B308" t="s">
        <v>55</v>
      </c>
      <c r="C308" t="s">
        <v>54</v>
      </c>
      <c r="D308" t="s">
        <v>938</v>
      </c>
      <c r="E308" t="s">
        <v>1537</v>
      </c>
      <c r="G308" t="s">
        <v>542</v>
      </c>
      <c r="H308" t="s">
        <v>542</v>
      </c>
      <c r="I308" t="s">
        <v>542</v>
      </c>
      <c r="L308" t="s">
        <v>543</v>
      </c>
      <c r="M308">
        <v>118.21826397173901</v>
      </c>
      <c r="N308">
        <v>6.0607394424074261</v>
      </c>
      <c r="O308">
        <v>82.68233069988753</v>
      </c>
      <c r="P308">
        <v>1.9174127102851199</v>
      </c>
      <c r="Q308">
        <v>6.5018614254974301</v>
      </c>
      <c r="R308">
        <v>96.9653269797479</v>
      </c>
      <c r="S308" t="s">
        <v>591</v>
      </c>
      <c r="T308">
        <v>2</v>
      </c>
      <c r="U308">
        <v>19.5055842764923</v>
      </c>
      <c r="V308" t="s">
        <v>844</v>
      </c>
      <c r="W308">
        <v>1.8293859264553001</v>
      </c>
      <c r="X308" s="557">
        <v>67.512769893239835</v>
      </c>
      <c r="Z308">
        <v>1.8293859264553001</v>
      </c>
      <c r="AA308">
        <v>1.7981323469985</v>
      </c>
      <c r="AB308">
        <v>100</v>
      </c>
      <c r="AC308" t="s">
        <v>557</v>
      </c>
    </row>
    <row r="309" spans="1:29">
      <c r="A309" t="s">
        <v>53</v>
      </c>
      <c r="B309" t="s">
        <v>55</v>
      </c>
      <c r="C309" t="s">
        <v>54</v>
      </c>
      <c r="D309" t="s">
        <v>938</v>
      </c>
      <c r="E309" t="s">
        <v>1537</v>
      </c>
      <c r="G309" t="s">
        <v>542</v>
      </c>
      <c r="H309" t="s">
        <v>542</v>
      </c>
      <c r="I309" t="s">
        <v>542</v>
      </c>
      <c r="L309" t="s">
        <v>543</v>
      </c>
      <c r="M309">
        <v>118.21826397173901</v>
      </c>
      <c r="N309">
        <v>6.0607394424074261</v>
      </c>
      <c r="O309">
        <v>82.68233069988753</v>
      </c>
      <c r="P309">
        <v>1.9174127102851199</v>
      </c>
      <c r="Q309">
        <v>6.5018614254974301</v>
      </c>
      <c r="R309">
        <v>96.9653269797479</v>
      </c>
      <c r="S309" t="s">
        <v>591</v>
      </c>
      <c r="T309">
        <v>2</v>
      </c>
      <c r="U309">
        <v>19.5055842764923</v>
      </c>
      <c r="V309" t="s">
        <v>844</v>
      </c>
      <c r="W309">
        <v>1.8293859264553001</v>
      </c>
      <c r="X309" s="557">
        <v>67.512769893239835</v>
      </c>
      <c r="Z309">
        <v>1.8293859264553001</v>
      </c>
      <c r="AA309">
        <v>1.7981323469985</v>
      </c>
      <c r="AB309">
        <v>100</v>
      </c>
      <c r="AC309" t="s">
        <v>557</v>
      </c>
    </row>
    <row r="310" spans="1:29">
      <c r="A310" t="s">
        <v>53</v>
      </c>
      <c r="B310" t="s">
        <v>55</v>
      </c>
      <c r="C310" t="s">
        <v>54</v>
      </c>
      <c r="D310" t="s">
        <v>1671</v>
      </c>
      <c r="E310" t="s">
        <v>1672</v>
      </c>
      <c r="F310" t="s">
        <v>670</v>
      </c>
      <c r="G310" t="s">
        <v>542</v>
      </c>
      <c r="H310" t="s">
        <v>542</v>
      </c>
      <c r="I310" t="s">
        <v>542</v>
      </c>
      <c r="L310" t="s">
        <v>543</v>
      </c>
      <c r="M310">
        <v>266.64090563490498</v>
      </c>
      <c r="N310">
        <v>10.341872270869132</v>
      </c>
      <c r="O310">
        <v>89.402200489963661</v>
      </c>
      <c r="P310">
        <v>1.95134820838079</v>
      </c>
      <c r="Q310">
        <v>5.1565306291004198</v>
      </c>
      <c r="R310">
        <v>183.067686927078</v>
      </c>
      <c r="S310" t="s">
        <v>544</v>
      </c>
      <c r="T310">
        <v>2</v>
      </c>
      <c r="U310">
        <v>25.782653145502099</v>
      </c>
      <c r="V310" t="s">
        <v>813</v>
      </c>
      <c r="W310">
        <v>1.83004396324614</v>
      </c>
      <c r="X310" s="557">
        <v>67.615141813752444</v>
      </c>
      <c r="Z310">
        <v>1.8000368051664499</v>
      </c>
      <c r="AA310">
        <v>1.8320678902652701</v>
      </c>
      <c r="AB310">
        <v>20</v>
      </c>
      <c r="AC310" t="s">
        <v>570</v>
      </c>
    </row>
    <row r="311" spans="1:29">
      <c r="A311" t="s">
        <v>53</v>
      </c>
      <c r="B311" t="s">
        <v>55</v>
      </c>
      <c r="C311" t="s">
        <v>54</v>
      </c>
      <c r="D311" t="s">
        <v>942</v>
      </c>
      <c r="E311" t="s">
        <v>1461</v>
      </c>
      <c r="G311" t="s">
        <v>542</v>
      </c>
      <c r="H311" t="s">
        <v>542</v>
      </c>
      <c r="I311" t="s">
        <v>542</v>
      </c>
      <c r="L311" t="s">
        <v>543</v>
      </c>
      <c r="M311">
        <v>119.999006707204</v>
      </c>
      <c r="N311">
        <v>4.5325403855412274</v>
      </c>
      <c r="O311">
        <v>81.777950634912514</v>
      </c>
      <c r="P311">
        <v>1.9126362228837499</v>
      </c>
      <c r="Q311">
        <v>8.8249999999999993</v>
      </c>
      <c r="R311">
        <v>100</v>
      </c>
      <c r="S311" t="s">
        <v>591</v>
      </c>
      <c r="T311">
        <v>2</v>
      </c>
      <c r="U311">
        <v>26.475000000000001</v>
      </c>
      <c r="V311" t="s">
        <v>844</v>
      </c>
      <c r="W311">
        <v>1.84412467397677</v>
      </c>
      <c r="X311" s="557">
        <v>69.843287613099719</v>
      </c>
      <c r="Z311">
        <v>1.84412467397677</v>
      </c>
      <c r="AA311">
        <v>1.7933547654128199</v>
      </c>
      <c r="AB311">
        <v>100</v>
      </c>
      <c r="AC311" t="s">
        <v>593</v>
      </c>
    </row>
    <row r="312" spans="1:29">
      <c r="A312" t="s">
        <v>53</v>
      </c>
      <c r="B312" t="s">
        <v>55</v>
      </c>
      <c r="C312" t="s">
        <v>54</v>
      </c>
      <c r="D312" t="s">
        <v>942</v>
      </c>
      <c r="E312" t="s">
        <v>1461</v>
      </c>
      <c r="G312" t="s">
        <v>542</v>
      </c>
      <c r="H312" t="s">
        <v>542</v>
      </c>
      <c r="I312" t="s">
        <v>542</v>
      </c>
      <c r="L312" t="s">
        <v>543</v>
      </c>
      <c r="M312">
        <v>119.999006707204</v>
      </c>
      <c r="N312">
        <v>4.5325403855412274</v>
      </c>
      <c r="O312">
        <v>81.777950634912514</v>
      </c>
      <c r="P312">
        <v>1.9126362228837499</v>
      </c>
      <c r="Q312">
        <v>8.8249999999999993</v>
      </c>
      <c r="R312">
        <v>100</v>
      </c>
      <c r="S312" t="s">
        <v>591</v>
      </c>
      <c r="T312">
        <v>2</v>
      </c>
      <c r="U312">
        <v>26.475000000000001</v>
      </c>
      <c r="V312" t="s">
        <v>844</v>
      </c>
      <c r="W312">
        <v>1.84412467397677</v>
      </c>
      <c r="X312" s="557">
        <v>69.843287613099719</v>
      </c>
      <c r="Z312">
        <v>1.84412467397677</v>
      </c>
      <c r="AA312">
        <v>1.7933547654128199</v>
      </c>
      <c r="AB312">
        <v>100</v>
      </c>
      <c r="AC312" t="s">
        <v>593</v>
      </c>
    </row>
    <row r="313" spans="1:29">
      <c r="A313" t="s">
        <v>53</v>
      </c>
      <c r="B313" t="s">
        <v>55</v>
      </c>
      <c r="C313" t="s">
        <v>54</v>
      </c>
      <c r="D313" t="s">
        <v>1202</v>
      </c>
      <c r="E313" t="s">
        <v>1203</v>
      </c>
      <c r="G313" t="s">
        <v>542</v>
      </c>
      <c r="H313" t="s">
        <v>542</v>
      </c>
      <c r="I313" t="s">
        <v>542</v>
      </c>
      <c r="L313" t="s">
        <v>543</v>
      </c>
      <c r="M313">
        <v>42.906975170929002</v>
      </c>
      <c r="N313">
        <v>1.5092190534143635</v>
      </c>
      <c r="O313">
        <v>64.291638472218651</v>
      </c>
      <c r="P313">
        <v>1.80815449389613</v>
      </c>
      <c r="Q313">
        <v>4.7383198034174097</v>
      </c>
      <c r="R313">
        <v>35.755840042199999</v>
      </c>
      <c r="S313" t="s">
        <v>544</v>
      </c>
      <c r="T313">
        <v>1.90308998699194</v>
      </c>
      <c r="U313">
        <v>28.429918820504501</v>
      </c>
      <c r="V313" t="s">
        <v>1456</v>
      </c>
      <c r="W313">
        <v>1.8479713518658301</v>
      </c>
      <c r="X313" s="557">
        <v>70.464658558642</v>
      </c>
      <c r="Z313">
        <v>1.7667182987175201</v>
      </c>
      <c r="AA313">
        <v>1.6785211242382401</v>
      </c>
      <c r="AB313">
        <v>20</v>
      </c>
      <c r="AC313" t="s">
        <v>557</v>
      </c>
    </row>
    <row r="314" spans="1:29">
      <c r="A314" t="s">
        <v>53</v>
      </c>
      <c r="B314" t="s">
        <v>55</v>
      </c>
      <c r="C314" t="s">
        <v>54</v>
      </c>
      <c r="D314" t="s">
        <v>969</v>
      </c>
      <c r="E314" t="s">
        <v>1266</v>
      </c>
      <c r="G314" t="s">
        <v>542</v>
      </c>
      <c r="H314" t="s">
        <v>542</v>
      </c>
      <c r="I314" t="s">
        <v>542</v>
      </c>
      <c r="L314" t="s">
        <v>543</v>
      </c>
      <c r="M314">
        <v>118.53053060590599</v>
      </c>
      <c r="N314">
        <v>2.1297812877874871</v>
      </c>
      <c r="O314">
        <v>73.523401146443078</v>
      </c>
      <c r="P314">
        <v>1.86642558903321</v>
      </c>
      <c r="Q314">
        <v>18.551283690580401</v>
      </c>
      <c r="R314">
        <v>100</v>
      </c>
      <c r="S314" t="s">
        <v>544</v>
      </c>
      <c r="T314">
        <v>2</v>
      </c>
      <c r="U314">
        <v>55.653851071741201</v>
      </c>
      <c r="V314" t="s">
        <v>844</v>
      </c>
      <c r="W314">
        <v>1.85675637383713</v>
      </c>
      <c r="X314" s="557">
        <v>71.904550191102061</v>
      </c>
      <c r="Z314">
        <v>1.85675637383713</v>
      </c>
      <c r="AA314">
        <v>1.69231700186358</v>
      </c>
      <c r="AB314">
        <v>100</v>
      </c>
      <c r="AC314" t="s">
        <v>593</v>
      </c>
    </row>
    <row r="315" spans="1:29">
      <c r="A315" t="s">
        <v>53</v>
      </c>
      <c r="B315" t="s">
        <v>55</v>
      </c>
      <c r="C315" t="s">
        <v>54</v>
      </c>
      <c r="D315" t="s">
        <v>969</v>
      </c>
      <c r="E315" t="s">
        <v>1266</v>
      </c>
      <c r="G315" t="s">
        <v>542</v>
      </c>
      <c r="H315" t="s">
        <v>542</v>
      </c>
      <c r="I315" t="s">
        <v>542</v>
      </c>
      <c r="L315" t="s">
        <v>543</v>
      </c>
      <c r="M315">
        <v>118.53053060590599</v>
      </c>
      <c r="N315">
        <v>2.1297812877874871</v>
      </c>
      <c r="O315">
        <v>73.523401146443078</v>
      </c>
      <c r="P315">
        <v>1.86642558903321</v>
      </c>
      <c r="Q315">
        <v>18.551283690580401</v>
      </c>
      <c r="R315">
        <v>100</v>
      </c>
      <c r="S315" t="s">
        <v>544</v>
      </c>
      <c r="T315">
        <v>2</v>
      </c>
      <c r="U315">
        <v>55.653851071741201</v>
      </c>
      <c r="V315" t="s">
        <v>844</v>
      </c>
      <c r="W315">
        <v>1.85675637383713</v>
      </c>
      <c r="X315" s="557">
        <v>71.904550191102061</v>
      </c>
      <c r="Z315">
        <v>1.85675637383713</v>
      </c>
      <c r="AA315">
        <v>1.69231700186358</v>
      </c>
      <c r="AB315">
        <v>100</v>
      </c>
      <c r="AC315" t="s">
        <v>593</v>
      </c>
    </row>
    <row r="316" spans="1:29">
      <c r="A316" t="s">
        <v>53</v>
      </c>
      <c r="B316" t="s">
        <v>55</v>
      </c>
      <c r="C316" t="s">
        <v>54</v>
      </c>
      <c r="D316" t="s">
        <v>949</v>
      </c>
      <c r="E316" t="s">
        <v>950</v>
      </c>
      <c r="G316" t="s">
        <v>542</v>
      </c>
      <c r="H316" t="s">
        <v>542</v>
      </c>
      <c r="I316" t="s">
        <v>542</v>
      </c>
      <c r="L316" t="s">
        <v>543</v>
      </c>
      <c r="M316">
        <v>119.99942820135399</v>
      </c>
      <c r="N316">
        <v>3.5380220959725723</v>
      </c>
      <c r="O316">
        <v>81.778740042821525</v>
      </c>
      <c r="P316">
        <v>1.9126404151365699</v>
      </c>
      <c r="Q316">
        <v>11.305698018671</v>
      </c>
      <c r="R316">
        <v>100</v>
      </c>
      <c r="S316" t="s">
        <v>544</v>
      </c>
      <c r="T316">
        <v>2</v>
      </c>
      <c r="U316">
        <v>33.917094056012999</v>
      </c>
      <c r="V316" t="s">
        <v>844</v>
      </c>
      <c r="W316">
        <v>1.86207848585714</v>
      </c>
      <c r="X316" s="557">
        <v>72.791134105379925</v>
      </c>
      <c r="Z316">
        <v>1.86207848585714</v>
      </c>
      <c r="AA316">
        <v>1.7933600909879699</v>
      </c>
      <c r="AB316">
        <v>100</v>
      </c>
      <c r="AC316" t="s">
        <v>593</v>
      </c>
    </row>
    <row r="317" spans="1:29">
      <c r="A317" t="s">
        <v>53</v>
      </c>
      <c r="B317" t="s">
        <v>55</v>
      </c>
      <c r="C317" t="s">
        <v>54</v>
      </c>
      <c r="D317" t="s">
        <v>949</v>
      </c>
      <c r="E317" t="s">
        <v>950</v>
      </c>
      <c r="G317" t="s">
        <v>542</v>
      </c>
      <c r="H317" t="s">
        <v>542</v>
      </c>
      <c r="I317" t="s">
        <v>542</v>
      </c>
      <c r="L317" t="s">
        <v>543</v>
      </c>
      <c r="M317">
        <v>119.99942820135399</v>
      </c>
      <c r="N317">
        <v>3.5380220959725723</v>
      </c>
      <c r="O317">
        <v>81.778740042821525</v>
      </c>
      <c r="P317">
        <v>1.9126404151365699</v>
      </c>
      <c r="Q317">
        <v>11.305698018671</v>
      </c>
      <c r="R317">
        <v>100</v>
      </c>
      <c r="S317" t="s">
        <v>544</v>
      </c>
      <c r="T317">
        <v>2</v>
      </c>
      <c r="U317">
        <v>33.917094056012999</v>
      </c>
      <c r="V317" t="s">
        <v>844</v>
      </c>
      <c r="W317">
        <v>1.86207848585714</v>
      </c>
      <c r="X317" s="557">
        <v>72.791134105379925</v>
      </c>
      <c r="Z317">
        <v>1.86207848585714</v>
      </c>
      <c r="AA317">
        <v>1.7933600909879699</v>
      </c>
      <c r="AB317">
        <v>100</v>
      </c>
      <c r="AC317" t="s">
        <v>593</v>
      </c>
    </row>
    <row r="318" spans="1:29">
      <c r="A318" t="s">
        <v>53</v>
      </c>
      <c r="B318" t="s">
        <v>55</v>
      </c>
      <c r="C318" t="s">
        <v>54</v>
      </c>
      <c r="D318" t="s">
        <v>1035</v>
      </c>
      <c r="E318" t="s">
        <v>1036</v>
      </c>
      <c r="G318" t="s">
        <v>542</v>
      </c>
      <c r="H318" t="s">
        <v>542</v>
      </c>
      <c r="I318" t="s">
        <v>542</v>
      </c>
      <c r="L318" t="s">
        <v>543</v>
      </c>
      <c r="M318">
        <v>33.872662526418502</v>
      </c>
      <c r="N318">
        <v>1.693633126320925</v>
      </c>
      <c r="O318">
        <v>67.374033810137249</v>
      </c>
      <c r="P318">
        <v>1.82849255015866</v>
      </c>
      <c r="Q318">
        <v>1.53553439731881</v>
      </c>
      <c r="R318">
        <v>24.3228658317</v>
      </c>
      <c r="S318" t="s">
        <v>544</v>
      </c>
      <c r="T318">
        <v>1.9542425094393201</v>
      </c>
      <c r="U318">
        <v>20</v>
      </c>
      <c r="V318" t="s">
        <v>1456</v>
      </c>
      <c r="W318">
        <v>1.87147290704146</v>
      </c>
      <c r="X318" s="557">
        <v>74.382865857028889</v>
      </c>
      <c r="Z318">
        <v>1.61125532984838</v>
      </c>
      <c r="AA318">
        <v>1.5703340642597901</v>
      </c>
      <c r="AB318">
        <v>20</v>
      </c>
      <c r="AC318" t="s">
        <v>557</v>
      </c>
    </row>
    <row r="319" spans="1:29">
      <c r="A319" t="s">
        <v>53</v>
      </c>
      <c r="B319" t="s">
        <v>55</v>
      </c>
      <c r="C319" t="s">
        <v>54</v>
      </c>
      <c r="D319" t="s">
        <v>944</v>
      </c>
      <c r="E319" t="s">
        <v>945</v>
      </c>
      <c r="G319" t="s">
        <v>542</v>
      </c>
      <c r="H319" t="s">
        <v>542</v>
      </c>
      <c r="I319" t="s">
        <v>542</v>
      </c>
      <c r="L319" t="s">
        <v>543</v>
      </c>
      <c r="M319">
        <v>119.99855135124101</v>
      </c>
      <c r="N319">
        <v>3.1295993427636088</v>
      </c>
      <c r="O319">
        <v>81.787710194480766</v>
      </c>
      <c r="P319">
        <v>1.91268804944502</v>
      </c>
      <c r="Q319">
        <v>12.781034482758599</v>
      </c>
      <c r="R319">
        <v>100</v>
      </c>
      <c r="S319" t="s">
        <v>544</v>
      </c>
      <c r="T319">
        <v>2</v>
      </c>
      <c r="U319">
        <v>38.343103448275798</v>
      </c>
      <c r="V319" t="s">
        <v>844</v>
      </c>
      <c r="W319">
        <v>1.8716507968123901</v>
      </c>
      <c r="X319" s="557">
        <v>74.413339790812145</v>
      </c>
      <c r="Z319">
        <v>1.8716507968123901</v>
      </c>
      <c r="AA319">
        <v>1.79340769326926</v>
      </c>
      <c r="AB319">
        <v>100</v>
      </c>
      <c r="AC319" t="s">
        <v>593</v>
      </c>
    </row>
    <row r="320" spans="1:29">
      <c r="A320" t="s">
        <v>53</v>
      </c>
      <c r="B320" t="s">
        <v>55</v>
      </c>
      <c r="C320" t="s">
        <v>54</v>
      </c>
      <c r="D320" t="s">
        <v>944</v>
      </c>
      <c r="E320" t="s">
        <v>945</v>
      </c>
      <c r="G320" t="s">
        <v>542</v>
      </c>
      <c r="H320" t="s">
        <v>542</v>
      </c>
      <c r="I320" t="s">
        <v>542</v>
      </c>
      <c r="L320" t="s">
        <v>543</v>
      </c>
      <c r="M320">
        <v>119.99855135124101</v>
      </c>
      <c r="N320">
        <v>3.1295993427636088</v>
      </c>
      <c r="O320">
        <v>81.787710194480766</v>
      </c>
      <c r="P320">
        <v>1.91268804944502</v>
      </c>
      <c r="Q320">
        <v>12.781034482758599</v>
      </c>
      <c r="R320">
        <v>100</v>
      </c>
      <c r="S320" t="s">
        <v>544</v>
      </c>
      <c r="T320">
        <v>2</v>
      </c>
      <c r="U320">
        <v>38.343103448275798</v>
      </c>
      <c r="V320" t="s">
        <v>844</v>
      </c>
      <c r="W320">
        <v>1.8716507968123901</v>
      </c>
      <c r="X320" s="557">
        <v>74.413339790812145</v>
      </c>
      <c r="Z320">
        <v>1.8716507968123901</v>
      </c>
      <c r="AA320">
        <v>1.79340769326926</v>
      </c>
      <c r="AB320">
        <v>100</v>
      </c>
      <c r="AC320" t="s">
        <v>593</v>
      </c>
    </row>
    <row r="321" spans="1:29">
      <c r="A321" t="s">
        <v>53</v>
      </c>
      <c r="B321" t="s">
        <v>55</v>
      </c>
      <c r="C321" t="s">
        <v>54</v>
      </c>
      <c r="D321" t="s">
        <v>1646</v>
      </c>
      <c r="E321" t="s">
        <v>1647</v>
      </c>
      <c r="G321" t="s">
        <v>542</v>
      </c>
      <c r="H321" t="s">
        <v>542</v>
      </c>
      <c r="I321" t="s">
        <v>542</v>
      </c>
      <c r="L321" t="s">
        <v>543</v>
      </c>
      <c r="M321">
        <v>47.410382625969802</v>
      </c>
      <c r="N321">
        <v>1.7803202769944764</v>
      </c>
      <c r="O321">
        <v>56.339222347269619</v>
      </c>
      <c r="P321">
        <v>1.75081084810555</v>
      </c>
      <c r="Q321">
        <v>4.4383758022468198</v>
      </c>
      <c r="R321">
        <v>26.925533461800001</v>
      </c>
      <c r="S321" t="s">
        <v>544</v>
      </c>
      <c r="T321">
        <v>1.90308998699194</v>
      </c>
      <c r="U321">
        <v>26.630254813480899</v>
      </c>
      <c r="V321" t="s">
        <v>1458</v>
      </c>
      <c r="W321">
        <v>1.8832578467407901</v>
      </c>
      <c r="X321" s="557">
        <v>76.428941827449378</v>
      </c>
      <c r="Z321">
        <v>1.24875941243064</v>
      </c>
      <c r="AA321">
        <v>0.57760050973828003</v>
      </c>
      <c r="AB321">
        <v>20</v>
      </c>
      <c r="AC321" t="s">
        <v>557</v>
      </c>
    </row>
    <row r="322" spans="1:29">
      <c r="A322" t="s">
        <v>53</v>
      </c>
      <c r="B322" t="s">
        <v>55</v>
      </c>
      <c r="C322" t="s">
        <v>54</v>
      </c>
      <c r="D322" t="s">
        <v>973</v>
      </c>
      <c r="E322" t="s">
        <v>974</v>
      </c>
      <c r="G322" t="s">
        <v>542</v>
      </c>
      <c r="H322" t="s">
        <v>542</v>
      </c>
      <c r="I322" t="s">
        <v>542</v>
      </c>
      <c r="L322" t="s">
        <v>543</v>
      </c>
      <c r="M322">
        <v>119.999970917583</v>
      </c>
      <c r="N322">
        <v>1.4086382091001588</v>
      </c>
      <c r="O322">
        <v>55.288047682546576</v>
      </c>
      <c r="P322">
        <v>1.7426312545134</v>
      </c>
      <c r="Q322">
        <v>28.396212773053399</v>
      </c>
      <c r="R322">
        <v>100</v>
      </c>
      <c r="S322" t="s">
        <v>544</v>
      </c>
      <c r="T322">
        <v>2</v>
      </c>
      <c r="U322">
        <v>85.188638319160205</v>
      </c>
      <c r="V322" t="s">
        <v>1540</v>
      </c>
      <c r="W322">
        <v>1.88648798482638</v>
      </c>
      <c r="X322" s="557">
        <v>76.999514140766465</v>
      </c>
      <c r="Z322">
        <v>1.88648798482638</v>
      </c>
      <c r="AA322">
        <v>1.3894334869703</v>
      </c>
      <c r="AB322">
        <v>100</v>
      </c>
      <c r="AC322" t="s">
        <v>593</v>
      </c>
    </row>
    <row r="323" spans="1:29">
      <c r="A323" t="s">
        <v>53</v>
      </c>
      <c r="B323" t="s">
        <v>55</v>
      </c>
      <c r="C323" t="s">
        <v>54</v>
      </c>
      <c r="D323" t="s">
        <v>973</v>
      </c>
      <c r="E323" t="s">
        <v>974</v>
      </c>
      <c r="G323" t="s">
        <v>542</v>
      </c>
      <c r="H323" t="s">
        <v>542</v>
      </c>
      <c r="I323" t="s">
        <v>542</v>
      </c>
      <c r="L323" t="s">
        <v>543</v>
      </c>
      <c r="M323">
        <v>119.999970917583</v>
      </c>
      <c r="N323">
        <v>1.4086382091001588</v>
      </c>
      <c r="O323">
        <v>55.288047682546576</v>
      </c>
      <c r="P323">
        <v>1.7426312545134</v>
      </c>
      <c r="Q323">
        <v>28.396212773053399</v>
      </c>
      <c r="R323">
        <v>100</v>
      </c>
      <c r="S323" t="s">
        <v>544</v>
      </c>
      <c r="T323">
        <v>2</v>
      </c>
      <c r="U323">
        <v>85.188638319160205</v>
      </c>
      <c r="V323" t="s">
        <v>1540</v>
      </c>
      <c r="W323">
        <v>1.88648798482638</v>
      </c>
      <c r="X323" s="557">
        <v>76.999514140766465</v>
      </c>
      <c r="Z323">
        <v>1.88648798482638</v>
      </c>
      <c r="AA323">
        <v>1.3894334869703</v>
      </c>
      <c r="AB323">
        <v>100</v>
      </c>
      <c r="AC323" t="s">
        <v>593</v>
      </c>
    </row>
    <row r="324" spans="1:29">
      <c r="A324" t="s">
        <v>53</v>
      </c>
      <c r="B324" t="s">
        <v>55</v>
      </c>
      <c r="C324" t="s">
        <v>54</v>
      </c>
      <c r="D324" t="s">
        <v>1526</v>
      </c>
      <c r="E324" t="s">
        <v>1527</v>
      </c>
      <c r="F324" t="s">
        <v>636</v>
      </c>
      <c r="G324" t="s">
        <v>542</v>
      </c>
      <c r="H324" t="s">
        <v>542</v>
      </c>
      <c r="I324" t="s">
        <v>542</v>
      </c>
      <c r="J324" t="s">
        <v>637</v>
      </c>
      <c r="K324" t="s">
        <v>638</v>
      </c>
      <c r="L324" t="s">
        <v>543</v>
      </c>
      <c r="M324">
        <v>1.5035028740494938</v>
      </c>
      <c r="N324">
        <v>1.360447572563769</v>
      </c>
      <c r="O324">
        <v>48.951593988713434</v>
      </c>
      <c r="P324">
        <v>1.6897668381050699</v>
      </c>
      <c r="Q324">
        <v>0.22103062321117403</v>
      </c>
      <c r="R324">
        <v>1.2529190617417325</v>
      </c>
      <c r="S324" t="s">
        <v>549</v>
      </c>
      <c r="T324">
        <v>2</v>
      </c>
      <c r="U324">
        <v>1.1051531160558701</v>
      </c>
      <c r="V324" t="s">
        <v>1152</v>
      </c>
      <c r="W324">
        <v>1.9015887628528934</v>
      </c>
      <c r="X324" s="557">
        <v>79.72394169383972</v>
      </c>
      <c r="Z324">
        <v>1.6405737741109914</v>
      </c>
      <c r="AA324">
        <v>1.2336551737147672</v>
      </c>
      <c r="AB324">
        <v>20</v>
      </c>
      <c r="AC324" t="s">
        <v>570</v>
      </c>
    </row>
    <row r="325" spans="1:29">
      <c r="A325" t="s">
        <v>53</v>
      </c>
      <c r="B325" t="s">
        <v>55</v>
      </c>
      <c r="C325" t="s">
        <v>54</v>
      </c>
      <c r="D325" t="s">
        <v>1673</v>
      </c>
      <c r="E325" t="s">
        <v>1674</v>
      </c>
      <c r="G325" t="s">
        <v>542</v>
      </c>
      <c r="H325" t="s">
        <v>542</v>
      </c>
      <c r="I325" t="s">
        <v>542</v>
      </c>
      <c r="L325" t="s">
        <v>543</v>
      </c>
      <c r="M325">
        <v>25.894502114694301</v>
      </c>
      <c r="N325">
        <v>1.2947251057347151</v>
      </c>
      <c r="O325">
        <v>55.340442592554666</v>
      </c>
      <c r="P325">
        <v>1.7430426281467399</v>
      </c>
      <c r="Q325">
        <v>1.94086260138813</v>
      </c>
      <c r="R325">
        <v>21.622337826599999</v>
      </c>
      <c r="S325" t="s">
        <v>544</v>
      </c>
      <c r="T325">
        <v>1.9542425094393201</v>
      </c>
      <c r="U325">
        <v>20</v>
      </c>
      <c r="V325" t="s">
        <v>1457</v>
      </c>
      <c r="W325">
        <v>1.9024929568000699</v>
      </c>
      <c r="X325" s="557">
        <v>79.890098533195655</v>
      </c>
      <c r="Z325">
        <v>1.58152175838711</v>
      </c>
      <c r="AA325">
        <v>1.4562744511616199</v>
      </c>
      <c r="AB325">
        <v>20</v>
      </c>
      <c r="AC325" t="s">
        <v>557</v>
      </c>
    </row>
    <row r="326" spans="1:29">
      <c r="A326" t="s">
        <v>53</v>
      </c>
      <c r="B326" t="s">
        <v>55</v>
      </c>
      <c r="C326" t="s">
        <v>54</v>
      </c>
      <c r="D326" t="s">
        <v>1251</v>
      </c>
      <c r="E326" t="s">
        <v>1252</v>
      </c>
      <c r="G326" t="s">
        <v>542</v>
      </c>
      <c r="H326" t="s">
        <v>542</v>
      </c>
      <c r="I326" t="s">
        <v>542</v>
      </c>
      <c r="L326" t="s">
        <v>543</v>
      </c>
      <c r="M326">
        <v>109.54069081120163</v>
      </c>
      <c r="N326">
        <v>3.3754931002253548</v>
      </c>
      <c r="O326">
        <v>90.925271159494542</v>
      </c>
      <c r="P326">
        <v>1.9586846048919582</v>
      </c>
      <c r="Q326">
        <v>10.817253218884126</v>
      </c>
      <c r="R326">
        <v>80.34076015727392</v>
      </c>
      <c r="S326" t="s">
        <v>544</v>
      </c>
      <c r="T326">
        <v>2</v>
      </c>
      <c r="U326">
        <v>32.451759656652378</v>
      </c>
      <c r="V326" t="s">
        <v>1675</v>
      </c>
      <c r="W326">
        <v>1.9117152019071739</v>
      </c>
      <c r="X326" s="557">
        <v>81.604705517374526</v>
      </c>
      <c r="Z326">
        <v>1.9117152019071739</v>
      </c>
      <c r="AA326">
        <v>1.8394038307429543</v>
      </c>
      <c r="AB326">
        <v>100</v>
      </c>
      <c r="AC326" t="s">
        <v>593</v>
      </c>
    </row>
    <row r="327" spans="1:29">
      <c r="A327" t="s">
        <v>53</v>
      </c>
      <c r="B327" t="s">
        <v>55</v>
      </c>
      <c r="C327" t="s">
        <v>54</v>
      </c>
      <c r="D327" t="s">
        <v>1251</v>
      </c>
      <c r="E327" t="s">
        <v>1252</v>
      </c>
      <c r="G327" t="s">
        <v>542</v>
      </c>
      <c r="H327" t="s">
        <v>542</v>
      </c>
      <c r="I327" t="s">
        <v>542</v>
      </c>
      <c r="L327" t="s">
        <v>543</v>
      </c>
      <c r="M327">
        <v>109.54069081120163</v>
      </c>
      <c r="N327">
        <v>3.3754931002253548</v>
      </c>
      <c r="O327">
        <v>90.925271159494542</v>
      </c>
      <c r="P327">
        <v>1.9586846048919582</v>
      </c>
      <c r="Q327">
        <v>10.817253218884126</v>
      </c>
      <c r="R327">
        <v>80.34076015727392</v>
      </c>
      <c r="S327" t="s">
        <v>544</v>
      </c>
      <c r="T327">
        <v>2</v>
      </c>
      <c r="U327">
        <v>32.451759656652378</v>
      </c>
      <c r="V327" t="s">
        <v>1675</v>
      </c>
      <c r="W327">
        <v>1.9117152019071739</v>
      </c>
      <c r="X327" s="557">
        <v>81.604705517374526</v>
      </c>
      <c r="Z327">
        <v>1.9117152019071739</v>
      </c>
      <c r="AA327">
        <v>1.8394038307429543</v>
      </c>
      <c r="AB327">
        <v>100</v>
      </c>
      <c r="AC327" t="s">
        <v>593</v>
      </c>
    </row>
    <row r="328" spans="1:29">
      <c r="A328" t="s">
        <v>53</v>
      </c>
      <c r="B328" t="s">
        <v>55</v>
      </c>
      <c r="C328" t="s">
        <v>54</v>
      </c>
      <c r="D328" t="s">
        <v>959</v>
      </c>
      <c r="E328" t="s">
        <v>1261</v>
      </c>
      <c r="G328" t="s">
        <v>542</v>
      </c>
      <c r="H328" t="s">
        <v>542</v>
      </c>
      <c r="I328" t="s">
        <v>542</v>
      </c>
      <c r="L328" t="s">
        <v>543</v>
      </c>
      <c r="M328">
        <v>119.99379724712399</v>
      </c>
      <c r="N328">
        <v>1.6977410171950331</v>
      </c>
      <c r="O328">
        <v>81.785636697193084</v>
      </c>
      <c r="P328">
        <v>1.9126770389907199</v>
      </c>
      <c r="Q328">
        <v>23.559501720581402</v>
      </c>
      <c r="R328">
        <v>100</v>
      </c>
      <c r="S328" t="s">
        <v>544</v>
      </c>
      <c r="T328">
        <v>2</v>
      </c>
      <c r="U328">
        <v>70.678505161744198</v>
      </c>
      <c r="V328" t="s">
        <v>844</v>
      </c>
      <c r="W328">
        <v>1.9322152890794999</v>
      </c>
      <c r="X328" s="557">
        <v>85.54906928534804</v>
      </c>
      <c r="Z328">
        <v>1.9322152890794999</v>
      </c>
      <c r="AA328">
        <v>1.7933965309089701</v>
      </c>
      <c r="AB328">
        <v>100</v>
      </c>
      <c r="AC328" t="s">
        <v>593</v>
      </c>
    </row>
    <row r="329" spans="1:29">
      <c r="A329" t="s">
        <v>53</v>
      </c>
      <c r="B329" t="s">
        <v>55</v>
      </c>
      <c r="C329" t="s">
        <v>54</v>
      </c>
      <c r="D329" t="s">
        <v>959</v>
      </c>
      <c r="E329" t="s">
        <v>1261</v>
      </c>
      <c r="G329" t="s">
        <v>542</v>
      </c>
      <c r="H329" t="s">
        <v>542</v>
      </c>
      <c r="I329" t="s">
        <v>542</v>
      </c>
      <c r="L329" t="s">
        <v>543</v>
      </c>
      <c r="M329">
        <v>119.99379724712399</v>
      </c>
      <c r="N329">
        <v>1.6977410171950331</v>
      </c>
      <c r="O329">
        <v>81.785636697193084</v>
      </c>
      <c r="P329">
        <v>1.9126770389907199</v>
      </c>
      <c r="Q329">
        <v>23.559501720581402</v>
      </c>
      <c r="R329">
        <v>100</v>
      </c>
      <c r="S329" t="s">
        <v>544</v>
      </c>
      <c r="T329">
        <v>2</v>
      </c>
      <c r="U329">
        <v>70.678505161744198</v>
      </c>
      <c r="V329" t="s">
        <v>844</v>
      </c>
      <c r="W329">
        <v>1.9322152890794999</v>
      </c>
      <c r="X329" s="557">
        <v>85.54906928534804</v>
      </c>
      <c r="Z329">
        <v>1.9322152890794999</v>
      </c>
      <c r="AA329">
        <v>1.7933965309089701</v>
      </c>
      <c r="AB329">
        <v>100</v>
      </c>
      <c r="AC329" t="s">
        <v>593</v>
      </c>
    </row>
    <row r="330" spans="1:29">
      <c r="A330" t="s">
        <v>53</v>
      </c>
      <c r="B330" t="s">
        <v>55</v>
      </c>
      <c r="C330" t="s">
        <v>54</v>
      </c>
      <c r="D330" t="s">
        <v>955</v>
      </c>
      <c r="E330" t="s">
        <v>956</v>
      </c>
      <c r="G330" t="s">
        <v>542</v>
      </c>
      <c r="H330" t="s">
        <v>542</v>
      </c>
      <c r="I330" t="s">
        <v>542</v>
      </c>
      <c r="L330" t="s">
        <v>543</v>
      </c>
      <c r="M330">
        <v>119.90113227185699</v>
      </c>
      <c r="N330">
        <v>1.6568632890653061</v>
      </c>
      <c r="O330">
        <v>81.740335436369634</v>
      </c>
      <c r="P330">
        <v>1.91243641558582</v>
      </c>
      <c r="Q330">
        <v>24.122113365892599</v>
      </c>
      <c r="R330">
        <v>100</v>
      </c>
      <c r="S330" t="s">
        <v>544</v>
      </c>
      <c r="T330">
        <v>2</v>
      </c>
      <c r="U330">
        <v>72.366340097677806</v>
      </c>
      <c r="V330" t="s">
        <v>844</v>
      </c>
      <c r="W330">
        <v>1.93525204569412</v>
      </c>
      <c r="X330" s="557">
        <v>86.149358066657143</v>
      </c>
      <c r="Z330">
        <v>1.93525204569412</v>
      </c>
      <c r="AA330">
        <v>1.79315608134864</v>
      </c>
      <c r="AB330">
        <v>100</v>
      </c>
      <c r="AC330" t="s">
        <v>593</v>
      </c>
    </row>
    <row r="331" spans="1:29">
      <c r="A331" t="s">
        <v>53</v>
      </c>
      <c r="B331" t="s">
        <v>55</v>
      </c>
      <c r="C331" t="s">
        <v>54</v>
      </c>
      <c r="D331" t="s">
        <v>955</v>
      </c>
      <c r="E331" t="s">
        <v>956</v>
      </c>
      <c r="G331" t="s">
        <v>542</v>
      </c>
      <c r="H331" t="s">
        <v>542</v>
      </c>
      <c r="I331" t="s">
        <v>542</v>
      </c>
      <c r="L331" t="s">
        <v>543</v>
      </c>
      <c r="M331">
        <v>119.90113227185699</v>
      </c>
      <c r="N331">
        <v>1.6568632890653061</v>
      </c>
      <c r="O331">
        <v>81.740335436369634</v>
      </c>
      <c r="P331">
        <v>1.91243641558582</v>
      </c>
      <c r="Q331">
        <v>24.122113365892599</v>
      </c>
      <c r="R331">
        <v>100</v>
      </c>
      <c r="S331" t="s">
        <v>544</v>
      </c>
      <c r="T331">
        <v>2</v>
      </c>
      <c r="U331">
        <v>72.366340097677806</v>
      </c>
      <c r="V331" t="s">
        <v>844</v>
      </c>
      <c r="W331">
        <v>1.93525204569412</v>
      </c>
      <c r="X331" s="557">
        <v>86.149358066657143</v>
      </c>
      <c r="Z331">
        <v>1.93525204569412</v>
      </c>
      <c r="AA331">
        <v>1.79315608134864</v>
      </c>
      <c r="AB331">
        <v>100</v>
      </c>
      <c r="AC331" t="s">
        <v>593</v>
      </c>
    </row>
    <row r="332" spans="1:29">
      <c r="A332" t="s">
        <v>53</v>
      </c>
      <c r="B332" t="s">
        <v>55</v>
      </c>
      <c r="C332" t="s">
        <v>54</v>
      </c>
      <c r="D332" t="s">
        <v>963</v>
      </c>
      <c r="E332" t="s">
        <v>1557</v>
      </c>
      <c r="G332" t="s">
        <v>542</v>
      </c>
      <c r="H332" t="s">
        <v>542</v>
      </c>
      <c r="I332" t="s">
        <v>542</v>
      </c>
      <c r="L332" t="s">
        <v>543</v>
      </c>
      <c r="M332">
        <v>119.998086468994</v>
      </c>
      <c r="N332">
        <v>1.659169270782499</v>
      </c>
      <c r="O332">
        <v>81.783861052883211</v>
      </c>
      <c r="P332">
        <v>1.91266760994024</v>
      </c>
      <c r="Q332">
        <v>24.108065922331601</v>
      </c>
      <c r="R332">
        <v>100</v>
      </c>
      <c r="S332" t="s">
        <v>591</v>
      </c>
      <c r="T332">
        <v>2</v>
      </c>
      <c r="U332">
        <v>72.3241977669948</v>
      </c>
      <c r="V332" t="s">
        <v>844</v>
      </c>
      <c r="W332">
        <v>1.9352930008842499</v>
      </c>
      <c r="X332" s="557">
        <v>86.157482576302186</v>
      </c>
      <c r="Z332">
        <v>1.9352930008842499</v>
      </c>
      <c r="AA332">
        <v>1.7933872430592901</v>
      </c>
      <c r="AB332">
        <v>100</v>
      </c>
      <c r="AC332" t="s">
        <v>593</v>
      </c>
    </row>
    <row r="333" spans="1:29">
      <c r="A333" t="s">
        <v>53</v>
      </c>
      <c r="B333" t="s">
        <v>55</v>
      </c>
      <c r="C333" t="s">
        <v>54</v>
      </c>
      <c r="D333" t="s">
        <v>963</v>
      </c>
      <c r="E333" t="s">
        <v>1557</v>
      </c>
      <c r="G333" t="s">
        <v>542</v>
      </c>
      <c r="H333" t="s">
        <v>542</v>
      </c>
      <c r="I333" t="s">
        <v>542</v>
      </c>
      <c r="L333" t="s">
        <v>543</v>
      </c>
      <c r="M333">
        <v>119.998086468994</v>
      </c>
      <c r="N333">
        <v>1.659169270782499</v>
      </c>
      <c r="O333">
        <v>81.783861052883211</v>
      </c>
      <c r="P333">
        <v>1.91266760994024</v>
      </c>
      <c r="Q333">
        <v>24.108065922331601</v>
      </c>
      <c r="R333">
        <v>100</v>
      </c>
      <c r="S333" t="s">
        <v>591</v>
      </c>
      <c r="T333">
        <v>2</v>
      </c>
      <c r="U333">
        <v>72.3241977669948</v>
      </c>
      <c r="V333" t="s">
        <v>844</v>
      </c>
      <c r="W333">
        <v>1.9352930008842499</v>
      </c>
      <c r="X333" s="557">
        <v>86.157482576302186</v>
      </c>
      <c r="Z333">
        <v>1.9352930008842499</v>
      </c>
      <c r="AA333">
        <v>1.7933872430592901</v>
      </c>
      <c r="AB333">
        <v>100</v>
      </c>
      <c r="AC333" t="s">
        <v>593</v>
      </c>
    </row>
    <row r="334" spans="1:29">
      <c r="A334" t="s">
        <v>53</v>
      </c>
      <c r="B334" t="s">
        <v>55</v>
      </c>
      <c r="C334" t="s">
        <v>54</v>
      </c>
      <c r="D334" t="s">
        <v>961</v>
      </c>
      <c r="E334" t="s">
        <v>1676</v>
      </c>
      <c r="G334" t="s">
        <v>542</v>
      </c>
      <c r="H334" t="s">
        <v>542</v>
      </c>
      <c r="I334" t="s">
        <v>542</v>
      </c>
      <c r="L334" t="s">
        <v>543</v>
      </c>
      <c r="M334">
        <v>119.988387523013</v>
      </c>
      <c r="N334">
        <v>1.6381272517882783</v>
      </c>
      <c r="O334">
        <v>81.753609936736993</v>
      </c>
      <c r="P334">
        <v>1.91250693859215</v>
      </c>
      <c r="Q334">
        <v>24.415764483910198</v>
      </c>
      <c r="R334">
        <v>100</v>
      </c>
      <c r="S334" t="s">
        <v>591</v>
      </c>
      <c r="T334">
        <v>2</v>
      </c>
      <c r="U334">
        <v>73.247293451730599</v>
      </c>
      <c r="V334" t="s">
        <v>844</v>
      </c>
      <c r="W334">
        <v>1.9369165215392301</v>
      </c>
      <c r="X334" s="557">
        <v>86.480167385588445</v>
      </c>
      <c r="Z334">
        <v>1.9369165215392301</v>
      </c>
      <c r="AA334">
        <v>1.7931141539084701</v>
      </c>
      <c r="AB334">
        <v>100</v>
      </c>
      <c r="AC334" t="s">
        <v>593</v>
      </c>
    </row>
    <row r="335" spans="1:29">
      <c r="A335" t="s">
        <v>53</v>
      </c>
      <c r="B335" t="s">
        <v>55</v>
      </c>
      <c r="C335" t="s">
        <v>54</v>
      </c>
      <c r="D335" t="s">
        <v>961</v>
      </c>
      <c r="E335" t="s">
        <v>1676</v>
      </c>
      <c r="G335" t="s">
        <v>542</v>
      </c>
      <c r="H335" t="s">
        <v>542</v>
      </c>
      <c r="I335" t="s">
        <v>542</v>
      </c>
      <c r="L335" t="s">
        <v>543</v>
      </c>
      <c r="M335">
        <v>119.988387523013</v>
      </c>
      <c r="N335">
        <v>1.6381272517882783</v>
      </c>
      <c r="O335">
        <v>81.753609936736993</v>
      </c>
      <c r="P335">
        <v>1.91250693859215</v>
      </c>
      <c r="Q335">
        <v>24.415764483910198</v>
      </c>
      <c r="R335">
        <v>100</v>
      </c>
      <c r="S335" t="s">
        <v>591</v>
      </c>
      <c r="T335">
        <v>2</v>
      </c>
      <c r="U335">
        <v>73.247293451730599</v>
      </c>
      <c r="V335" t="s">
        <v>844</v>
      </c>
      <c r="W335">
        <v>1.9369165215392301</v>
      </c>
      <c r="X335" s="557">
        <v>86.480167385588445</v>
      </c>
      <c r="Z335">
        <v>1.9369165215392301</v>
      </c>
      <c r="AA335">
        <v>1.7931141539084701</v>
      </c>
      <c r="AB335">
        <v>100</v>
      </c>
      <c r="AC335" t="s">
        <v>593</v>
      </c>
    </row>
    <row r="336" spans="1:29">
      <c r="A336" t="s">
        <v>53</v>
      </c>
      <c r="B336" t="s">
        <v>55</v>
      </c>
      <c r="C336" t="s">
        <v>54</v>
      </c>
      <c r="D336" t="s">
        <v>965</v>
      </c>
      <c r="E336" t="s">
        <v>1464</v>
      </c>
      <c r="G336" t="s">
        <v>542</v>
      </c>
      <c r="H336" t="s">
        <v>542</v>
      </c>
      <c r="I336" t="s">
        <v>542</v>
      </c>
      <c r="L336" t="s">
        <v>543</v>
      </c>
      <c r="M336">
        <v>119.99957696302801</v>
      </c>
      <c r="N336">
        <v>1.5669784982906276</v>
      </c>
      <c r="O336">
        <v>81.797256412772512</v>
      </c>
      <c r="P336">
        <v>1.9127387371092699</v>
      </c>
      <c r="Q336">
        <v>25.526744005301101</v>
      </c>
      <c r="R336">
        <v>100</v>
      </c>
      <c r="S336" t="s">
        <v>591</v>
      </c>
      <c r="T336">
        <v>2</v>
      </c>
      <c r="U336">
        <v>76.580232015903306</v>
      </c>
      <c r="V336" t="s">
        <v>844</v>
      </c>
      <c r="W336">
        <v>1.94354296205717</v>
      </c>
      <c r="X336" s="557">
        <v>87.809794757925204</v>
      </c>
      <c r="Z336">
        <v>1.94354296205717</v>
      </c>
      <c r="AA336">
        <v>1.79345823519242</v>
      </c>
      <c r="AB336">
        <v>100</v>
      </c>
      <c r="AC336" t="s">
        <v>593</v>
      </c>
    </row>
    <row r="337" spans="1:29">
      <c r="A337" t="s">
        <v>53</v>
      </c>
      <c r="B337" t="s">
        <v>55</v>
      </c>
      <c r="C337" t="s">
        <v>54</v>
      </c>
      <c r="D337" t="s">
        <v>965</v>
      </c>
      <c r="E337" t="s">
        <v>1464</v>
      </c>
      <c r="G337" t="s">
        <v>542</v>
      </c>
      <c r="H337" t="s">
        <v>542</v>
      </c>
      <c r="I337" t="s">
        <v>542</v>
      </c>
      <c r="L337" t="s">
        <v>543</v>
      </c>
      <c r="M337">
        <v>119.99957696302801</v>
      </c>
      <c r="N337">
        <v>1.5669784982906276</v>
      </c>
      <c r="O337">
        <v>81.797256412772512</v>
      </c>
      <c r="P337">
        <v>1.9127387371092699</v>
      </c>
      <c r="Q337">
        <v>25.526744005301101</v>
      </c>
      <c r="R337">
        <v>100</v>
      </c>
      <c r="S337" t="s">
        <v>591</v>
      </c>
      <c r="T337">
        <v>2</v>
      </c>
      <c r="U337">
        <v>76.580232015903306</v>
      </c>
      <c r="V337" t="s">
        <v>844</v>
      </c>
      <c r="W337">
        <v>1.94354296205717</v>
      </c>
      <c r="X337" s="557">
        <v>87.809794757925204</v>
      </c>
      <c r="Z337">
        <v>1.94354296205717</v>
      </c>
      <c r="AA337">
        <v>1.79345823519242</v>
      </c>
      <c r="AB337">
        <v>100</v>
      </c>
      <c r="AC337" t="s">
        <v>593</v>
      </c>
    </row>
    <row r="338" spans="1:29">
      <c r="A338" t="s">
        <v>53</v>
      </c>
      <c r="B338" t="s">
        <v>55</v>
      </c>
      <c r="C338" t="s">
        <v>54</v>
      </c>
      <c r="D338" t="s">
        <v>967</v>
      </c>
      <c r="E338" t="s">
        <v>968</v>
      </c>
      <c r="G338" t="s">
        <v>542</v>
      </c>
      <c r="H338" t="s">
        <v>542</v>
      </c>
      <c r="I338" t="s">
        <v>542</v>
      </c>
      <c r="L338" t="s">
        <v>543</v>
      </c>
      <c r="M338">
        <v>119.998816520359</v>
      </c>
      <c r="N338">
        <v>1.5329587292564366</v>
      </c>
      <c r="O338">
        <v>81.802816010395858</v>
      </c>
      <c r="P338">
        <v>1.9127682542425399</v>
      </c>
      <c r="Q338">
        <v>26.093073964351401</v>
      </c>
      <c r="R338">
        <v>100</v>
      </c>
      <c r="S338" t="s">
        <v>591</v>
      </c>
      <c r="T338">
        <v>2</v>
      </c>
      <c r="U338">
        <v>78.279221893054199</v>
      </c>
      <c r="V338" t="s">
        <v>844</v>
      </c>
      <c r="W338">
        <v>1.9469315592293299</v>
      </c>
      <c r="X338" s="557">
        <v>88.497613483407804</v>
      </c>
      <c r="Z338">
        <v>1.9469315592293299</v>
      </c>
      <c r="AA338">
        <v>1.7934879319447501</v>
      </c>
      <c r="AB338">
        <v>100</v>
      </c>
      <c r="AC338" t="s">
        <v>593</v>
      </c>
    </row>
    <row r="339" spans="1:29">
      <c r="A339" t="s">
        <v>53</v>
      </c>
      <c r="B339" t="s">
        <v>55</v>
      </c>
      <c r="C339" t="s">
        <v>54</v>
      </c>
      <c r="D339" t="s">
        <v>967</v>
      </c>
      <c r="E339" t="s">
        <v>968</v>
      </c>
      <c r="G339" t="s">
        <v>542</v>
      </c>
      <c r="H339" t="s">
        <v>542</v>
      </c>
      <c r="I339" t="s">
        <v>542</v>
      </c>
      <c r="L339" t="s">
        <v>543</v>
      </c>
      <c r="M339">
        <v>119.998816520359</v>
      </c>
      <c r="N339">
        <v>1.5329587292564366</v>
      </c>
      <c r="O339">
        <v>81.802816010395858</v>
      </c>
      <c r="P339">
        <v>1.9127682542425399</v>
      </c>
      <c r="Q339">
        <v>26.093073964351401</v>
      </c>
      <c r="R339">
        <v>100</v>
      </c>
      <c r="S339" t="s">
        <v>591</v>
      </c>
      <c r="T339">
        <v>2</v>
      </c>
      <c r="U339">
        <v>78.279221893054199</v>
      </c>
      <c r="V339" t="s">
        <v>844</v>
      </c>
      <c r="W339">
        <v>1.9469315592293299</v>
      </c>
      <c r="X339" s="557">
        <v>88.497613483407804</v>
      </c>
      <c r="Z339">
        <v>1.9469315592293299</v>
      </c>
      <c r="AA339">
        <v>1.7934879319447501</v>
      </c>
      <c r="AB339">
        <v>100</v>
      </c>
      <c r="AC339" t="s">
        <v>593</v>
      </c>
    </row>
    <row r="340" spans="1:29">
      <c r="A340" t="s">
        <v>53</v>
      </c>
      <c r="B340" t="s">
        <v>55</v>
      </c>
      <c r="C340" t="s">
        <v>54</v>
      </c>
      <c r="D340" t="s">
        <v>1546</v>
      </c>
      <c r="E340" t="s">
        <v>1547</v>
      </c>
      <c r="F340" t="s">
        <v>563</v>
      </c>
      <c r="G340" t="s">
        <v>542</v>
      </c>
      <c r="H340" t="s">
        <v>542</v>
      </c>
      <c r="I340" t="s">
        <v>542</v>
      </c>
      <c r="L340" t="s">
        <v>543</v>
      </c>
      <c r="M340">
        <v>22.318423609087102</v>
      </c>
      <c r="N340">
        <v>1.1159211804543552</v>
      </c>
      <c r="O340">
        <v>69.161242350492202</v>
      </c>
      <c r="P340">
        <v>1.8398627859482899</v>
      </c>
      <c r="Q340">
        <v>1.9126859945497501</v>
      </c>
      <c r="R340">
        <v>21.026460664180401</v>
      </c>
      <c r="S340" t="s">
        <v>544</v>
      </c>
      <c r="T340">
        <v>2</v>
      </c>
      <c r="U340">
        <v>20</v>
      </c>
      <c r="V340" t="s">
        <v>1684</v>
      </c>
      <c r="W340">
        <v>1.9620955160290501</v>
      </c>
      <c r="X340" s="557">
        <v>91.642202012276584</v>
      </c>
      <c r="Z340">
        <v>1.7796723945642401</v>
      </c>
      <c r="AA340">
        <v>1.71522607940729</v>
      </c>
      <c r="AB340">
        <v>20</v>
      </c>
      <c r="AC340" t="s">
        <v>570</v>
      </c>
    </row>
    <row r="341" spans="1:29">
      <c r="A341" t="s">
        <v>53</v>
      </c>
      <c r="B341" t="s">
        <v>55</v>
      </c>
      <c r="C341" t="s">
        <v>54</v>
      </c>
      <c r="D341" t="s">
        <v>1313</v>
      </c>
      <c r="E341" t="s">
        <v>764</v>
      </c>
      <c r="F341" t="s">
        <v>643</v>
      </c>
      <c r="G341" t="s">
        <v>542</v>
      </c>
      <c r="H341" t="s">
        <v>542</v>
      </c>
      <c r="I341" t="s">
        <v>542</v>
      </c>
      <c r="J341" t="s">
        <v>1088</v>
      </c>
      <c r="L341" t="s">
        <v>543</v>
      </c>
      <c r="M341">
        <v>2.1998067025497101</v>
      </c>
      <c r="N341">
        <v>2.3168229072507298</v>
      </c>
      <c r="O341">
        <v>96.57703751396555</v>
      </c>
      <c r="P341">
        <v>1.9848738793510301</v>
      </c>
      <c r="Q341">
        <v>0.316497604782422</v>
      </c>
      <c r="R341">
        <v>1.2264714173193301</v>
      </c>
      <c r="S341" t="s">
        <v>549</v>
      </c>
      <c r="T341">
        <v>2</v>
      </c>
      <c r="U341">
        <v>0.94949281434726596</v>
      </c>
      <c r="V341" t="s">
        <v>844</v>
      </c>
      <c r="W341">
        <v>1.9698588609119201</v>
      </c>
      <c r="X341" s="557">
        <v>93.295105664932535</v>
      </c>
      <c r="Z341">
        <v>1.9698588609119201</v>
      </c>
      <c r="AA341">
        <v>1.86500201625869</v>
      </c>
      <c r="AB341">
        <v>20</v>
      </c>
      <c r="AC341" t="s">
        <v>550</v>
      </c>
    </row>
    <row r="342" spans="1:29">
      <c r="A342" t="s">
        <v>53</v>
      </c>
      <c r="B342" t="s">
        <v>55</v>
      </c>
      <c r="C342" t="s">
        <v>54</v>
      </c>
      <c r="D342" t="s">
        <v>994</v>
      </c>
      <c r="E342" t="s">
        <v>995</v>
      </c>
      <c r="G342" t="s">
        <v>542</v>
      </c>
      <c r="H342" t="s">
        <v>542</v>
      </c>
      <c r="I342" t="s">
        <v>542</v>
      </c>
      <c r="L342" t="s">
        <v>543</v>
      </c>
      <c r="M342">
        <v>42.343745565189899</v>
      </c>
      <c r="N342">
        <v>2.1171872782594949</v>
      </c>
      <c r="O342">
        <v>149.92175857946512</v>
      </c>
      <c r="P342">
        <v>2.1758646678398499</v>
      </c>
      <c r="Q342">
        <v>2.1576311504687098</v>
      </c>
      <c r="R342">
        <v>34.325728443199999</v>
      </c>
      <c r="S342" t="s">
        <v>544</v>
      </c>
      <c r="T342">
        <v>2.3010299956639799</v>
      </c>
      <c r="U342">
        <v>20</v>
      </c>
      <c r="V342" t="s">
        <v>1456</v>
      </c>
      <c r="W342">
        <v>2.1651712609520799</v>
      </c>
      <c r="X342" s="557">
        <v>146.27538873701897</v>
      </c>
      <c r="Z342">
        <v>2.0106300185683801</v>
      </c>
      <c r="AA342">
        <v>1.96383567476818</v>
      </c>
      <c r="AB342">
        <v>20</v>
      </c>
      <c r="AC342" t="s">
        <v>557</v>
      </c>
    </row>
    <row r="343" spans="1:29">
      <c r="A343" t="s">
        <v>53</v>
      </c>
      <c r="B343" t="s">
        <v>55</v>
      </c>
      <c r="C343" t="s">
        <v>54</v>
      </c>
      <c r="D343" t="s">
        <v>741</v>
      </c>
      <c r="E343" t="s">
        <v>742</v>
      </c>
      <c r="G343" t="s">
        <v>542</v>
      </c>
      <c r="H343" t="s">
        <v>542</v>
      </c>
      <c r="I343" t="s">
        <v>542</v>
      </c>
      <c r="L343" t="s">
        <v>543</v>
      </c>
      <c r="M343">
        <v>1.3902578148168101</v>
      </c>
      <c r="N343">
        <v>1.4992942671247753</v>
      </c>
      <c r="O343">
        <v>121.85894940112206</v>
      </c>
      <c r="P343">
        <v>2.0858574295634198</v>
      </c>
      <c r="Q343">
        <v>9.2727481542561593E-2</v>
      </c>
      <c r="R343">
        <v>1.1585481790576899</v>
      </c>
      <c r="S343" t="s">
        <v>549</v>
      </c>
      <c r="T343">
        <v>2.3010299956639799</v>
      </c>
      <c r="U343">
        <v>0.92727481542561596</v>
      </c>
      <c r="W343">
        <v>2.1809432379987199</v>
      </c>
      <c r="X343" s="557">
        <v>151.68521029374068</v>
      </c>
      <c r="Z343">
        <v>1.89615308396787</v>
      </c>
      <c r="AA343">
        <v>1.78505550816574</v>
      </c>
      <c r="AB343">
        <v>20</v>
      </c>
      <c r="AC343" t="s">
        <v>557</v>
      </c>
    </row>
    <row r="344" spans="1:29">
      <c r="A344" t="s">
        <v>53</v>
      </c>
      <c r="B344" t="s">
        <v>55</v>
      </c>
      <c r="C344" t="s">
        <v>54</v>
      </c>
      <c r="D344" t="s">
        <v>1209</v>
      </c>
      <c r="E344" t="s">
        <v>1210</v>
      </c>
      <c r="G344" t="s">
        <v>542</v>
      </c>
      <c r="H344" t="s">
        <v>542</v>
      </c>
      <c r="I344" t="s">
        <v>542</v>
      </c>
      <c r="L344" t="s">
        <v>543</v>
      </c>
      <c r="M344">
        <v>2.0390737523620999</v>
      </c>
      <c r="N344">
        <v>1.9636775519234624</v>
      </c>
      <c r="O344">
        <v>148.67733925530609</v>
      </c>
      <c r="P344">
        <v>2.17224478031528</v>
      </c>
      <c r="Q344">
        <v>0.103839540782283</v>
      </c>
      <c r="R344">
        <v>1.69922812763702</v>
      </c>
      <c r="S344" t="s">
        <v>549</v>
      </c>
      <c r="T344">
        <v>2.3010299956639799</v>
      </c>
      <c r="U344">
        <v>1.0383954078228299</v>
      </c>
      <c r="W344">
        <v>2.2028724605908998</v>
      </c>
      <c r="X344" s="557">
        <v>159.54105536708977</v>
      </c>
      <c r="Z344">
        <v>0.75420685175501201</v>
      </c>
      <c r="AA344">
        <v>0.35336463046270999</v>
      </c>
      <c r="AB344">
        <v>20</v>
      </c>
      <c r="AC344" t="s">
        <v>616</v>
      </c>
    </row>
    <row r="345" spans="1:29">
      <c r="A345" t="s">
        <v>53</v>
      </c>
      <c r="B345" t="s">
        <v>55</v>
      </c>
      <c r="C345" t="s">
        <v>54</v>
      </c>
      <c r="D345" t="s">
        <v>819</v>
      </c>
      <c r="E345" t="s">
        <v>820</v>
      </c>
      <c r="G345" t="s">
        <v>542</v>
      </c>
      <c r="H345" t="s">
        <v>542</v>
      </c>
      <c r="I345" t="s">
        <v>542</v>
      </c>
      <c r="L345" t="s">
        <v>543</v>
      </c>
      <c r="M345">
        <v>32.459180081300097</v>
      </c>
      <c r="N345">
        <v>1.5795391534630052</v>
      </c>
      <c r="O345">
        <v>284.60495445546513</v>
      </c>
      <c r="P345">
        <v>2.4542424560924001</v>
      </c>
      <c r="Q345">
        <v>3.4249631197952102</v>
      </c>
      <c r="R345">
        <v>28.6716804418</v>
      </c>
      <c r="S345" t="s">
        <v>544</v>
      </c>
      <c r="T345">
        <v>1.9542425094393201</v>
      </c>
      <c r="U345">
        <v>20.5497787187713</v>
      </c>
      <c r="V345" t="s">
        <v>1259</v>
      </c>
      <c r="W345">
        <v>3.2260067655690299</v>
      </c>
      <c r="X345" s="557">
        <v>1682.7002744732711</v>
      </c>
      <c r="Y345" s="557">
        <v>0.80818769730947126</v>
      </c>
      <c r="Z345">
        <v>1.3653540314197801</v>
      </c>
      <c r="AA345">
        <v>-0.654228586321006</v>
      </c>
      <c r="AB345">
        <v>20</v>
      </c>
      <c r="AC345" t="s">
        <v>557</v>
      </c>
    </row>
    <row r="346" spans="1:29">
      <c r="A346" t="s">
        <v>81</v>
      </c>
      <c r="B346" t="s">
        <v>83</v>
      </c>
      <c r="C346" t="s">
        <v>82</v>
      </c>
      <c r="D346" t="s">
        <v>1297</v>
      </c>
      <c r="E346" t="s">
        <v>1298</v>
      </c>
      <c r="F346" t="s">
        <v>871</v>
      </c>
      <c r="G346" t="s">
        <v>1294</v>
      </c>
      <c r="H346" t="s">
        <v>1295</v>
      </c>
      <c r="I346" t="s">
        <v>1296</v>
      </c>
      <c r="L346" t="s">
        <v>543</v>
      </c>
      <c r="M346">
        <v>2.2912340846583001</v>
      </c>
      <c r="N346">
        <v>2.2912340846583001</v>
      </c>
      <c r="O346">
        <v>5.5917185884045359E-3</v>
      </c>
      <c r="P346">
        <v>-2.2524546932313201</v>
      </c>
      <c r="Q346">
        <v>0.52430214891175397</v>
      </c>
      <c r="R346">
        <v>1.8406944394342399</v>
      </c>
      <c r="S346" t="s">
        <v>549</v>
      </c>
      <c r="T346">
        <v>-1.3979400086720399</v>
      </c>
      <c r="U346">
        <v>1</v>
      </c>
      <c r="V346" t="s">
        <v>596</v>
      </c>
      <c r="W346">
        <v>-2.2711887945397198</v>
      </c>
      <c r="X346" s="557">
        <v>5.3556378902476828E-3</v>
      </c>
      <c r="Z346">
        <v>-2.19500934948949</v>
      </c>
      <c r="AA346">
        <v>-2.41350040117542</v>
      </c>
      <c r="AB346">
        <v>20</v>
      </c>
      <c r="AC346" t="s">
        <v>872</v>
      </c>
    </row>
    <row r="347" spans="1:29">
      <c r="A347" t="s">
        <v>81</v>
      </c>
      <c r="B347" t="s">
        <v>83</v>
      </c>
      <c r="C347" t="s">
        <v>82</v>
      </c>
      <c r="D347" t="s">
        <v>1343</v>
      </c>
      <c r="E347" t="s">
        <v>1344</v>
      </c>
      <c r="F347" t="s">
        <v>1345</v>
      </c>
      <c r="G347" t="s">
        <v>1346</v>
      </c>
      <c r="H347" t="s">
        <v>1347</v>
      </c>
      <c r="I347" t="s">
        <v>1348</v>
      </c>
      <c r="L347" t="s">
        <v>543</v>
      </c>
      <c r="M347">
        <v>75.461298144913101</v>
      </c>
      <c r="N347">
        <v>3.3992725735454186</v>
      </c>
      <c r="O347">
        <v>6.3361449492333188E-2</v>
      </c>
      <c r="P347">
        <v>-1.1981748961388701</v>
      </c>
      <c r="Q347">
        <v>3.6998748267587702</v>
      </c>
      <c r="R347">
        <v>73.754488897880705</v>
      </c>
      <c r="S347" t="s">
        <v>544</v>
      </c>
      <c r="T347">
        <v>0.84509804001425703</v>
      </c>
      <c r="U347">
        <v>22.199248960552602</v>
      </c>
      <c r="W347">
        <v>-1.6957085202650499</v>
      </c>
      <c r="X347" s="557">
        <v>2.015076228416603E-2</v>
      </c>
      <c r="Z347">
        <v>-2.1973784845906099</v>
      </c>
      <c r="AA347">
        <v>-2.4473020449428602</v>
      </c>
      <c r="AB347">
        <v>20</v>
      </c>
      <c r="AC347" t="s">
        <v>550</v>
      </c>
    </row>
    <row r="348" spans="1:29">
      <c r="A348" t="s">
        <v>81</v>
      </c>
      <c r="B348" t="s">
        <v>83</v>
      </c>
      <c r="C348" t="s">
        <v>82</v>
      </c>
      <c r="D348" t="s">
        <v>1407</v>
      </c>
      <c r="E348" t="s">
        <v>1408</v>
      </c>
      <c r="F348" t="s">
        <v>1409</v>
      </c>
      <c r="G348" t="s">
        <v>1410</v>
      </c>
      <c r="H348" t="s">
        <v>1411</v>
      </c>
      <c r="I348" t="s">
        <v>1412</v>
      </c>
      <c r="J348" t="s">
        <v>1413</v>
      </c>
      <c r="K348" t="s">
        <v>1414</v>
      </c>
      <c r="L348" t="s">
        <v>543</v>
      </c>
      <c r="M348">
        <v>37.768960045609603</v>
      </c>
      <c r="N348">
        <v>1.8884480022804802</v>
      </c>
      <c r="O348">
        <v>2.152710439947416E-2</v>
      </c>
      <c r="P348">
        <v>-1.66701438299129</v>
      </c>
      <c r="Q348">
        <v>1.2098339999249701</v>
      </c>
      <c r="R348">
        <v>42.921751772199997</v>
      </c>
      <c r="S348" t="s">
        <v>544</v>
      </c>
      <c r="T348">
        <v>-0.15490195998574299</v>
      </c>
      <c r="U348">
        <v>20</v>
      </c>
      <c r="V348" t="s">
        <v>996</v>
      </c>
      <c r="W348">
        <v>-1.62816958744332</v>
      </c>
      <c r="X348" s="557">
        <v>2.3541298413620623E-2</v>
      </c>
      <c r="Z348">
        <v>-2.40311287582364</v>
      </c>
      <c r="AA348">
        <v>-2.3886186137471301</v>
      </c>
      <c r="AB348">
        <v>20</v>
      </c>
      <c r="AC348" t="s">
        <v>639</v>
      </c>
    </row>
    <row r="349" spans="1:29">
      <c r="A349" t="s">
        <v>81</v>
      </c>
      <c r="B349" t="s">
        <v>83</v>
      </c>
      <c r="C349" t="s">
        <v>82</v>
      </c>
      <c r="D349" t="s">
        <v>890</v>
      </c>
      <c r="E349" t="s">
        <v>891</v>
      </c>
      <c r="F349" t="s">
        <v>871</v>
      </c>
      <c r="G349" t="s">
        <v>1294</v>
      </c>
      <c r="H349" t="s">
        <v>1295</v>
      </c>
      <c r="I349" t="s">
        <v>1296</v>
      </c>
      <c r="L349" t="s">
        <v>543</v>
      </c>
      <c r="M349">
        <v>2.0074364997052001</v>
      </c>
      <c r="N349">
        <v>2.0074364997052001</v>
      </c>
      <c r="O349">
        <v>2.9438489305557671E-2</v>
      </c>
      <c r="P349">
        <v>-1.5310844804450701</v>
      </c>
      <c r="Q349">
        <v>0.48440853571473902</v>
      </c>
      <c r="R349">
        <v>1.8859994155975399</v>
      </c>
      <c r="S349" t="s">
        <v>549</v>
      </c>
      <c r="T349">
        <v>-1.3979400086720399</v>
      </c>
      <c r="U349">
        <v>1</v>
      </c>
      <c r="V349" t="s">
        <v>596</v>
      </c>
      <c r="W349">
        <v>-1.53150024812966</v>
      </c>
      <c r="X349" s="557">
        <v>2.9410320134186072E-2</v>
      </c>
      <c r="Z349">
        <v>-1.4769882420745499</v>
      </c>
      <c r="AA349">
        <v>-1.6543854376516001</v>
      </c>
      <c r="AB349">
        <v>20</v>
      </c>
      <c r="AC349" t="s">
        <v>872</v>
      </c>
    </row>
    <row r="350" spans="1:29">
      <c r="A350" t="s">
        <v>81</v>
      </c>
      <c r="B350" t="s">
        <v>83</v>
      </c>
      <c r="C350" t="s">
        <v>82</v>
      </c>
      <c r="D350" t="s">
        <v>1330</v>
      </c>
      <c r="E350" t="s">
        <v>1331</v>
      </c>
      <c r="F350" t="s">
        <v>567</v>
      </c>
      <c r="G350" t="s">
        <v>1288</v>
      </c>
      <c r="H350" t="s">
        <v>1289</v>
      </c>
      <c r="I350" t="s">
        <v>1290</v>
      </c>
      <c r="L350" t="s">
        <v>543</v>
      </c>
      <c r="M350">
        <v>98.861749970203704</v>
      </c>
      <c r="N350">
        <v>4.9430874985101854</v>
      </c>
      <c r="O350">
        <v>0.38688288918990965</v>
      </c>
      <c r="P350">
        <v>-0.41242047755383998</v>
      </c>
      <c r="Q350">
        <v>1.55763530034319</v>
      </c>
      <c r="R350">
        <v>96.788784035583305</v>
      </c>
      <c r="S350" t="s">
        <v>544</v>
      </c>
      <c r="T350">
        <v>0.84509804001425703</v>
      </c>
      <c r="U350">
        <v>20</v>
      </c>
      <c r="W350">
        <v>-0.82910138176576498</v>
      </c>
      <c r="X350" s="557">
        <v>0.14821720463040708</v>
      </c>
      <c r="Z350">
        <v>-1.3246234552653</v>
      </c>
      <c r="AA350">
        <v>-1.0797422828493</v>
      </c>
      <c r="AB350">
        <v>20</v>
      </c>
      <c r="AC350" t="s">
        <v>550</v>
      </c>
    </row>
    <row r="351" spans="1:29">
      <c r="A351" t="s">
        <v>81</v>
      </c>
      <c r="B351" t="s">
        <v>83</v>
      </c>
      <c r="C351" t="s">
        <v>82</v>
      </c>
      <c r="D351" t="s">
        <v>1326</v>
      </c>
      <c r="E351" t="s">
        <v>1327</v>
      </c>
      <c r="F351" t="s">
        <v>548</v>
      </c>
      <c r="G351" t="s">
        <v>1282</v>
      </c>
      <c r="H351" t="s">
        <v>1283</v>
      </c>
      <c r="I351" t="s">
        <v>1284</v>
      </c>
      <c r="J351" t="s">
        <v>765</v>
      </c>
      <c r="L351" t="s">
        <v>543</v>
      </c>
      <c r="M351">
        <v>103.789618023846</v>
      </c>
      <c r="N351">
        <v>5.1894809011923</v>
      </c>
      <c r="O351">
        <v>0.27423814236035737</v>
      </c>
      <c r="P351">
        <v>-0.56187214157930898</v>
      </c>
      <c r="Q351">
        <v>1.8911470059282001</v>
      </c>
      <c r="R351">
        <v>103.54414402444699</v>
      </c>
      <c r="S351" t="s">
        <v>544</v>
      </c>
      <c r="T351">
        <v>1.3010299956639799</v>
      </c>
      <c r="U351">
        <v>20</v>
      </c>
      <c r="W351">
        <v>-0.82189452694749698</v>
      </c>
      <c r="X351" s="557">
        <v>0.15069730062353529</v>
      </c>
      <c r="Z351">
        <v>-1.0792311147021101</v>
      </c>
      <c r="AA351">
        <v>-0.960683263817388</v>
      </c>
      <c r="AB351">
        <v>20</v>
      </c>
      <c r="AC351" t="s">
        <v>550</v>
      </c>
    </row>
    <row r="352" spans="1:29">
      <c r="A352" t="s">
        <v>81</v>
      </c>
      <c r="B352" t="s">
        <v>83</v>
      </c>
      <c r="C352" t="s">
        <v>82</v>
      </c>
      <c r="D352" t="s">
        <v>722</v>
      </c>
      <c r="E352" t="s">
        <v>723</v>
      </c>
      <c r="F352" t="s">
        <v>724</v>
      </c>
      <c r="G352" t="s">
        <v>1364</v>
      </c>
      <c r="H352" t="s">
        <v>1365</v>
      </c>
      <c r="I352" t="s">
        <v>1366</v>
      </c>
      <c r="L352" t="s">
        <v>543</v>
      </c>
      <c r="M352">
        <v>92.458810307185203</v>
      </c>
      <c r="N352">
        <v>4.62294051535926</v>
      </c>
      <c r="O352">
        <v>0.43326894944132988</v>
      </c>
      <c r="P352">
        <v>-0.36324243390467098</v>
      </c>
      <c r="Q352">
        <v>1.88050923509851</v>
      </c>
      <c r="R352">
        <v>92.322646999799304</v>
      </c>
      <c r="S352" t="s">
        <v>544</v>
      </c>
      <c r="T352">
        <v>1.3010299956639799</v>
      </c>
      <c r="U352">
        <v>20</v>
      </c>
      <c r="W352">
        <v>-0.733837163896216</v>
      </c>
      <c r="X352" s="557">
        <v>0.18457073263185525</v>
      </c>
      <c r="Z352">
        <v>-1.15022884546813</v>
      </c>
      <c r="AA352">
        <v>-0.99579794471823002</v>
      </c>
      <c r="AB352">
        <v>20</v>
      </c>
      <c r="AC352" t="s">
        <v>550</v>
      </c>
    </row>
    <row r="353" spans="1:29">
      <c r="A353" t="s">
        <v>81</v>
      </c>
      <c r="B353" t="s">
        <v>83</v>
      </c>
      <c r="C353" t="s">
        <v>82</v>
      </c>
      <c r="D353" t="s">
        <v>689</v>
      </c>
      <c r="E353" t="s">
        <v>690</v>
      </c>
      <c r="F353" t="s">
        <v>691</v>
      </c>
      <c r="G353" t="s">
        <v>1314</v>
      </c>
      <c r="H353" t="s">
        <v>1315</v>
      </c>
      <c r="I353" t="s">
        <v>1316</v>
      </c>
      <c r="L353" t="s">
        <v>543</v>
      </c>
      <c r="M353">
        <v>97.032052775557901</v>
      </c>
      <c r="N353">
        <v>4.8516026387778952</v>
      </c>
      <c r="O353">
        <v>0.38178267393475906</v>
      </c>
      <c r="P353">
        <v>-0.41818378465179601</v>
      </c>
      <c r="Q353">
        <v>2.6029912423215098</v>
      </c>
      <c r="R353">
        <v>95.414912808178002</v>
      </c>
      <c r="S353" t="s">
        <v>544</v>
      </c>
      <c r="T353">
        <v>0.84509804001425703</v>
      </c>
      <c r="U353">
        <v>20</v>
      </c>
      <c r="W353">
        <v>-0.67680192604013401</v>
      </c>
      <c r="X353" s="557">
        <v>0.21047381543924401</v>
      </c>
      <c r="Z353">
        <v>-0.88534297673373397</v>
      </c>
      <c r="AA353">
        <v>-0.83957542871702096</v>
      </c>
      <c r="AB353">
        <v>20</v>
      </c>
      <c r="AC353" t="s">
        <v>550</v>
      </c>
    </row>
    <row r="354" spans="1:29">
      <c r="A354" t="s">
        <v>81</v>
      </c>
      <c r="B354" t="s">
        <v>83</v>
      </c>
      <c r="C354" t="s">
        <v>82</v>
      </c>
      <c r="D354" t="s">
        <v>677</v>
      </c>
      <c r="E354" t="s">
        <v>678</v>
      </c>
      <c r="F354" t="s">
        <v>679</v>
      </c>
      <c r="G354" t="s">
        <v>1291</v>
      </c>
      <c r="H354" t="s">
        <v>1292</v>
      </c>
      <c r="I354" t="s">
        <v>1293</v>
      </c>
      <c r="L354" t="s">
        <v>543</v>
      </c>
      <c r="M354">
        <v>4.6138695734866202</v>
      </c>
      <c r="N354">
        <v>4.6138695734866202</v>
      </c>
      <c r="O354">
        <v>1.6622789333298265</v>
      </c>
      <c r="P354">
        <v>0.22070390094129799</v>
      </c>
      <c r="Q354">
        <v>0.71969381396259802</v>
      </c>
      <c r="R354">
        <v>4.1606907579839101</v>
      </c>
      <c r="S354" t="s">
        <v>549</v>
      </c>
      <c r="T354">
        <v>1.6020599913279601</v>
      </c>
      <c r="U354">
        <v>1</v>
      </c>
      <c r="W354">
        <v>-0.53256445941422703</v>
      </c>
      <c r="X354" s="557">
        <v>0.29338340223518994</v>
      </c>
      <c r="Z354">
        <v>0.14544761246270499</v>
      </c>
      <c r="AA354">
        <v>-1.0675329265158799</v>
      </c>
      <c r="AB354">
        <v>20</v>
      </c>
      <c r="AC354" t="s">
        <v>550</v>
      </c>
    </row>
    <row r="355" spans="1:29">
      <c r="A355" t="s">
        <v>81</v>
      </c>
      <c r="B355" t="s">
        <v>83</v>
      </c>
      <c r="C355" t="s">
        <v>82</v>
      </c>
      <c r="D355" t="s">
        <v>641</v>
      </c>
      <c r="E355" t="s">
        <v>642</v>
      </c>
      <c r="F355" t="s">
        <v>643</v>
      </c>
      <c r="G355" t="s">
        <v>1285</v>
      </c>
      <c r="H355" t="s">
        <v>1286</v>
      </c>
      <c r="I355" t="s">
        <v>1287</v>
      </c>
      <c r="L355" t="s">
        <v>543</v>
      </c>
      <c r="M355">
        <v>4.2478317301873503</v>
      </c>
      <c r="N355">
        <v>4.2478317301873503</v>
      </c>
      <c r="O355">
        <v>0.52871653982538747</v>
      </c>
      <c r="P355">
        <v>-0.27677710335970601</v>
      </c>
      <c r="Q355">
        <v>0.473054592292178</v>
      </c>
      <c r="R355">
        <v>4.1411567183305502</v>
      </c>
      <c r="S355" t="s">
        <v>549</v>
      </c>
      <c r="T355">
        <v>0.60205999132796195</v>
      </c>
      <c r="U355">
        <v>1</v>
      </c>
      <c r="W355">
        <v>-0.52774450647347104</v>
      </c>
      <c r="X355" s="557">
        <v>0.29665760998950608</v>
      </c>
      <c r="Z355">
        <v>-0.42372413307005802</v>
      </c>
      <c r="AA355">
        <v>-0.744890468725938</v>
      </c>
      <c r="AB355">
        <v>20</v>
      </c>
      <c r="AC355" t="s">
        <v>550</v>
      </c>
    </row>
    <row r="356" spans="1:29">
      <c r="A356" t="s">
        <v>81</v>
      </c>
      <c r="B356" t="s">
        <v>83</v>
      </c>
      <c r="C356" t="s">
        <v>82</v>
      </c>
      <c r="D356" t="s">
        <v>546</v>
      </c>
      <c r="E356" t="s">
        <v>547</v>
      </c>
      <c r="F356" t="s">
        <v>548</v>
      </c>
      <c r="G356" t="s">
        <v>1282</v>
      </c>
      <c r="H356" t="s">
        <v>1283</v>
      </c>
      <c r="I356" t="s">
        <v>1284</v>
      </c>
      <c r="L356" t="s">
        <v>543</v>
      </c>
      <c r="M356">
        <v>7.2268413700805096</v>
      </c>
      <c r="N356">
        <v>7.2268413700805096</v>
      </c>
      <c r="O356">
        <v>1.8306952427290815</v>
      </c>
      <c r="P356">
        <v>0.26261605297617002</v>
      </c>
      <c r="Q356">
        <v>0.65302831419322305</v>
      </c>
      <c r="R356">
        <v>4.9073788773861802</v>
      </c>
      <c r="S356" t="s">
        <v>549</v>
      </c>
      <c r="T356">
        <v>0.60205999132796195</v>
      </c>
      <c r="U356">
        <v>1</v>
      </c>
      <c r="V356" t="s">
        <v>596</v>
      </c>
      <c r="W356">
        <v>-0.49492854879225101</v>
      </c>
      <c r="X356" s="557">
        <v>0.31994214431624418</v>
      </c>
      <c r="Z356">
        <v>-0.14709496164396901</v>
      </c>
      <c r="AA356">
        <v>-0.64750677947916002</v>
      </c>
      <c r="AB356">
        <v>20</v>
      </c>
      <c r="AC356" t="s">
        <v>550</v>
      </c>
    </row>
    <row r="357" spans="1:29">
      <c r="A357" t="s">
        <v>81</v>
      </c>
      <c r="B357" t="s">
        <v>83</v>
      </c>
      <c r="C357" t="s">
        <v>82</v>
      </c>
      <c r="D357" t="s">
        <v>989</v>
      </c>
      <c r="E357" t="s">
        <v>990</v>
      </c>
      <c r="F357" t="s">
        <v>991</v>
      </c>
      <c r="G357" t="s">
        <v>1332</v>
      </c>
      <c r="H357" t="s">
        <v>1333</v>
      </c>
      <c r="I357" t="s">
        <v>1334</v>
      </c>
      <c r="L357" t="s">
        <v>543</v>
      </c>
      <c r="M357">
        <v>73.242002756845395</v>
      </c>
      <c r="N357">
        <v>3.6621001378422697</v>
      </c>
      <c r="O357">
        <v>0.71566204773202902</v>
      </c>
      <c r="P357">
        <v>-0.145292013242378</v>
      </c>
      <c r="Q357">
        <v>2.2402555060755001</v>
      </c>
      <c r="R357">
        <v>70.652286632790606</v>
      </c>
      <c r="S357" t="s">
        <v>544</v>
      </c>
      <c r="T357">
        <v>0.84509804001425703</v>
      </c>
      <c r="U357">
        <v>20</v>
      </c>
      <c r="W357">
        <v>-0.46029876662360297</v>
      </c>
      <c r="X357" s="557">
        <v>0.34649839986708475</v>
      </c>
      <c r="Z357">
        <v>-0.88279039240877999</v>
      </c>
      <c r="AA357">
        <v>-0.852196046456137</v>
      </c>
      <c r="AB357">
        <v>20</v>
      </c>
      <c r="AC357" t="s">
        <v>550</v>
      </c>
    </row>
    <row r="358" spans="1:29">
      <c r="A358" t="s">
        <v>81</v>
      </c>
      <c r="B358" t="s">
        <v>83</v>
      </c>
      <c r="C358" t="s">
        <v>82</v>
      </c>
      <c r="D358" t="s">
        <v>680</v>
      </c>
      <c r="E358" t="s">
        <v>681</v>
      </c>
      <c r="F358" t="s">
        <v>643</v>
      </c>
      <c r="G358" t="s">
        <v>1285</v>
      </c>
      <c r="H358" t="s">
        <v>1286</v>
      </c>
      <c r="I358" t="s">
        <v>1287</v>
      </c>
      <c r="L358" t="s">
        <v>543</v>
      </c>
      <c r="M358">
        <v>4.1617553773511498</v>
      </c>
      <c r="N358">
        <v>4.1617553773511498</v>
      </c>
      <c r="O358">
        <v>0.4287578221604505</v>
      </c>
      <c r="P358">
        <v>-0.367787943706883</v>
      </c>
      <c r="Q358">
        <v>0.353101746564916</v>
      </c>
      <c r="R358">
        <v>3.5333276976738599</v>
      </c>
      <c r="S358" t="s">
        <v>549</v>
      </c>
      <c r="T358">
        <v>0.60205999132796195</v>
      </c>
      <c r="U358">
        <v>1</v>
      </c>
      <c r="W358">
        <v>-0.43649319001421499</v>
      </c>
      <c r="X358" s="557">
        <v>0.36602167994226592</v>
      </c>
      <c r="Z358">
        <v>-0.43192438096478403</v>
      </c>
      <c r="AA358">
        <v>-0.49892969168467399</v>
      </c>
      <c r="AB358">
        <v>20</v>
      </c>
      <c r="AC358" t="s">
        <v>550</v>
      </c>
    </row>
    <row r="359" spans="1:29">
      <c r="A359" t="s">
        <v>81</v>
      </c>
      <c r="B359" t="s">
        <v>83</v>
      </c>
      <c r="C359" t="s">
        <v>82</v>
      </c>
      <c r="D359" t="s">
        <v>644</v>
      </c>
      <c r="E359" t="s">
        <v>645</v>
      </c>
      <c r="F359" t="s">
        <v>567</v>
      </c>
      <c r="G359" t="s">
        <v>1288</v>
      </c>
      <c r="H359" t="s">
        <v>1289</v>
      </c>
      <c r="I359" t="s">
        <v>1290</v>
      </c>
      <c r="L359" t="s">
        <v>543</v>
      </c>
      <c r="M359">
        <v>4.0852919686986304</v>
      </c>
      <c r="N359">
        <v>4.0852919686986304</v>
      </c>
      <c r="O359">
        <v>1.0110714453902274</v>
      </c>
      <c r="P359">
        <v>4.7818452472116399E-3</v>
      </c>
      <c r="Q359">
        <v>0.45038533724736801</v>
      </c>
      <c r="R359">
        <v>4.0545499043731201</v>
      </c>
      <c r="S359" t="s">
        <v>549</v>
      </c>
      <c r="T359">
        <v>1.6020599913279601</v>
      </c>
      <c r="U359">
        <v>1</v>
      </c>
      <c r="W359">
        <v>-0.42466167843013197</v>
      </c>
      <c r="X359" s="557">
        <v>0.37613030103511053</v>
      </c>
      <c r="Z359">
        <v>-0.26388755719932599</v>
      </c>
      <c r="AA359">
        <v>-0.83273377043321095</v>
      </c>
      <c r="AB359">
        <v>20</v>
      </c>
      <c r="AC359" t="s">
        <v>550</v>
      </c>
    </row>
    <row r="360" spans="1:29">
      <c r="A360" t="s">
        <v>81</v>
      </c>
      <c r="B360" t="s">
        <v>83</v>
      </c>
      <c r="C360" t="s">
        <v>82</v>
      </c>
      <c r="D360" t="s">
        <v>983</v>
      </c>
      <c r="E360" t="s">
        <v>984</v>
      </c>
      <c r="F360" t="s">
        <v>985</v>
      </c>
      <c r="G360" t="s">
        <v>1379</v>
      </c>
      <c r="H360" t="s">
        <v>1380</v>
      </c>
      <c r="I360" t="s">
        <v>1381</v>
      </c>
      <c r="L360" t="s">
        <v>543</v>
      </c>
      <c r="M360">
        <v>92.651007348844999</v>
      </c>
      <c r="N360">
        <v>4.6325503674422501</v>
      </c>
      <c r="O360">
        <v>0.97716248406102946</v>
      </c>
      <c r="P360">
        <v>-1.00332151308973E-2</v>
      </c>
      <c r="Q360">
        <v>1.1453989585558999</v>
      </c>
      <c r="R360">
        <v>77.210053983426704</v>
      </c>
      <c r="S360" t="s">
        <v>544</v>
      </c>
      <c r="T360">
        <v>0.84509804001425703</v>
      </c>
      <c r="U360">
        <v>20</v>
      </c>
      <c r="W360">
        <v>-0.40752201390550902</v>
      </c>
      <c r="X360" s="557">
        <v>0.39127129351636841</v>
      </c>
      <c r="Z360">
        <v>-1.01356791999869</v>
      </c>
      <c r="AA360">
        <v>-0.68710002080120902</v>
      </c>
      <c r="AB360">
        <v>20</v>
      </c>
      <c r="AC360" t="s">
        <v>550</v>
      </c>
    </row>
    <row r="361" spans="1:29">
      <c r="A361" t="s">
        <v>81</v>
      </c>
      <c r="B361" t="s">
        <v>83</v>
      </c>
      <c r="C361" t="s">
        <v>82</v>
      </c>
      <c r="D361" t="s">
        <v>1349</v>
      </c>
      <c r="E361" t="s">
        <v>1350</v>
      </c>
      <c r="F361" t="s">
        <v>1351</v>
      </c>
      <c r="G361" t="s">
        <v>1352</v>
      </c>
      <c r="H361" t="s">
        <v>1353</v>
      </c>
      <c r="I361" t="s">
        <v>1354</v>
      </c>
      <c r="L361" t="s">
        <v>543</v>
      </c>
      <c r="M361">
        <v>69.9260817407921</v>
      </c>
      <c r="N361">
        <v>3.4963040870396052</v>
      </c>
      <c r="O361">
        <v>0.825111836907096</v>
      </c>
      <c r="P361">
        <v>-8.3487182529056403E-2</v>
      </c>
      <c r="Q361">
        <v>2.5784973709966499</v>
      </c>
      <c r="R361">
        <v>69.249739959064499</v>
      </c>
      <c r="S361" t="s">
        <v>544</v>
      </c>
      <c r="T361">
        <v>1.3010299956639799</v>
      </c>
      <c r="U361">
        <v>20</v>
      </c>
      <c r="W361">
        <v>-0.380594252011354</v>
      </c>
      <c r="X361" s="557">
        <v>0.41629936456875927</v>
      </c>
      <c r="Z361">
        <v>-0.76044145316382294</v>
      </c>
      <c r="AA361">
        <v>-0.79708896527422302</v>
      </c>
      <c r="AB361">
        <v>20</v>
      </c>
      <c r="AC361" t="s">
        <v>550</v>
      </c>
    </row>
    <row r="362" spans="1:29">
      <c r="A362" t="s">
        <v>81</v>
      </c>
      <c r="B362" t="s">
        <v>83</v>
      </c>
      <c r="C362" t="s">
        <v>82</v>
      </c>
      <c r="D362" t="s">
        <v>1335</v>
      </c>
      <c r="E362" t="s">
        <v>1336</v>
      </c>
      <c r="F362" t="s">
        <v>870</v>
      </c>
      <c r="G362" t="s">
        <v>1317</v>
      </c>
      <c r="H362" t="s">
        <v>1318</v>
      </c>
      <c r="I362" t="s">
        <v>1319</v>
      </c>
      <c r="L362" t="s">
        <v>543</v>
      </c>
      <c r="M362">
        <v>87.252237096934905</v>
      </c>
      <c r="N362">
        <v>4.3626118548467456</v>
      </c>
      <c r="O362">
        <v>0.73729506470879558</v>
      </c>
      <c r="P362">
        <v>-0.13235867315903399</v>
      </c>
      <c r="Q362">
        <v>2.1733529861621901</v>
      </c>
      <c r="R362">
        <v>87.062508511507502</v>
      </c>
      <c r="S362" t="s">
        <v>544</v>
      </c>
      <c r="T362">
        <v>0.84509804001425703</v>
      </c>
      <c r="U362">
        <v>20</v>
      </c>
      <c r="W362">
        <v>-0.363358791394852</v>
      </c>
      <c r="X362" s="557">
        <v>0.43315288226413429</v>
      </c>
      <c r="Z362">
        <v>-0.61165800251021396</v>
      </c>
      <c r="AA362">
        <v>-0.55088889458881096</v>
      </c>
      <c r="AB362">
        <v>20</v>
      </c>
      <c r="AC362" t="s">
        <v>550</v>
      </c>
    </row>
    <row r="363" spans="1:29">
      <c r="A363" t="s">
        <v>81</v>
      </c>
      <c r="B363" t="s">
        <v>83</v>
      </c>
      <c r="C363" t="s">
        <v>82</v>
      </c>
      <c r="D363" t="s">
        <v>663</v>
      </c>
      <c r="E363" t="s">
        <v>664</v>
      </c>
      <c r="F363" t="s">
        <v>567</v>
      </c>
      <c r="G363" t="s">
        <v>1288</v>
      </c>
      <c r="H363" t="s">
        <v>1289</v>
      </c>
      <c r="I363" t="s">
        <v>1290</v>
      </c>
      <c r="L363" t="s">
        <v>543</v>
      </c>
      <c r="M363">
        <v>4.2738007402807199</v>
      </c>
      <c r="N363">
        <v>4.2738007402807199</v>
      </c>
      <c r="O363">
        <v>0.98461224995688823</v>
      </c>
      <c r="P363">
        <v>-6.7347652973832901E-3</v>
      </c>
      <c r="Q363">
        <v>0.415288000995156</v>
      </c>
      <c r="R363">
        <v>4.2938969238293696</v>
      </c>
      <c r="S363" t="s">
        <v>549</v>
      </c>
      <c r="T363">
        <v>1.6020599913279601</v>
      </c>
      <c r="U363">
        <v>1</v>
      </c>
      <c r="W363">
        <v>-0.34528891805661299</v>
      </c>
      <c r="X363" s="557">
        <v>0.45155544337419545</v>
      </c>
      <c r="Z363">
        <v>-0.26024742785674299</v>
      </c>
      <c r="AA363">
        <v>-0.63397747508375502</v>
      </c>
      <c r="AB363">
        <v>20</v>
      </c>
      <c r="AC363" t="s">
        <v>550</v>
      </c>
    </row>
    <row r="364" spans="1:29">
      <c r="A364" t="s">
        <v>81</v>
      </c>
      <c r="B364" t="s">
        <v>83</v>
      </c>
      <c r="C364" t="s">
        <v>82</v>
      </c>
      <c r="D364" t="s">
        <v>986</v>
      </c>
      <c r="E364" t="s">
        <v>987</v>
      </c>
      <c r="F364" t="s">
        <v>988</v>
      </c>
      <c r="G364" t="s">
        <v>1367</v>
      </c>
      <c r="H364" t="s">
        <v>1368</v>
      </c>
      <c r="I364" t="s">
        <v>1369</v>
      </c>
      <c r="L364" t="s">
        <v>543</v>
      </c>
      <c r="M364">
        <v>58.616845756507402</v>
      </c>
      <c r="N364">
        <v>2.9308422878253699</v>
      </c>
      <c r="O364">
        <v>0.80438368066317112</v>
      </c>
      <c r="P364">
        <v>-9.4536748952753602E-2</v>
      </c>
      <c r="Q364">
        <v>2.3801225919439499</v>
      </c>
      <c r="R364">
        <v>57.975529369271797</v>
      </c>
      <c r="S364" t="s">
        <v>544</v>
      </c>
      <c r="T364">
        <v>0.84509804001425703</v>
      </c>
      <c r="U364">
        <v>20</v>
      </c>
      <c r="W364">
        <v>-0.31174361522067001</v>
      </c>
      <c r="X364" s="557">
        <v>0.48781638643191289</v>
      </c>
      <c r="Z364">
        <v>-0.74664979369581697</v>
      </c>
      <c r="AA364">
        <v>-0.81989228680595505</v>
      </c>
      <c r="AB364">
        <v>20</v>
      </c>
      <c r="AC364" t="s">
        <v>550</v>
      </c>
    </row>
    <row r="365" spans="1:29">
      <c r="A365" t="s">
        <v>81</v>
      </c>
      <c r="B365" t="s">
        <v>83</v>
      </c>
      <c r="C365" t="s">
        <v>82</v>
      </c>
      <c r="D365" t="s">
        <v>1277</v>
      </c>
      <c r="E365" t="s">
        <v>1278</v>
      </c>
      <c r="F365" t="s">
        <v>747</v>
      </c>
      <c r="G365" t="s">
        <v>1279</v>
      </c>
      <c r="H365" t="s">
        <v>1280</v>
      </c>
      <c r="I365" t="s">
        <v>1281</v>
      </c>
      <c r="L365" t="s">
        <v>543</v>
      </c>
      <c r="M365">
        <v>4.0439685979714497</v>
      </c>
      <c r="N365">
        <v>4.4700908388349925</v>
      </c>
      <c r="O365">
        <v>1.7574048631268067</v>
      </c>
      <c r="P365">
        <v>0.24487182385550901</v>
      </c>
      <c r="Q365">
        <v>0.150778762810161</v>
      </c>
      <c r="R365">
        <v>3.5105940606147299</v>
      </c>
      <c r="S365" t="s">
        <v>549</v>
      </c>
      <c r="T365">
        <v>1</v>
      </c>
      <c r="U365">
        <v>0.90467257686096603</v>
      </c>
      <c r="W365">
        <v>-0.246802237864474</v>
      </c>
      <c r="X365" s="557">
        <v>0.56649719282370858</v>
      </c>
      <c r="Z365">
        <v>-0.57391374859777899</v>
      </c>
      <c r="AA365">
        <v>-0.62342509633606502</v>
      </c>
      <c r="AB365">
        <v>100</v>
      </c>
      <c r="AC365" t="s">
        <v>564</v>
      </c>
    </row>
    <row r="366" spans="1:29">
      <c r="A366" t="s">
        <v>81</v>
      </c>
      <c r="B366" t="s">
        <v>83</v>
      </c>
      <c r="C366" t="s">
        <v>82</v>
      </c>
      <c r="D366" t="s">
        <v>946</v>
      </c>
      <c r="E366" t="s">
        <v>947</v>
      </c>
      <c r="F366" t="s">
        <v>948</v>
      </c>
      <c r="G366" t="s">
        <v>1355</v>
      </c>
      <c r="H366" t="s">
        <v>1356</v>
      </c>
      <c r="I366" t="s">
        <v>1357</v>
      </c>
      <c r="L366" t="s">
        <v>543</v>
      </c>
      <c r="M366">
        <v>89.426187971213693</v>
      </c>
      <c r="N366">
        <v>4.4713093985606847</v>
      </c>
      <c r="O366">
        <v>0.98603397629795875</v>
      </c>
      <c r="P366">
        <v>-6.1081200846577104E-3</v>
      </c>
      <c r="Q366">
        <v>2.0910501016361298</v>
      </c>
      <c r="R366">
        <v>96.281704937715702</v>
      </c>
      <c r="S366" t="s">
        <v>544</v>
      </c>
      <c r="T366">
        <v>0.84509804001425703</v>
      </c>
      <c r="U366">
        <v>20</v>
      </c>
      <c r="W366">
        <v>-0.239586182120203</v>
      </c>
      <c r="X366" s="557">
        <v>0.57598850709963223</v>
      </c>
      <c r="Z366">
        <v>-0.490950386736968</v>
      </c>
      <c r="AA366">
        <v>-0.41831430628108202</v>
      </c>
      <c r="AB366">
        <v>20</v>
      </c>
      <c r="AC366" t="s">
        <v>550</v>
      </c>
    </row>
    <row r="367" spans="1:29">
      <c r="A367" t="s">
        <v>81</v>
      </c>
      <c r="B367" t="s">
        <v>83</v>
      </c>
      <c r="C367" t="s">
        <v>82</v>
      </c>
      <c r="D367" t="s">
        <v>650</v>
      </c>
      <c r="E367" t="s">
        <v>651</v>
      </c>
      <c r="F367" t="s">
        <v>548</v>
      </c>
      <c r="G367" t="s">
        <v>1282</v>
      </c>
      <c r="H367" t="s">
        <v>1283</v>
      </c>
      <c r="I367" t="s">
        <v>1284</v>
      </c>
      <c r="L367" t="s">
        <v>543</v>
      </c>
      <c r="M367">
        <v>5.8670260260841998</v>
      </c>
      <c r="N367">
        <v>5.8670260260841998</v>
      </c>
      <c r="O367">
        <v>1.6170361867985181</v>
      </c>
      <c r="P367">
        <v>0.208719738861915</v>
      </c>
      <c r="Q367">
        <v>0.61533459643080801</v>
      </c>
      <c r="R367">
        <v>4.8620734829119998</v>
      </c>
      <c r="S367" t="s">
        <v>549</v>
      </c>
      <c r="T367">
        <v>0.60205999132796195</v>
      </c>
      <c r="U367">
        <v>1</v>
      </c>
      <c r="V367" t="s">
        <v>596</v>
      </c>
      <c r="W367">
        <v>-0.232587428166149</v>
      </c>
      <c r="X367" s="557">
        <v>0.58534588801454879</v>
      </c>
      <c r="Z367">
        <v>-8.3842274806973597E-3</v>
      </c>
      <c r="AA367">
        <v>-0.40402043311681002</v>
      </c>
      <c r="AB367">
        <v>20</v>
      </c>
      <c r="AC367" t="s">
        <v>550</v>
      </c>
    </row>
    <row r="368" spans="1:29">
      <c r="A368" t="s">
        <v>81</v>
      </c>
      <c r="B368" t="s">
        <v>83</v>
      </c>
      <c r="C368" t="s">
        <v>82</v>
      </c>
      <c r="D368" t="s">
        <v>745</v>
      </c>
      <c r="E368" t="s">
        <v>746</v>
      </c>
      <c r="F368" t="s">
        <v>747</v>
      </c>
      <c r="G368" t="s">
        <v>1279</v>
      </c>
      <c r="H368" t="s">
        <v>1280</v>
      </c>
      <c r="I368" t="s">
        <v>1281</v>
      </c>
      <c r="L368" t="s">
        <v>543</v>
      </c>
      <c r="M368">
        <v>83.360040073144702</v>
      </c>
      <c r="N368">
        <v>4.1680020036572349</v>
      </c>
      <c r="O368">
        <v>1.4399241062843262</v>
      </c>
      <c r="P368">
        <v>0.15833960244905099</v>
      </c>
      <c r="Q368">
        <v>2.5119821422976698</v>
      </c>
      <c r="R368">
        <v>87.666640789599995</v>
      </c>
      <c r="S368" t="s">
        <v>544</v>
      </c>
      <c r="T368">
        <v>1.3010299956639799</v>
      </c>
      <c r="U368">
        <v>20</v>
      </c>
      <c r="W368">
        <v>-0.219818792777219</v>
      </c>
      <c r="X368" s="557">
        <v>0.60281105353705688</v>
      </c>
      <c r="Z368">
        <v>-0.59880672168849303</v>
      </c>
      <c r="AA368">
        <v>-0.56223807759253897</v>
      </c>
      <c r="AB368">
        <v>20</v>
      </c>
      <c r="AC368" t="s">
        <v>570</v>
      </c>
    </row>
    <row r="369" spans="1:29">
      <c r="A369" t="s">
        <v>81</v>
      </c>
      <c r="B369" t="s">
        <v>83</v>
      </c>
      <c r="C369" t="s">
        <v>82</v>
      </c>
      <c r="D369" t="s">
        <v>565</v>
      </c>
      <c r="E369" t="s">
        <v>566</v>
      </c>
      <c r="F369" t="s">
        <v>567</v>
      </c>
      <c r="G369" t="s">
        <v>1288</v>
      </c>
      <c r="H369" t="s">
        <v>1289</v>
      </c>
      <c r="I369" t="s">
        <v>1290</v>
      </c>
      <c r="L369" t="s">
        <v>543</v>
      </c>
      <c r="M369">
        <v>3.57329987947461</v>
      </c>
      <c r="N369">
        <v>3.57329987947461</v>
      </c>
      <c r="O369">
        <v>1.192657276821443</v>
      </c>
      <c r="P369">
        <v>7.6515662304855903E-2</v>
      </c>
      <c r="Q369">
        <v>0.39656630888841898</v>
      </c>
      <c r="R369">
        <v>3.5420458910779802</v>
      </c>
      <c r="S369" t="s">
        <v>549</v>
      </c>
      <c r="T369">
        <v>1.6020599913279601</v>
      </c>
      <c r="U369">
        <v>1</v>
      </c>
      <c r="W369">
        <v>-0.210286112057949</v>
      </c>
      <c r="X369" s="557">
        <v>0.61618892447837914</v>
      </c>
      <c r="Z369">
        <v>-0.13434375413876001</v>
      </c>
      <c r="AA369">
        <v>-0.59019528904666996</v>
      </c>
      <c r="AB369">
        <v>20</v>
      </c>
      <c r="AC369" t="s">
        <v>550</v>
      </c>
    </row>
    <row r="370" spans="1:29">
      <c r="A370" t="s">
        <v>81</v>
      </c>
      <c r="B370" t="s">
        <v>83</v>
      </c>
      <c r="C370" t="s">
        <v>82</v>
      </c>
      <c r="D370" t="s">
        <v>1328</v>
      </c>
      <c r="E370" t="s">
        <v>1329</v>
      </c>
      <c r="F370" t="s">
        <v>643</v>
      </c>
      <c r="G370" t="s">
        <v>1285</v>
      </c>
      <c r="H370" t="s">
        <v>1286</v>
      </c>
      <c r="I370" t="s">
        <v>1287</v>
      </c>
      <c r="J370" t="s">
        <v>1088</v>
      </c>
      <c r="L370" t="s">
        <v>543</v>
      </c>
      <c r="M370">
        <v>70.877728611240101</v>
      </c>
      <c r="N370">
        <v>3.5438864305620053</v>
      </c>
      <c r="O370">
        <v>1.0032061737444609</v>
      </c>
      <c r="P370">
        <v>1.39019614902349E-3</v>
      </c>
      <c r="Q370">
        <v>1.2214052814363601</v>
      </c>
      <c r="R370">
        <v>72.5</v>
      </c>
      <c r="S370" t="s">
        <v>544</v>
      </c>
      <c r="T370">
        <v>0.84509804001425703</v>
      </c>
      <c r="U370">
        <v>20</v>
      </c>
      <c r="W370">
        <v>-0.184529096252633</v>
      </c>
      <c r="X370" s="557">
        <v>0.65383912354067775</v>
      </c>
      <c r="Z370">
        <v>-0.57790894282338001</v>
      </c>
      <c r="AA370">
        <v>-0.436126672471503</v>
      </c>
      <c r="AB370">
        <v>20</v>
      </c>
      <c r="AC370" t="s">
        <v>550</v>
      </c>
    </row>
    <row r="371" spans="1:29">
      <c r="A371" t="s">
        <v>81</v>
      </c>
      <c r="B371" t="s">
        <v>83</v>
      </c>
      <c r="C371" t="s">
        <v>82</v>
      </c>
      <c r="D371" t="s">
        <v>1102</v>
      </c>
      <c r="E371" t="s">
        <v>1103</v>
      </c>
      <c r="F371" t="s">
        <v>900</v>
      </c>
      <c r="G371" t="s">
        <v>1304</v>
      </c>
      <c r="H371" t="s">
        <v>1305</v>
      </c>
      <c r="I371" t="s">
        <v>1306</v>
      </c>
      <c r="L371" t="s">
        <v>543</v>
      </c>
      <c r="M371">
        <v>1.1175339974140699</v>
      </c>
      <c r="N371">
        <v>1.1175339974140699</v>
      </c>
      <c r="O371">
        <v>0.49051708012612882</v>
      </c>
      <c r="P371">
        <v>-0.30934586560232002</v>
      </c>
      <c r="Q371">
        <v>0.20905374360744999</v>
      </c>
      <c r="R371">
        <v>1.16407890059033</v>
      </c>
      <c r="S371" t="s">
        <v>549</v>
      </c>
      <c r="T371">
        <v>0.60205999132796195</v>
      </c>
      <c r="U371">
        <v>1</v>
      </c>
      <c r="V371" t="s">
        <v>588</v>
      </c>
      <c r="W371">
        <v>-0.18047218992244299</v>
      </c>
      <c r="X371" s="557">
        <v>0.65997549448748127</v>
      </c>
      <c r="Z371">
        <v>-0.29453625013881801</v>
      </c>
      <c r="AA371">
        <v>-0.441602171539767</v>
      </c>
      <c r="AB371">
        <v>20</v>
      </c>
      <c r="AC371" t="s">
        <v>554</v>
      </c>
    </row>
    <row r="372" spans="1:29">
      <c r="A372" t="s">
        <v>81</v>
      </c>
      <c r="B372" t="s">
        <v>83</v>
      </c>
      <c r="C372" t="s">
        <v>82</v>
      </c>
      <c r="D372" t="s">
        <v>660</v>
      </c>
      <c r="E372" t="s">
        <v>661</v>
      </c>
      <c r="F372" t="s">
        <v>662</v>
      </c>
      <c r="G372" t="s">
        <v>1391</v>
      </c>
      <c r="H372" t="s">
        <v>1392</v>
      </c>
      <c r="I372" t="s">
        <v>1393</v>
      </c>
      <c r="L372" t="s">
        <v>543</v>
      </c>
      <c r="M372">
        <v>39.431877447382703</v>
      </c>
      <c r="N372">
        <v>1.2553513897936737</v>
      </c>
      <c r="O372">
        <v>0.5300206507110804</v>
      </c>
      <c r="P372">
        <v>-0.27570720904986801</v>
      </c>
      <c r="Q372">
        <v>5.2351713058157596</v>
      </c>
      <c r="R372">
        <v>48.3350226790931</v>
      </c>
      <c r="S372" t="s">
        <v>544</v>
      </c>
      <c r="T372">
        <v>1.6989700043360201</v>
      </c>
      <c r="U372">
        <v>31.4110278348946</v>
      </c>
      <c r="V372" t="s">
        <v>996</v>
      </c>
      <c r="W372">
        <v>-0.16535672860797199</v>
      </c>
      <c r="X372" s="557">
        <v>0.6833501142919024</v>
      </c>
      <c r="Z372">
        <v>-0.30905813960482498</v>
      </c>
      <c r="AA372">
        <v>-0.45332216750815701</v>
      </c>
      <c r="AB372">
        <v>20</v>
      </c>
      <c r="AC372" t="s">
        <v>649</v>
      </c>
    </row>
    <row r="373" spans="1:29">
      <c r="A373" t="s">
        <v>81</v>
      </c>
      <c r="B373" t="s">
        <v>83</v>
      </c>
      <c r="C373" t="s">
        <v>82</v>
      </c>
      <c r="D373" t="s">
        <v>897</v>
      </c>
      <c r="E373" t="s">
        <v>898</v>
      </c>
      <c r="F373" t="s">
        <v>899</v>
      </c>
      <c r="G373" t="s">
        <v>1376</v>
      </c>
      <c r="H373" t="s">
        <v>1377</v>
      </c>
      <c r="I373" t="s">
        <v>1378</v>
      </c>
      <c r="L373" t="s">
        <v>543</v>
      </c>
      <c r="M373">
        <v>59.230596175392002</v>
      </c>
      <c r="N373">
        <v>2.9615298087696003</v>
      </c>
      <c r="O373">
        <v>1.5287007179569625</v>
      </c>
      <c r="P373">
        <v>0.18432246954436701</v>
      </c>
      <c r="Q373">
        <v>1.2062629696330101</v>
      </c>
      <c r="R373">
        <v>49.358830146231703</v>
      </c>
      <c r="S373" t="s">
        <v>544</v>
      </c>
      <c r="T373">
        <v>0.84509804001425703</v>
      </c>
      <c r="U373">
        <v>20</v>
      </c>
      <c r="V373" t="s">
        <v>996</v>
      </c>
      <c r="W373">
        <v>-0.12262768674765499</v>
      </c>
      <c r="X373" s="557">
        <v>0.75400167952230857</v>
      </c>
      <c r="Z373">
        <v>-1.06049824915767</v>
      </c>
      <c r="AA373">
        <v>-0.81673693047749896</v>
      </c>
      <c r="AB373">
        <v>20</v>
      </c>
      <c r="AC373" t="s">
        <v>550</v>
      </c>
    </row>
    <row r="374" spans="1:29">
      <c r="A374" t="s">
        <v>81</v>
      </c>
      <c r="B374" t="s">
        <v>83</v>
      </c>
      <c r="C374" t="s">
        <v>82</v>
      </c>
      <c r="D374" t="s">
        <v>1370</v>
      </c>
      <c r="E374" t="s">
        <v>1371</v>
      </c>
      <c r="F374" t="s">
        <v>1372</v>
      </c>
      <c r="G374" t="s">
        <v>1373</v>
      </c>
      <c r="H374" t="s">
        <v>1374</v>
      </c>
      <c r="I374" t="s">
        <v>1375</v>
      </c>
      <c r="L374" t="s">
        <v>543</v>
      </c>
      <c r="M374">
        <v>31.148587041067699</v>
      </c>
      <c r="N374">
        <v>1.5574293520533851</v>
      </c>
      <c r="O374">
        <v>0.70468749129099306</v>
      </c>
      <c r="P374">
        <v>-0.152003437473233</v>
      </c>
      <c r="Q374">
        <v>2.12024963464081</v>
      </c>
      <c r="R374">
        <v>25.957155879671799</v>
      </c>
      <c r="S374" t="s">
        <v>544</v>
      </c>
      <c r="T374">
        <v>0.30102999566398098</v>
      </c>
      <c r="U374">
        <v>20</v>
      </c>
      <c r="V374" t="s">
        <v>686</v>
      </c>
      <c r="W374">
        <v>-0.120225796995252</v>
      </c>
      <c r="X374" s="557">
        <v>0.75818328031648408</v>
      </c>
      <c r="Z374">
        <v>-0.22596429768453899</v>
      </c>
      <c r="AA374">
        <v>-0.271476884025109</v>
      </c>
      <c r="AB374">
        <v>20</v>
      </c>
      <c r="AC374" t="s">
        <v>550</v>
      </c>
    </row>
    <row r="375" spans="1:29">
      <c r="A375" t="s">
        <v>81</v>
      </c>
      <c r="B375" t="s">
        <v>83</v>
      </c>
      <c r="C375" t="s">
        <v>82</v>
      </c>
      <c r="D375" t="s">
        <v>920</v>
      </c>
      <c r="E375" t="s">
        <v>921</v>
      </c>
      <c r="F375" t="s">
        <v>747</v>
      </c>
      <c r="G375" t="s">
        <v>1279</v>
      </c>
      <c r="H375" t="s">
        <v>1280</v>
      </c>
      <c r="I375" t="s">
        <v>1281</v>
      </c>
      <c r="L375" t="s">
        <v>543</v>
      </c>
      <c r="M375">
        <v>3.79158799917731</v>
      </c>
      <c r="N375">
        <v>4.1449495070300033</v>
      </c>
      <c r="O375">
        <v>3.4097830171568893</v>
      </c>
      <c r="P375">
        <v>0.53272674337675296</v>
      </c>
      <c r="Q375">
        <v>0.15245814988202799</v>
      </c>
      <c r="R375">
        <v>3.0135662902418301</v>
      </c>
      <c r="S375" t="s">
        <v>549</v>
      </c>
      <c r="T375">
        <v>1</v>
      </c>
      <c r="U375">
        <v>0.91474889929216796</v>
      </c>
      <c r="W375">
        <v>-5.0182610824268697E-2</v>
      </c>
      <c r="X375" s="557">
        <v>0.89087626642302664</v>
      </c>
      <c r="Z375">
        <v>-0.47787337195563501</v>
      </c>
      <c r="AA375">
        <v>-0.58508193129367703</v>
      </c>
      <c r="AB375">
        <v>100</v>
      </c>
      <c r="AC375" t="s">
        <v>564</v>
      </c>
    </row>
    <row r="376" spans="1:29">
      <c r="A376" t="s">
        <v>81</v>
      </c>
      <c r="B376" t="s">
        <v>83</v>
      </c>
      <c r="C376" t="s">
        <v>82</v>
      </c>
      <c r="D376" t="s">
        <v>1337</v>
      </c>
      <c r="E376" t="s">
        <v>1338</v>
      </c>
      <c r="F376" t="s">
        <v>1339</v>
      </c>
      <c r="G376" t="s">
        <v>1340</v>
      </c>
      <c r="H376" t="s">
        <v>1341</v>
      </c>
      <c r="I376" t="s">
        <v>1342</v>
      </c>
      <c r="L376" t="s">
        <v>543</v>
      </c>
      <c r="M376">
        <v>45.804885591232903</v>
      </c>
      <c r="N376">
        <v>2.2902442795616453</v>
      </c>
      <c r="O376">
        <v>1.0552699415806643</v>
      </c>
      <c r="P376">
        <v>2.3363567826315899E-2</v>
      </c>
      <c r="Q376">
        <v>2.2500099159982399</v>
      </c>
      <c r="R376">
        <v>48.276324614352802</v>
      </c>
      <c r="S376" t="s">
        <v>544</v>
      </c>
      <c r="T376">
        <v>0.84509804001425703</v>
      </c>
      <c r="U376">
        <v>20</v>
      </c>
      <c r="V376" t="s">
        <v>996</v>
      </c>
      <c r="W376">
        <v>-3.3921853037038201E-2</v>
      </c>
      <c r="X376" s="557">
        <v>0.92486457912824016</v>
      </c>
      <c r="Z376">
        <v>-0.371249992845675</v>
      </c>
      <c r="AA376">
        <v>-0.47056635375455302</v>
      </c>
      <c r="AB376">
        <v>20</v>
      </c>
      <c r="AC376" t="s">
        <v>550</v>
      </c>
    </row>
    <row r="377" spans="1:29">
      <c r="A377" t="s">
        <v>81</v>
      </c>
      <c r="B377" t="s">
        <v>83</v>
      </c>
      <c r="C377" t="s">
        <v>82</v>
      </c>
      <c r="D377" t="s">
        <v>992</v>
      </c>
      <c r="E377" t="s">
        <v>993</v>
      </c>
      <c r="F377" t="s">
        <v>679</v>
      </c>
      <c r="G377" t="s">
        <v>1291</v>
      </c>
      <c r="H377" t="s">
        <v>1292</v>
      </c>
      <c r="I377" t="s">
        <v>1293</v>
      </c>
      <c r="L377" t="s">
        <v>543</v>
      </c>
      <c r="M377">
        <v>4.0916710016664499</v>
      </c>
      <c r="N377">
        <v>4.0916710016664499</v>
      </c>
      <c r="O377">
        <v>2.2665192823929527</v>
      </c>
      <c r="P377">
        <v>0.35535941816692601</v>
      </c>
      <c r="Q377">
        <v>0.78372487025656401</v>
      </c>
      <c r="R377">
        <v>4.0411114891597304</v>
      </c>
      <c r="S377" t="s">
        <v>549</v>
      </c>
      <c r="T377">
        <v>1.6020599913279601</v>
      </c>
      <c r="U377">
        <v>1</v>
      </c>
      <c r="W377">
        <v>1.3599501601267199E-2</v>
      </c>
      <c r="X377" s="557">
        <v>1.0318094511567193</v>
      </c>
      <c r="Z377">
        <v>0.44642117978668899</v>
      </c>
      <c r="AA377">
        <v>-0.309932944446901</v>
      </c>
      <c r="AB377">
        <v>20</v>
      </c>
      <c r="AC377" t="s">
        <v>550</v>
      </c>
    </row>
    <row r="378" spans="1:29">
      <c r="A378" t="s">
        <v>81</v>
      </c>
      <c r="B378" t="s">
        <v>83</v>
      </c>
      <c r="C378" t="s">
        <v>82</v>
      </c>
      <c r="D378" t="s">
        <v>1358</v>
      </c>
      <c r="E378" t="s">
        <v>1359</v>
      </c>
      <c r="F378" t="s">
        <v>1360</v>
      </c>
      <c r="G378" t="s">
        <v>1361</v>
      </c>
      <c r="H378" t="s">
        <v>1362</v>
      </c>
      <c r="I378" t="s">
        <v>1363</v>
      </c>
      <c r="L378" t="s">
        <v>543</v>
      </c>
      <c r="M378">
        <v>29.907671565877799</v>
      </c>
      <c r="N378">
        <v>1.49538357829389</v>
      </c>
      <c r="O378">
        <v>0.74226781704611389</v>
      </c>
      <c r="P378">
        <v>-0.12943936900717201</v>
      </c>
      <c r="Q378">
        <v>3.1063720643743902</v>
      </c>
      <c r="R378">
        <v>31.9010036051837</v>
      </c>
      <c r="S378" t="s">
        <v>544</v>
      </c>
      <c r="T378">
        <v>0.84509804001425703</v>
      </c>
      <c r="U378">
        <v>20</v>
      </c>
      <c r="V378" t="s">
        <v>996</v>
      </c>
      <c r="W378">
        <v>3.10888616333268E-2</v>
      </c>
      <c r="X378" s="557">
        <v>1.074209185379347</v>
      </c>
      <c r="Z378">
        <v>-0.31059166233805202</v>
      </c>
      <c r="AA378">
        <v>-0.63158212128582103</v>
      </c>
      <c r="AB378">
        <v>20</v>
      </c>
      <c r="AC378" t="s">
        <v>550</v>
      </c>
    </row>
    <row r="379" spans="1:29">
      <c r="A379" t="s">
        <v>81</v>
      </c>
      <c r="B379" t="s">
        <v>83</v>
      </c>
      <c r="C379" t="s">
        <v>82</v>
      </c>
      <c r="D379" t="s">
        <v>1450</v>
      </c>
      <c r="E379" t="s">
        <v>1451</v>
      </c>
      <c r="G379" t="s">
        <v>542</v>
      </c>
      <c r="H379" t="s">
        <v>542</v>
      </c>
      <c r="I379" t="s">
        <v>542</v>
      </c>
      <c r="L379" t="s">
        <v>543</v>
      </c>
      <c r="M379">
        <v>74.692900135966198</v>
      </c>
      <c r="N379">
        <v>3.7346450067983099</v>
      </c>
      <c r="O379">
        <v>35.013053011851014</v>
      </c>
      <c r="P379">
        <v>1.54422998132748</v>
      </c>
      <c r="Q379">
        <v>3.1207149105102601</v>
      </c>
      <c r="R379">
        <v>75.900946445399995</v>
      </c>
      <c r="S379" t="s">
        <v>544</v>
      </c>
      <c r="T379">
        <v>1.9542425094393201</v>
      </c>
      <c r="U379">
        <v>20</v>
      </c>
      <c r="W379">
        <v>8.7893457557443905E-2</v>
      </c>
      <c r="X379" s="557">
        <v>1.224315809543977</v>
      </c>
      <c r="Z379">
        <v>-1.2682444491450899</v>
      </c>
      <c r="AA379">
        <v>-1.6365783833832299</v>
      </c>
      <c r="AB379">
        <v>20</v>
      </c>
      <c r="AC379" t="s">
        <v>717</v>
      </c>
    </row>
    <row r="380" spans="1:29">
      <c r="A380" t="s">
        <v>81</v>
      </c>
      <c r="B380" t="s">
        <v>83</v>
      </c>
      <c r="C380" t="s">
        <v>82</v>
      </c>
      <c r="D380" t="s">
        <v>1065</v>
      </c>
      <c r="E380" t="s">
        <v>1066</v>
      </c>
      <c r="G380" t="s">
        <v>542</v>
      </c>
      <c r="H380" t="s">
        <v>542</v>
      </c>
      <c r="I380" t="s">
        <v>542</v>
      </c>
      <c r="L380" t="s">
        <v>543</v>
      </c>
      <c r="M380">
        <v>72.978996659754102</v>
      </c>
      <c r="N380">
        <v>1.756625471725008</v>
      </c>
      <c r="O380">
        <v>0.95921090389036134</v>
      </c>
      <c r="P380">
        <v>-1.8085893011272398E-2</v>
      </c>
      <c r="Q380">
        <v>6.9241658542129496</v>
      </c>
      <c r="R380">
        <v>75.290762616799995</v>
      </c>
      <c r="S380" t="s">
        <v>544</v>
      </c>
      <c r="T380">
        <v>1.6020599913279601</v>
      </c>
      <c r="U380">
        <v>41.544995125277701</v>
      </c>
      <c r="W380">
        <v>9.6054469603908704E-2</v>
      </c>
      <c r="X380" s="557">
        <v>1.2475399720147586</v>
      </c>
      <c r="Z380">
        <v>-0.39526081665268498</v>
      </c>
      <c r="AA380">
        <v>-0.91734652097618796</v>
      </c>
      <c r="AB380">
        <v>20</v>
      </c>
      <c r="AC380" t="s">
        <v>545</v>
      </c>
    </row>
    <row r="381" spans="1:29">
      <c r="A381" t="s">
        <v>81</v>
      </c>
      <c r="B381" t="s">
        <v>83</v>
      </c>
      <c r="C381" t="s">
        <v>82</v>
      </c>
      <c r="D381" t="s">
        <v>577</v>
      </c>
      <c r="E381" t="s">
        <v>578</v>
      </c>
      <c r="G381" t="s">
        <v>542</v>
      </c>
      <c r="H381" t="s">
        <v>542</v>
      </c>
      <c r="I381" t="s">
        <v>542</v>
      </c>
      <c r="L381" t="s">
        <v>543</v>
      </c>
      <c r="M381">
        <v>105.81788606738525</v>
      </c>
      <c r="N381">
        <v>10.23422634022511</v>
      </c>
      <c r="O381">
        <v>7.8568752958980683</v>
      </c>
      <c r="P381">
        <v>0.89524986008989438</v>
      </c>
      <c r="Q381">
        <v>3.446535919426672</v>
      </c>
      <c r="R381">
        <v>93.003888853641143</v>
      </c>
      <c r="S381" t="s">
        <v>544</v>
      </c>
      <c r="T381">
        <v>1.6020599913279601</v>
      </c>
      <c r="U381">
        <v>10.339607758280016</v>
      </c>
      <c r="V381" t="s">
        <v>579</v>
      </c>
      <c r="W381">
        <v>0.15573151540931462</v>
      </c>
      <c r="X381" s="557">
        <v>1.4313027819959332</v>
      </c>
      <c r="Z381">
        <v>0.15573151540931462</v>
      </c>
      <c r="AA381">
        <v>0.16427879700312642</v>
      </c>
      <c r="AB381">
        <v>20</v>
      </c>
      <c r="AC381" t="s">
        <v>573</v>
      </c>
    </row>
    <row r="382" spans="1:29">
      <c r="A382" t="s">
        <v>81</v>
      </c>
      <c r="B382" t="s">
        <v>83</v>
      </c>
      <c r="C382" t="s">
        <v>82</v>
      </c>
      <c r="D382" t="s">
        <v>1313</v>
      </c>
      <c r="E382" t="s">
        <v>764</v>
      </c>
      <c r="F382" t="s">
        <v>643</v>
      </c>
      <c r="G382" t="s">
        <v>1285</v>
      </c>
      <c r="H382" t="s">
        <v>1286</v>
      </c>
      <c r="I382" t="s">
        <v>1287</v>
      </c>
      <c r="J382" t="s">
        <v>1088</v>
      </c>
      <c r="L382" t="s">
        <v>543</v>
      </c>
      <c r="M382">
        <v>4.8755206544213401</v>
      </c>
      <c r="N382">
        <v>5.1348684063217931</v>
      </c>
      <c r="O382">
        <v>5.0462273295642666</v>
      </c>
      <c r="P382">
        <v>0.70296681133246397</v>
      </c>
      <c r="Q382">
        <v>0.316497604782422</v>
      </c>
      <c r="R382">
        <v>4.4024123941131998</v>
      </c>
      <c r="S382" t="s">
        <v>549</v>
      </c>
      <c r="T382">
        <v>1.4771212547196599</v>
      </c>
      <c r="U382">
        <v>0.94949281434726596</v>
      </c>
      <c r="W382">
        <v>0.205738649350973</v>
      </c>
      <c r="X382" s="557">
        <v>1.6059745154292788</v>
      </c>
      <c r="Z382">
        <v>0.205738649350973</v>
      </c>
      <c r="AA382">
        <v>-6.6709966320735795E-2</v>
      </c>
      <c r="AB382">
        <v>20</v>
      </c>
      <c r="AC382" t="s">
        <v>550</v>
      </c>
    </row>
    <row r="383" spans="1:29">
      <c r="A383" t="s">
        <v>81</v>
      </c>
      <c r="B383" t="s">
        <v>83</v>
      </c>
      <c r="C383" t="s">
        <v>82</v>
      </c>
      <c r="D383" t="s">
        <v>574</v>
      </c>
      <c r="E383" t="s">
        <v>575</v>
      </c>
      <c r="G383" t="s">
        <v>542</v>
      </c>
      <c r="H383" t="s">
        <v>542</v>
      </c>
      <c r="I383" t="s">
        <v>542</v>
      </c>
      <c r="L383" t="s">
        <v>543</v>
      </c>
      <c r="M383">
        <v>119.34737913693817</v>
      </c>
      <c r="N383">
        <v>13.332762769242382</v>
      </c>
      <c r="O383">
        <v>5.6204498083577095</v>
      </c>
      <c r="P383">
        <v>0.74977107383783181</v>
      </c>
      <c r="Q383">
        <v>2.9838121626290146</v>
      </c>
      <c r="R383">
        <v>46.632155072605364</v>
      </c>
      <c r="S383" t="s">
        <v>544</v>
      </c>
      <c r="T383">
        <v>1</v>
      </c>
      <c r="U383">
        <v>8.9514364878870438</v>
      </c>
      <c r="V383" t="s">
        <v>579</v>
      </c>
      <c r="W383">
        <v>0.2342471006780652</v>
      </c>
      <c r="X383" s="557">
        <v>1.7149327758565842</v>
      </c>
      <c r="Z383">
        <v>0.2342471006780652</v>
      </c>
      <c r="AA383">
        <v>0.29889328564516854</v>
      </c>
      <c r="AB383">
        <v>20</v>
      </c>
      <c r="AC383" t="s">
        <v>573</v>
      </c>
    </row>
    <row r="384" spans="1:29">
      <c r="A384" t="s">
        <v>81</v>
      </c>
      <c r="B384" t="s">
        <v>83</v>
      </c>
      <c r="C384" t="s">
        <v>82</v>
      </c>
      <c r="D384" t="s">
        <v>561</v>
      </c>
      <c r="E384" t="s">
        <v>562</v>
      </c>
      <c r="F384" t="s">
        <v>563</v>
      </c>
      <c r="G384" t="s">
        <v>1274</v>
      </c>
      <c r="H384" t="s">
        <v>1275</v>
      </c>
      <c r="I384" t="s">
        <v>1276</v>
      </c>
      <c r="L384" t="s">
        <v>543</v>
      </c>
      <c r="M384">
        <v>1.8478030355033199</v>
      </c>
      <c r="N384">
        <v>2.0296379424516577</v>
      </c>
      <c r="O384">
        <v>1.8951533230095963</v>
      </c>
      <c r="P384">
        <v>0.277644351319076</v>
      </c>
      <c r="Q384">
        <v>0.151735029259398</v>
      </c>
      <c r="R384">
        <v>1.3743872623566999</v>
      </c>
      <c r="S384" t="s">
        <v>549</v>
      </c>
      <c r="T384">
        <v>1</v>
      </c>
      <c r="U384">
        <v>0.91041017555638803</v>
      </c>
      <c r="W384">
        <v>0.24828839469458699</v>
      </c>
      <c r="X384" s="557">
        <v>1.7712847954222535</v>
      </c>
      <c r="Z384">
        <v>-0.84622785869690498</v>
      </c>
      <c r="AA384">
        <v>-1.9307688813220401</v>
      </c>
      <c r="AB384">
        <v>100</v>
      </c>
      <c r="AC384" t="s">
        <v>564</v>
      </c>
    </row>
    <row r="385" spans="1:29">
      <c r="A385" t="s">
        <v>81</v>
      </c>
      <c r="B385" t="s">
        <v>83</v>
      </c>
      <c r="C385" t="s">
        <v>82</v>
      </c>
      <c r="D385" t="s">
        <v>584</v>
      </c>
      <c r="E385" t="s">
        <v>585</v>
      </c>
      <c r="G385" t="s">
        <v>542</v>
      </c>
      <c r="H385" t="s">
        <v>542</v>
      </c>
      <c r="I385" t="s">
        <v>542</v>
      </c>
      <c r="L385" t="s">
        <v>543</v>
      </c>
      <c r="M385">
        <v>97.933576330628469</v>
      </c>
      <c r="N385">
        <v>6.6914537419277185</v>
      </c>
      <c r="O385">
        <v>3.732159534532467</v>
      </c>
      <c r="P385">
        <v>0.57196019978139645</v>
      </c>
      <c r="Q385">
        <v>4.8785401054178656</v>
      </c>
      <c r="R385">
        <v>97.063938917507045</v>
      </c>
      <c r="S385" t="s">
        <v>544</v>
      </c>
      <c r="T385">
        <v>1.6020599913279601</v>
      </c>
      <c r="U385">
        <v>14.635620316253597</v>
      </c>
      <c r="W385">
        <v>0.27676362346437017</v>
      </c>
      <c r="X385" s="557">
        <v>1.8913139396128678</v>
      </c>
      <c r="Z385">
        <v>0.27676362346437017</v>
      </c>
      <c r="AA385">
        <v>0.1989722964980411</v>
      </c>
      <c r="AB385">
        <v>20</v>
      </c>
      <c r="AC385" t="s">
        <v>573</v>
      </c>
    </row>
    <row r="386" spans="1:29">
      <c r="A386" t="s">
        <v>81</v>
      </c>
      <c r="B386" t="s">
        <v>83</v>
      </c>
      <c r="C386" t="s">
        <v>82</v>
      </c>
      <c r="D386" t="s">
        <v>763</v>
      </c>
      <c r="E386" t="s">
        <v>764</v>
      </c>
      <c r="F386" t="s">
        <v>548</v>
      </c>
      <c r="G386" t="s">
        <v>1282</v>
      </c>
      <c r="H386" t="s">
        <v>1283</v>
      </c>
      <c r="I386" t="s">
        <v>1284</v>
      </c>
      <c r="J386" t="s">
        <v>765</v>
      </c>
      <c r="L386" t="s">
        <v>543</v>
      </c>
      <c r="M386">
        <v>6.6398258072480703</v>
      </c>
      <c r="N386">
        <v>7.3728271670817733</v>
      </c>
      <c r="O386">
        <v>5.8963343752999995</v>
      </c>
      <c r="P386">
        <v>0.77058210396056603</v>
      </c>
      <c r="Q386">
        <v>0.300193564683644</v>
      </c>
      <c r="R386">
        <v>6.4437536446139196</v>
      </c>
      <c r="S386" t="s">
        <v>549</v>
      </c>
      <c r="T386">
        <v>1.4771212547196599</v>
      </c>
      <c r="U386">
        <v>0.900580694050932</v>
      </c>
      <c r="W386">
        <v>0.31087109553792303</v>
      </c>
      <c r="X386" s="557">
        <v>2.0458373144794058</v>
      </c>
      <c r="Z386">
        <v>0.31087109553792303</v>
      </c>
      <c r="AA386">
        <v>0.2251907609638</v>
      </c>
      <c r="AB386">
        <v>20</v>
      </c>
      <c r="AC386" t="s">
        <v>550</v>
      </c>
    </row>
    <row r="387" spans="1:29">
      <c r="A387" t="s">
        <v>81</v>
      </c>
      <c r="B387" t="s">
        <v>83</v>
      </c>
      <c r="C387" t="s">
        <v>82</v>
      </c>
      <c r="D387" t="s">
        <v>602</v>
      </c>
      <c r="E387" t="s">
        <v>603</v>
      </c>
      <c r="G387" t="s">
        <v>542</v>
      </c>
      <c r="H387" t="s">
        <v>542</v>
      </c>
      <c r="I387" t="s">
        <v>542</v>
      </c>
      <c r="L387" t="s">
        <v>543</v>
      </c>
      <c r="M387">
        <v>78.550690092124057</v>
      </c>
      <c r="N387">
        <v>2.5719780105180323</v>
      </c>
      <c r="O387">
        <v>2.3824128519290428</v>
      </c>
      <c r="P387">
        <v>0.37701702321653374</v>
      </c>
      <c r="Q387">
        <v>10.180321626765236</v>
      </c>
      <c r="R387">
        <v>85.444794579886377</v>
      </c>
      <c r="S387" t="s">
        <v>544</v>
      </c>
      <c r="T387">
        <v>1.6020599913279601</v>
      </c>
      <c r="U387">
        <v>30.540964880295711</v>
      </c>
      <c r="V387" t="s">
        <v>579</v>
      </c>
      <c r="W387">
        <v>0.32435035434872778</v>
      </c>
      <c r="X387" s="557">
        <v>2.1103299102421484</v>
      </c>
      <c r="Z387">
        <v>0.32435035434872778</v>
      </c>
      <c r="AA387">
        <v>0.12118766104879952</v>
      </c>
      <c r="AB387">
        <v>20</v>
      </c>
      <c r="AC387" t="s">
        <v>573</v>
      </c>
    </row>
    <row r="388" spans="1:29">
      <c r="A388" t="s">
        <v>81</v>
      </c>
      <c r="B388" t="s">
        <v>83</v>
      </c>
      <c r="C388" t="s">
        <v>82</v>
      </c>
      <c r="D388" t="s">
        <v>1382</v>
      </c>
      <c r="E388" t="s">
        <v>1383</v>
      </c>
      <c r="F388" t="s">
        <v>1384</v>
      </c>
      <c r="G388" t="s">
        <v>1385</v>
      </c>
      <c r="H388" t="s">
        <v>1386</v>
      </c>
      <c r="I388" t="s">
        <v>1387</v>
      </c>
      <c r="L388" t="s">
        <v>543</v>
      </c>
      <c r="M388">
        <v>41.838954851148202</v>
      </c>
      <c r="N388">
        <v>1.5207140881536167</v>
      </c>
      <c r="O388">
        <v>1.18500307585675</v>
      </c>
      <c r="P388">
        <v>7.3719477625346294E-2</v>
      </c>
      <c r="Q388">
        <v>4.5854504776269502</v>
      </c>
      <c r="R388">
        <v>34.865795750941899</v>
      </c>
      <c r="S388" t="s">
        <v>544</v>
      </c>
      <c r="T388">
        <v>0.77815125038364397</v>
      </c>
      <c r="U388">
        <v>27.5127028657617</v>
      </c>
      <c r="V388" t="s">
        <v>688</v>
      </c>
      <c r="W388">
        <v>0.366160630656715</v>
      </c>
      <c r="X388" s="557">
        <v>2.3235960560529936</v>
      </c>
      <c r="Z388">
        <v>-0.24610152444007799</v>
      </c>
      <c r="AA388">
        <v>-0.91096336603780004</v>
      </c>
      <c r="AB388">
        <v>20</v>
      </c>
      <c r="AC388" t="s">
        <v>872</v>
      </c>
    </row>
    <row r="389" spans="1:29">
      <c r="A389" t="s">
        <v>81</v>
      </c>
      <c r="B389" t="s">
        <v>83</v>
      </c>
      <c r="C389" t="s">
        <v>82</v>
      </c>
      <c r="D389" t="s">
        <v>1399</v>
      </c>
      <c r="E389" t="s">
        <v>1400</v>
      </c>
      <c r="F389" t="s">
        <v>747</v>
      </c>
      <c r="G389" t="s">
        <v>1279</v>
      </c>
      <c r="H389" t="s">
        <v>1280</v>
      </c>
      <c r="I389" t="s">
        <v>1281</v>
      </c>
      <c r="L389" t="s">
        <v>543</v>
      </c>
      <c r="M389">
        <v>27.131329287411699</v>
      </c>
      <c r="N389">
        <v>1.1362716153150212</v>
      </c>
      <c r="O389">
        <v>1.1711024829332493</v>
      </c>
      <c r="P389">
        <v>6.8594901754608806E-2</v>
      </c>
      <c r="Q389">
        <v>3.9795838896450499</v>
      </c>
      <c r="R389">
        <v>28.376878458456101</v>
      </c>
      <c r="S389" t="s">
        <v>544</v>
      </c>
      <c r="T389">
        <v>1.3010299956639799</v>
      </c>
      <c r="U389">
        <v>23.877503337870301</v>
      </c>
      <c r="V389" t="s">
        <v>1458</v>
      </c>
      <c r="W389">
        <v>0.43430410876229403</v>
      </c>
      <c r="X389" s="557">
        <v>2.7183420843617254</v>
      </c>
      <c r="Z389">
        <v>2.43712968296361E-2</v>
      </c>
      <c r="AA389">
        <v>-0.33456758678321502</v>
      </c>
      <c r="AB389">
        <v>20</v>
      </c>
      <c r="AC389" t="s">
        <v>570</v>
      </c>
    </row>
    <row r="390" spans="1:29">
      <c r="A390" t="s">
        <v>81</v>
      </c>
      <c r="B390" t="s">
        <v>83</v>
      </c>
      <c r="C390" t="s">
        <v>82</v>
      </c>
      <c r="D390" t="s">
        <v>766</v>
      </c>
      <c r="E390" t="s">
        <v>767</v>
      </c>
      <c r="F390" t="s">
        <v>710</v>
      </c>
      <c r="G390" t="s">
        <v>1415</v>
      </c>
      <c r="H390" t="s">
        <v>1416</v>
      </c>
      <c r="I390" t="s">
        <v>1417</v>
      </c>
      <c r="L390" t="s">
        <v>543</v>
      </c>
      <c r="M390">
        <v>76.666609808601606</v>
      </c>
      <c r="N390">
        <v>3.8333304904300802</v>
      </c>
      <c r="O390">
        <v>27.555770309833811</v>
      </c>
      <c r="P390">
        <v>1.4402125560486301</v>
      </c>
      <c r="Q390">
        <v>0.83822208889671002</v>
      </c>
      <c r="R390">
        <v>63.0354515521</v>
      </c>
      <c r="S390" t="s">
        <v>544</v>
      </c>
      <c r="T390">
        <v>1.9542425094393201</v>
      </c>
      <c r="U390">
        <v>20</v>
      </c>
      <c r="W390">
        <v>0.44541932254892302</v>
      </c>
      <c r="X390" s="557">
        <v>2.7888125397252677</v>
      </c>
      <c r="Z390">
        <v>-1.79215320917063</v>
      </c>
      <c r="AA390">
        <v>-0.65857098177004003</v>
      </c>
      <c r="AB390">
        <v>20</v>
      </c>
      <c r="AC390" t="s">
        <v>570</v>
      </c>
    </row>
    <row r="391" spans="1:29">
      <c r="A391" t="s">
        <v>81</v>
      </c>
      <c r="B391" t="s">
        <v>83</v>
      </c>
      <c r="C391" t="s">
        <v>82</v>
      </c>
      <c r="D391" t="s">
        <v>646</v>
      </c>
      <c r="E391" t="s">
        <v>647</v>
      </c>
      <c r="F391" t="s">
        <v>648</v>
      </c>
      <c r="G391" t="s">
        <v>1388</v>
      </c>
      <c r="H391" t="s">
        <v>1389</v>
      </c>
      <c r="I391" t="s">
        <v>1390</v>
      </c>
      <c r="L391" t="s">
        <v>543</v>
      </c>
      <c r="M391">
        <v>50.085537140001001</v>
      </c>
      <c r="N391">
        <v>2.240528380409132</v>
      </c>
      <c r="O391">
        <v>4.1616135401536818</v>
      </c>
      <c r="P391">
        <v>0.61926174786709498</v>
      </c>
      <c r="Q391">
        <v>3.72572362676754</v>
      </c>
      <c r="R391">
        <v>47.136804306027202</v>
      </c>
      <c r="S391" t="s">
        <v>544</v>
      </c>
      <c r="T391">
        <v>1.6989700043360201</v>
      </c>
      <c r="U391">
        <v>22.354341760605202</v>
      </c>
      <c r="V391" t="s">
        <v>996</v>
      </c>
      <c r="W391">
        <v>0.519377068438308</v>
      </c>
      <c r="X391" s="557">
        <v>3.3065650305550864</v>
      </c>
      <c r="Z391">
        <v>4.1219390665979003E-2</v>
      </c>
      <c r="AA391">
        <v>-0.39897949663391102</v>
      </c>
      <c r="AB391">
        <v>20</v>
      </c>
      <c r="AC391" t="s">
        <v>649</v>
      </c>
    </row>
    <row r="392" spans="1:29">
      <c r="A392" t="s">
        <v>81</v>
      </c>
      <c r="B392" t="s">
        <v>83</v>
      </c>
      <c r="C392" t="s">
        <v>82</v>
      </c>
      <c r="D392" t="s">
        <v>594</v>
      </c>
      <c r="E392" t="s">
        <v>595</v>
      </c>
      <c r="G392" t="s">
        <v>542</v>
      </c>
      <c r="H392" t="s">
        <v>542</v>
      </c>
      <c r="I392" t="s">
        <v>542</v>
      </c>
      <c r="L392" t="s">
        <v>543</v>
      </c>
      <c r="M392">
        <v>84.141111439127542</v>
      </c>
      <c r="N392">
        <v>1.3524837019990961</v>
      </c>
      <c r="O392">
        <v>2.0430274518169567</v>
      </c>
      <c r="P392">
        <v>0.31027420221371238</v>
      </c>
      <c r="Q392">
        <v>20.737430776370712</v>
      </c>
      <c r="R392">
        <v>83.805454428608996</v>
      </c>
      <c r="S392" t="s">
        <v>544</v>
      </c>
      <c r="T392">
        <v>1</v>
      </c>
      <c r="U392">
        <v>62.212292329112131</v>
      </c>
      <c r="W392">
        <v>0.5420318084816238</v>
      </c>
      <c r="X392" s="557">
        <v>3.4836282879987022</v>
      </c>
      <c r="Z392">
        <v>0.5420318084816238</v>
      </c>
      <c r="AA392">
        <v>-0.17807206703123796</v>
      </c>
      <c r="AB392">
        <v>20</v>
      </c>
      <c r="AC392" t="s">
        <v>573</v>
      </c>
    </row>
    <row r="393" spans="1:29">
      <c r="A393" t="s">
        <v>81</v>
      </c>
      <c r="B393" t="s">
        <v>83</v>
      </c>
      <c r="C393" t="s">
        <v>82</v>
      </c>
      <c r="D393" t="s">
        <v>582</v>
      </c>
      <c r="E393" t="s">
        <v>583</v>
      </c>
      <c r="G393" t="s">
        <v>542</v>
      </c>
      <c r="H393" t="s">
        <v>542</v>
      </c>
      <c r="I393" t="s">
        <v>542</v>
      </c>
      <c r="L393" t="s">
        <v>543</v>
      </c>
      <c r="M393">
        <v>94.154279572335668</v>
      </c>
      <c r="N393">
        <v>1.8067848404028573</v>
      </c>
      <c r="O393">
        <v>3.3126772036794394</v>
      </c>
      <c r="P393">
        <v>0.52017911910237669</v>
      </c>
      <c r="Q393">
        <v>17.370502096114219</v>
      </c>
      <c r="R393">
        <v>94.207998597183249</v>
      </c>
      <c r="S393" t="s">
        <v>544</v>
      </c>
      <c r="T393">
        <v>1</v>
      </c>
      <c r="U393">
        <v>52.111506288342653</v>
      </c>
      <c r="W393">
        <v>0.54949444027250594</v>
      </c>
      <c r="X393" s="557">
        <v>3.5440059330569902</v>
      </c>
      <c r="Z393">
        <v>0.54949444027250594</v>
      </c>
      <c r="AA393">
        <v>0.22016577335420773</v>
      </c>
      <c r="AB393">
        <v>20</v>
      </c>
      <c r="AC393" t="s">
        <v>573</v>
      </c>
    </row>
    <row r="394" spans="1:29">
      <c r="A394" t="s">
        <v>81</v>
      </c>
      <c r="B394" t="s">
        <v>83</v>
      </c>
      <c r="C394" t="s">
        <v>82</v>
      </c>
      <c r="D394" t="s">
        <v>609</v>
      </c>
      <c r="E394" t="s">
        <v>610</v>
      </c>
      <c r="G394" t="s">
        <v>542</v>
      </c>
      <c r="H394" t="s">
        <v>542</v>
      </c>
      <c r="I394" t="s">
        <v>542</v>
      </c>
      <c r="L394" t="s">
        <v>543</v>
      </c>
      <c r="M394">
        <v>103.77485636028641</v>
      </c>
      <c r="N394">
        <v>1.4956704383557473</v>
      </c>
      <c r="O394">
        <v>1.9284448232131257</v>
      </c>
      <c r="P394">
        <v>0.28520721731827514</v>
      </c>
      <c r="Q394">
        <v>23.127834782099551</v>
      </c>
      <c r="R394">
        <v>99.169496960220343</v>
      </c>
      <c r="S394" t="s">
        <v>544</v>
      </c>
      <c r="T394">
        <v>1.6020599913279601</v>
      </c>
      <c r="U394">
        <v>69.38350434629865</v>
      </c>
      <c r="W394">
        <v>0.55594632238908515</v>
      </c>
      <c r="X394" s="557">
        <v>3.597048738689161</v>
      </c>
      <c r="Z394">
        <v>0.55594632238908515</v>
      </c>
      <c r="AA394">
        <v>-0.56238085870274868</v>
      </c>
      <c r="AB394">
        <v>20</v>
      </c>
      <c r="AC394" t="s">
        <v>573</v>
      </c>
    </row>
    <row r="395" spans="1:29">
      <c r="A395" t="s">
        <v>81</v>
      </c>
      <c r="B395" t="s">
        <v>83</v>
      </c>
      <c r="C395" t="s">
        <v>82</v>
      </c>
      <c r="D395" t="s">
        <v>1154</v>
      </c>
      <c r="E395" t="s">
        <v>1155</v>
      </c>
      <c r="F395" t="s">
        <v>563</v>
      </c>
      <c r="G395" t="s">
        <v>1274</v>
      </c>
      <c r="H395" t="s">
        <v>1275</v>
      </c>
      <c r="I395" t="s">
        <v>1276</v>
      </c>
      <c r="L395" t="s">
        <v>543</v>
      </c>
      <c r="M395">
        <v>2.0679487885807499</v>
      </c>
      <c r="N395">
        <v>1.8518847391894628</v>
      </c>
      <c r="O395">
        <v>2.7459501743124881</v>
      </c>
      <c r="P395">
        <v>0.43869265263217699</v>
      </c>
      <c r="Q395">
        <v>0.186112085777529</v>
      </c>
      <c r="R395">
        <v>1.49768510135296</v>
      </c>
      <c r="S395" t="s">
        <v>549</v>
      </c>
      <c r="T395">
        <v>1</v>
      </c>
      <c r="U395">
        <v>1.1166725146651699</v>
      </c>
      <c r="W395">
        <v>0.55790210314203703</v>
      </c>
      <c r="X395" s="557">
        <v>3.6132840431109114</v>
      </c>
      <c r="Z395">
        <v>-0.30097247231367003</v>
      </c>
      <c r="AA395">
        <v>-1.19526447074224</v>
      </c>
      <c r="AB395">
        <v>100</v>
      </c>
      <c r="AC395" t="s">
        <v>564</v>
      </c>
    </row>
    <row r="396" spans="1:29">
      <c r="A396" t="s">
        <v>81</v>
      </c>
      <c r="B396" t="s">
        <v>83</v>
      </c>
      <c r="C396" t="s">
        <v>82</v>
      </c>
      <c r="D396" t="s">
        <v>612</v>
      </c>
      <c r="E396" t="s">
        <v>613</v>
      </c>
      <c r="G396" t="s">
        <v>542</v>
      </c>
      <c r="H396" t="s">
        <v>542</v>
      </c>
      <c r="I396" t="s">
        <v>542</v>
      </c>
      <c r="L396" t="s">
        <v>543</v>
      </c>
      <c r="M396">
        <v>103.80121004004801</v>
      </c>
      <c r="N396">
        <v>1.462603926226129</v>
      </c>
      <c r="O396">
        <v>1.9273952743240359</v>
      </c>
      <c r="P396">
        <v>0.28497078982608331</v>
      </c>
      <c r="Q396">
        <v>23.65671438880932</v>
      </c>
      <c r="R396">
        <v>99.167503379758529</v>
      </c>
      <c r="S396" t="s">
        <v>544</v>
      </c>
      <c r="T396">
        <v>1.6020599913279601</v>
      </c>
      <c r="U396">
        <v>70.97014316642796</v>
      </c>
      <c r="W396">
        <v>0.58301005429277419</v>
      </c>
      <c r="X396" s="557">
        <v>3.8283360614323532</v>
      </c>
      <c r="Z396">
        <v>0.58301005429277419</v>
      </c>
      <c r="AA396">
        <v>-0.56452039339755311</v>
      </c>
      <c r="AB396">
        <v>20</v>
      </c>
      <c r="AC396" t="s">
        <v>573</v>
      </c>
    </row>
    <row r="397" spans="1:29">
      <c r="A397" t="s">
        <v>81</v>
      </c>
      <c r="B397" t="s">
        <v>83</v>
      </c>
      <c r="C397" t="s">
        <v>82</v>
      </c>
      <c r="D397" t="s">
        <v>901</v>
      </c>
      <c r="E397" t="s">
        <v>902</v>
      </c>
      <c r="F397" t="s">
        <v>850</v>
      </c>
      <c r="G397" t="s">
        <v>1227</v>
      </c>
      <c r="H397" t="s">
        <v>1228</v>
      </c>
      <c r="I397" t="s">
        <v>1229</v>
      </c>
      <c r="L397" t="s">
        <v>543</v>
      </c>
      <c r="M397">
        <v>1.831328493300179</v>
      </c>
      <c r="N397">
        <v>1.5980140443328756</v>
      </c>
      <c r="O397">
        <v>2.2465248854378475</v>
      </c>
      <c r="P397">
        <v>0.3515112337674493</v>
      </c>
      <c r="Q397">
        <v>0.22920055049512475</v>
      </c>
      <c r="R397">
        <v>1.7309874937636769</v>
      </c>
      <c r="S397" t="s">
        <v>549</v>
      </c>
      <c r="T397">
        <v>1.4771212547196599</v>
      </c>
      <c r="U397">
        <v>1.1460027524756238</v>
      </c>
      <c r="W397">
        <v>0.63760516351576668</v>
      </c>
      <c r="X397" s="557">
        <v>4.341153710629027</v>
      </c>
      <c r="Z397">
        <v>6.8368352610782279E-2</v>
      </c>
      <c r="AA397">
        <v>-0.87113501542761673</v>
      </c>
      <c r="AB397">
        <v>20</v>
      </c>
      <c r="AC397" t="s">
        <v>570</v>
      </c>
    </row>
    <row r="398" spans="1:29">
      <c r="A398" t="s">
        <v>81</v>
      </c>
      <c r="B398" t="s">
        <v>83</v>
      </c>
      <c r="C398" t="s">
        <v>82</v>
      </c>
      <c r="D398" t="s">
        <v>580</v>
      </c>
      <c r="E398" t="s">
        <v>581</v>
      </c>
      <c r="G398" t="s">
        <v>542</v>
      </c>
      <c r="H398" t="s">
        <v>542</v>
      </c>
      <c r="I398" t="s">
        <v>542</v>
      </c>
      <c r="L398" t="s">
        <v>543</v>
      </c>
      <c r="M398">
        <v>56.216386256820464</v>
      </c>
      <c r="N398">
        <v>1.8032437169338924</v>
      </c>
      <c r="O398">
        <v>3.8538836074701694</v>
      </c>
      <c r="P398">
        <v>0.58589859423309498</v>
      </c>
      <c r="Q398">
        <v>10.391715353264766</v>
      </c>
      <c r="R398">
        <v>52.579901016082346</v>
      </c>
      <c r="S398" t="s">
        <v>544</v>
      </c>
      <c r="T398">
        <v>1.6020599913279601</v>
      </c>
      <c r="U398">
        <v>31.175146059794301</v>
      </c>
      <c r="W398">
        <v>0.65020270846609007</v>
      </c>
      <c r="X398" s="557">
        <v>4.4689213194207902</v>
      </c>
      <c r="Z398">
        <v>0.65020270846609007</v>
      </c>
      <c r="AA398">
        <v>-5.8977938753061787E-2</v>
      </c>
      <c r="AB398">
        <v>20</v>
      </c>
      <c r="AC398" t="s">
        <v>573</v>
      </c>
    </row>
    <row r="399" spans="1:29">
      <c r="A399" t="s">
        <v>81</v>
      </c>
      <c r="B399" t="s">
        <v>83</v>
      </c>
      <c r="C399" t="s">
        <v>82</v>
      </c>
      <c r="D399" t="s">
        <v>586</v>
      </c>
      <c r="E399" t="s">
        <v>587</v>
      </c>
      <c r="G399" t="s">
        <v>542</v>
      </c>
      <c r="H399" t="s">
        <v>542</v>
      </c>
      <c r="I399" t="s">
        <v>542</v>
      </c>
      <c r="L399" t="s">
        <v>543</v>
      </c>
      <c r="M399">
        <v>46.353078958365586</v>
      </c>
      <c r="N399">
        <v>1.3033621312827504</v>
      </c>
      <c r="O399">
        <v>3.8378040158570328</v>
      </c>
      <c r="P399">
        <v>0.58408279296196897</v>
      </c>
      <c r="Q399">
        <v>11.854745468359216</v>
      </c>
      <c r="R399">
        <v>47.750127391755782</v>
      </c>
      <c r="S399" t="s">
        <v>544</v>
      </c>
      <c r="T399">
        <v>1</v>
      </c>
      <c r="U399">
        <v>35.564236405077651</v>
      </c>
      <c r="V399" t="s">
        <v>596</v>
      </c>
      <c r="W399">
        <v>0.65075833599125932</v>
      </c>
      <c r="X399" s="557">
        <v>4.4746424253972386</v>
      </c>
      <c r="Z399">
        <v>0.65075833599125932</v>
      </c>
      <c r="AA399">
        <v>0.46126446740935584</v>
      </c>
      <c r="AB399">
        <v>20</v>
      </c>
      <c r="AC399" t="s">
        <v>573</v>
      </c>
    </row>
    <row r="400" spans="1:29">
      <c r="A400" t="s">
        <v>81</v>
      </c>
      <c r="B400" t="s">
        <v>83</v>
      </c>
      <c r="C400" t="s">
        <v>82</v>
      </c>
      <c r="D400" t="s">
        <v>1394</v>
      </c>
      <c r="E400" t="s">
        <v>1395</v>
      </c>
      <c r="F400" t="s">
        <v>1396</v>
      </c>
      <c r="G400" t="s">
        <v>1279</v>
      </c>
      <c r="H400" t="s">
        <v>1397</v>
      </c>
      <c r="I400" t="s">
        <v>1398</v>
      </c>
      <c r="L400" t="s">
        <v>543</v>
      </c>
      <c r="M400">
        <v>53.885242141152503</v>
      </c>
      <c r="N400">
        <v>2.1611398620009821</v>
      </c>
      <c r="O400">
        <v>5.694842673524561</v>
      </c>
      <c r="P400">
        <v>0.75548173070415803</v>
      </c>
      <c r="Q400">
        <v>4.1556189157867598</v>
      </c>
      <c r="R400">
        <v>44.904368549203397</v>
      </c>
      <c r="S400" t="s">
        <v>544</v>
      </c>
      <c r="T400">
        <v>1.6989700043360201</v>
      </c>
      <c r="U400">
        <v>24.9337134947206</v>
      </c>
      <c r="V400" t="s">
        <v>996</v>
      </c>
      <c r="W400">
        <v>0.66395311793149403</v>
      </c>
      <c r="X400" s="557">
        <v>4.6126777803813086</v>
      </c>
      <c r="Z400">
        <v>1.9923837246894699E-2</v>
      </c>
      <c r="AA400">
        <v>-0.59060934600847304</v>
      </c>
      <c r="AB400">
        <v>20</v>
      </c>
      <c r="AC400" t="s">
        <v>570</v>
      </c>
    </row>
    <row r="401" spans="1:29">
      <c r="A401" t="s">
        <v>81</v>
      </c>
      <c r="B401" t="s">
        <v>83</v>
      </c>
      <c r="C401" t="s">
        <v>82</v>
      </c>
      <c r="D401" t="s">
        <v>625</v>
      </c>
      <c r="E401" t="s">
        <v>626</v>
      </c>
      <c r="F401" t="s">
        <v>621</v>
      </c>
      <c r="G401" t="s">
        <v>1223</v>
      </c>
      <c r="H401" t="s">
        <v>1224</v>
      </c>
      <c r="I401" t="s">
        <v>1225</v>
      </c>
      <c r="L401" t="s">
        <v>543</v>
      </c>
      <c r="M401">
        <v>171.925958048761</v>
      </c>
      <c r="N401">
        <v>8.5962979024380495</v>
      </c>
      <c r="O401">
        <v>25.870909134516687</v>
      </c>
      <c r="P401">
        <v>1.41281169060933</v>
      </c>
      <c r="Q401">
        <v>1.80636679455099</v>
      </c>
      <c r="R401">
        <v>144.52841249069999</v>
      </c>
      <c r="S401" t="s">
        <v>544</v>
      </c>
      <c r="T401">
        <v>1.9542425094393201</v>
      </c>
      <c r="U401">
        <v>20</v>
      </c>
      <c r="W401">
        <v>0.68522458906235795</v>
      </c>
      <c r="X401" s="557">
        <v>4.8442281502020803</v>
      </c>
      <c r="Z401">
        <v>0.18377812671591501</v>
      </c>
      <c r="AA401">
        <v>0.62437996884506197</v>
      </c>
      <c r="AB401">
        <v>20</v>
      </c>
      <c r="AC401" t="s">
        <v>570</v>
      </c>
    </row>
    <row r="402" spans="1:29">
      <c r="A402" t="s">
        <v>81</v>
      </c>
      <c r="B402" t="s">
        <v>83</v>
      </c>
      <c r="C402" t="s">
        <v>82</v>
      </c>
      <c r="D402" t="s">
        <v>571</v>
      </c>
      <c r="E402" t="s">
        <v>572</v>
      </c>
      <c r="G402" t="s">
        <v>542</v>
      </c>
      <c r="H402" t="s">
        <v>542</v>
      </c>
      <c r="I402" t="s">
        <v>542</v>
      </c>
      <c r="L402" t="s">
        <v>543</v>
      </c>
      <c r="M402">
        <v>76.414280872257677</v>
      </c>
      <c r="N402">
        <v>14.367516261829618</v>
      </c>
      <c r="O402">
        <v>14.557375035179927</v>
      </c>
      <c r="P402">
        <v>1.1630830706835675</v>
      </c>
      <c r="Q402">
        <v>1.7728483123481491</v>
      </c>
      <c r="R402">
        <v>69.954557512722118</v>
      </c>
      <c r="S402" t="s">
        <v>544</v>
      </c>
      <c r="T402">
        <v>1.6020599913279601</v>
      </c>
      <c r="U402">
        <v>5.3185449370444475</v>
      </c>
      <c r="V402" t="s">
        <v>579</v>
      </c>
      <c r="W402">
        <v>0.68534217200300995</v>
      </c>
      <c r="X402" s="557">
        <v>4.8455398769904576</v>
      </c>
      <c r="Z402">
        <v>0.68534217200300995</v>
      </c>
      <c r="AA402">
        <v>0.75823392359237163</v>
      </c>
      <c r="AB402">
        <v>20</v>
      </c>
      <c r="AC402" t="s">
        <v>573</v>
      </c>
    </row>
    <row r="403" spans="1:29">
      <c r="A403" t="s">
        <v>81</v>
      </c>
      <c r="B403" t="s">
        <v>83</v>
      </c>
      <c r="C403" t="s">
        <v>82</v>
      </c>
      <c r="D403" t="s">
        <v>599</v>
      </c>
      <c r="E403" t="s">
        <v>600</v>
      </c>
      <c r="G403" t="s">
        <v>542</v>
      </c>
      <c r="H403" t="s">
        <v>542</v>
      </c>
      <c r="I403" t="s">
        <v>542</v>
      </c>
      <c r="L403" t="s">
        <v>543</v>
      </c>
      <c r="M403">
        <v>103.29635968242977</v>
      </c>
      <c r="N403">
        <v>1.2604377758392813</v>
      </c>
      <c r="O403">
        <v>1.893017535936405</v>
      </c>
      <c r="P403">
        <v>0.27715463706212817</v>
      </c>
      <c r="Q403">
        <v>27.317588027077427</v>
      </c>
      <c r="R403">
        <v>99.930047495190351</v>
      </c>
      <c r="S403" t="s">
        <v>544</v>
      </c>
      <c r="T403">
        <v>1.6020599913279601</v>
      </c>
      <c r="U403">
        <v>81.952764081232289</v>
      </c>
      <c r="W403">
        <v>0.68729099737923427</v>
      </c>
      <c r="X403" s="557">
        <v>4.8673323021823069</v>
      </c>
      <c r="Z403">
        <v>0.68729099737923427</v>
      </c>
      <c r="AA403">
        <v>-0.39265918127196509</v>
      </c>
      <c r="AB403">
        <v>20</v>
      </c>
      <c r="AC403" t="s">
        <v>573</v>
      </c>
    </row>
    <row r="404" spans="1:29">
      <c r="A404" t="s">
        <v>81</v>
      </c>
      <c r="B404" t="s">
        <v>83</v>
      </c>
      <c r="C404" t="s">
        <v>82</v>
      </c>
      <c r="D404" t="s">
        <v>1085</v>
      </c>
      <c r="E404" t="s">
        <v>1086</v>
      </c>
      <c r="G404" t="s">
        <v>542</v>
      </c>
      <c r="H404" t="s">
        <v>542</v>
      </c>
      <c r="I404" t="s">
        <v>542</v>
      </c>
      <c r="L404" t="s">
        <v>543</v>
      </c>
      <c r="M404">
        <v>45.773870867884511</v>
      </c>
      <c r="N404">
        <v>2.1739078437971249</v>
      </c>
      <c r="O404">
        <v>6.1552823381932553</v>
      </c>
      <c r="P404">
        <v>0.78924797848701378</v>
      </c>
      <c r="Q404">
        <v>7.0186769873881643</v>
      </c>
      <c r="R404">
        <v>38.321186006986409</v>
      </c>
      <c r="S404" t="s">
        <v>544</v>
      </c>
      <c r="T404">
        <v>1.6020599913279601</v>
      </c>
      <c r="U404">
        <v>21.056030962164492</v>
      </c>
      <c r="W404">
        <v>0.71164986454415113</v>
      </c>
      <c r="X404" s="557">
        <v>5.1481342605442215</v>
      </c>
      <c r="Z404">
        <v>0.71164986454415113</v>
      </c>
      <c r="AA404">
        <v>-0.27413218351051982</v>
      </c>
      <c r="AB404">
        <v>20</v>
      </c>
      <c r="AC404" t="s">
        <v>573</v>
      </c>
    </row>
    <row r="405" spans="1:29">
      <c r="A405" t="s">
        <v>81</v>
      </c>
      <c r="B405" t="s">
        <v>83</v>
      </c>
      <c r="C405" t="s">
        <v>82</v>
      </c>
      <c r="D405" t="s">
        <v>1047</v>
      </c>
      <c r="E405" t="s">
        <v>1048</v>
      </c>
      <c r="F405" t="s">
        <v>1028</v>
      </c>
      <c r="G405" t="s">
        <v>1404</v>
      </c>
      <c r="H405" t="s">
        <v>1405</v>
      </c>
      <c r="I405" t="s">
        <v>1406</v>
      </c>
      <c r="L405" t="s">
        <v>543</v>
      </c>
      <c r="M405">
        <v>98.724275303026204</v>
      </c>
      <c r="N405">
        <v>3.9389427469827005</v>
      </c>
      <c r="O405">
        <v>15.767330952941752</v>
      </c>
      <c r="P405">
        <v>1.1977581834676001</v>
      </c>
      <c r="Q405">
        <v>5.0127296406453699</v>
      </c>
      <c r="R405">
        <v>88.672253365687993</v>
      </c>
      <c r="S405" t="s">
        <v>544</v>
      </c>
      <c r="T405">
        <v>2</v>
      </c>
      <c r="U405">
        <v>25.063648203226801</v>
      </c>
      <c r="W405">
        <v>0.78098672966865201</v>
      </c>
      <c r="X405" s="557">
        <v>6.0393017536345344</v>
      </c>
      <c r="Z405">
        <v>0.53417128186805496</v>
      </c>
      <c r="AA405">
        <v>0.34831654292923903</v>
      </c>
      <c r="AB405">
        <v>20</v>
      </c>
      <c r="AC405" t="s">
        <v>570</v>
      </c>
    </row>
    <row r="406" spans="1:29">
      <c r="A406" t="s">
        <v>81</v>
      </c>
      <c r="B406" t="s">
        <v>83</v>
      </c>
      <c r="C406" t="s">
        <v>82</v>
      </c>
      <c r="D406" t="s">
        <v>1126</v>
      </c>
      <c r="E406" t="s">
        <v>1127</v>
      </c>
      <c r="G406" t="s">
        <v>542</v>
      </c>
      <c r="H406" t="s">
        <v>542</v>
      </c>
      <c r="I406" t="s">
        <v>542</v>
      </c>
      <c r="L406" t="s">
        <v>543</v>
      </c>
      <c r="M406">
        <v>82.674715112589496</v>
      </c>
      <c r="N406">
        <v>3.4295964039388784</v>
      </c>
      <c r="O406">
        <v>16.01434662644056</v>
      </c>
      <c r="P406">
        <v>1.2045092244659701</v>
      </c>
      <c r="Q406">
        <v>4.0177086637967996</v>
      </c>
      <c r="R406">
        <v>68.895595957599994</v>
      </c>
      <c r="S406" t="s">
        <v>544</v>
      </c>
      <c r="T406">
        <v>1.90308998699194</v>
      </c>
      <c r="U406">
        <v>24.106251982780801</v>
      </c>
      <c r="W406">
        <v>0.81350324520239803</v>
      </c>
      <c r="X406" s="557">
        <v>6.5088347445440515</v>
      </c>
      <c r="Z406">
        <v>0.42577359850979402</v>
      </c>
      <c r="AA406">
        <v>0.23672325712144099</v>
      </c>
      <c r="AB406">
        <v>20</v>
      </c>
      <c r="AC406" t="s">
        <v>557</v>
      </c>
    </row>
    <row r="407" spans="1:29">
      <c r="A407" t="s">
        <v>81</v>
      </c>
      <c r="B407" t="s">
        <v>83</v>
      </c>
      <c r="C407" t="s">
        <v>82</v>
      </c>
      <c r="D407" t="s">
        <v>1061</v>
      </c>
      <c r="E407" t="s">
        <v>1062</v>
      </c>
      <c r="G407" t="s">
        <v>542</v>
      </c>
      <c r="H407" t="s">
        <v>542</v>
      </c>
      <c r="I407" t="s">
        <v>542</v>
      </c>
      <c r="L407" t="s">
        <v>543</v>
      </c>
      <c r="M407">
        <v>101.56829319332053</v>
      </c>
      <c r="N407">
        <v>1.0927936944935259</v>
      </c>
      <c r="O407">
        <v>1.1776084723395779</v>
      </c>
      <c r="P407">
        <v>7.1000921549377607E-2</v>
      </c>
      <c r="Q407">
        <v>30.981234520023499</v>
      </c>
      <c r="R407">
        <v>99.958413073794091</v>
      </c>
      <c r="S407" t="s">
        <v>544</v>
      </c>
      <c r="T407">
        <v>1.6020599913279601</v>
      </c>
      <c r="U407">
        <v>92.943703560070503</v>
      </c>
      <c r="V407" t="s">
        <v>588</v>
      </c>
      <c r="W407">
        <v>0.8137217546132155</v>
      </c>
      <c r="X407" s="557">
        <v>6.512110400936848</v>
      </c>
      <c r="Z407">
        <v>0.8137217546132155</v>
      </c>
      <c r="AA407">
        <v>-0.61543827206369228</v>
      </c>
      <c r="AB407">
        <v>20</v>
      </c>
      <c r="AC407" t="s">
        <v>573</v>
      </c>
    </row>
    <row r="408" spans="1:29">
      <c r="A408" t="s">
        <v>81</v>
      </c>
      <c r="B408" t="s">
        <v>83</v>
      </c>
      <c r="C408" t="s">
        <v>82</v>
      </c>
      <c r="D408" t="s">
        <v>1204</v>
      </c>
      <c r="E408" t="s">
        <v>1205</v>
      </c>
      <c r="G408" t="s">
        <v>542</v>
      </c>
      <c r="H408" t="s">
        <v>542</v>
      </c>
      <c r="I408" t="s">
        <v>542</v>
      </c>
      <c r="L408" t="s">
        <v>543</v>
      </c>
      <c r="M408">
        <v>77.356235123043405</v>
      </c>
      <c r="N408">
        <v>3.1861643131892676</v>
      </c>
      <c r="O408">
        <v>14.861012073215349</v>
      </c>
      <c r="P408">
        <v>1.17204838700501</v>
      </c>
      <c r="Q408">
        <v>4.0464660910520696</v>
      </c>
      <c r="R408">
        <v>64.463529294200001</v>
      </c>
      <c r="S408" t="s">
        <v>544</v>
      </c>
      <c r="T408">
        <v>1.90308998699194</v>
      </c>
      <c r="U408">
        <v>24.2787965463124</v>
      </c>
      <c r="W408">
        <v>0.81473288101028796</v>
      </c>
      <c r="X408" s="557">
        <v>6.5272895893977019</v>
      </c>
      <c r="Z408">
        <v>0.40398356911963401</v>
      </c>
      <c r="AA408">
        <v>0.16827179168880299</v>
      </c>
      <c r="AB408">
        <v>20</v>
      </c>
      <c r="AC408" t="s">
        <v>557</v>
      </c>
    </row>
    <row r="409" spans="1:29">
      <c r="A409" t="s">
        <v>81</v>
      </c>
      <c r="B409" t="s">
        <v>83</v>
      </c>
      <c r="C409" t="s">
        <v>82</v>
      </c>
      <c r="D409" t="s">
        <v>932</v>
      </c>
      <c r="E409" t="s">
        <v>933</v>
      </c>
      <c r="F409" t="s">
        <v>621</v>
      </c>
      <c r="G409" t="s">
        <v>1223</v>
      </c>
      <c r="H409" t="s">
        <v>1224</v>
      </c>
      <c r="I409" t="s">
        <v>1225</v>
      </c>
      <c r="J409" t="s">
        <v>622</v>
      </c>
      <c r="L409" t="s">
        <v>543</v>
      </c>
      <c r="M409">
        <v>1.6838510344287161</v>
      </c>
      <c r="N409">
        <v>1.307288420287382</v>
      </c>
      <c r="O409">
        <v>4.2443680543823996</v>
      </c>
      <c r="P409">
        <v>0.62781303711822978</v>
      </c>
      <c r="Q409">
        <v>0.25760972227667311</v>
      </c>
      <c r="R409">
        <v>1.7634619644952048</v>
      </c>
      <c r="S409" t="s">
        <v>549</v>
      </c>
      <c r="T409">
        <v>2</v>
      </c>
      <c r="U409">
        <v>1.2880486113833656</v>
      </c>
      <c r="W409">
        <v>0.81630806733615047</v>
      </c>
      <c r="X409" s="557">
        <v>6.5510070579808488</v>
      </c>
      <c r="Z409">
        <v>0.60153343225593692</v>
      </c>
      <c r="AA409">
        <v>0.27681560314043441</v>
      </c>
      <c r="AB409">
        <v>20</v>
      </c>
      <c r="AC409" t="s">
        <v>570</v>
      </c>
    </row>
    <row r="410" spans="1:29">
      <c r="A410" t="s">
        <v>81</v>
      </c>
      <c r="B410" t="s">
        <v>83</v>
      </c>
      <c r="C410" t="s">
        <v>82</v>
      </c>
      <c r="D410" t="s">
        <v>1299</v>
      </c>
      <c r="E410" t="s">
        <v>1300</v>
      </c>
      <c r="F410" t="s">
        <v>553</v>
      </c>
      <c r="G410" t="s">
        <v>1301</v>
      </c>
      <c r="H410" t="s">
        <v>1302</v>
      </c>
      <c r="I410" t="s">
        <v>1303</v>
      </c>
      <c r="L410" t="s">
        <v>543</v>
      </c>
      <c r="M410">
        <v>1.2685920978841001</v>
      </c>
      <c r="N410">
        <v>1.2685920978841001</v>
      </c>
      <c r="O410">
        <v>5.8776822066343817</v>
      </c>
      <c r="P410">
        <v>0.76920610102272602</v>
      </c>
      <c r="Q410">
        <v>0.38425897727326203</v>
      </c>
      <c r="R410">
        <v>1.25324155601433</v>
      </c>
      <c r="S410" t="s">
        <v>549</v>
      </c>
      <c r="T410">
        <v>1.6020599913279601</v>
      </c>
      <c r="U410">
        <v>1</v>
      </c>
      <c r="V410" t="s">
        <v>844</v>
      </c>
      <c r="W410">
        <v>0.85646497738909</v>
      </c>
      <c r="X410" s="557">
        <v>7.185632092802682</v>
      </c>
      <c r="Z410">
        <v>0.92173993757882999</v>
      </c>
      <c r="AA410">
        <v>0.62335719236022302</v>
      </c>
      <c r="AB410">
        <v>20</v>
      </c>
      <c r="AC410" t="s">
        <v>554</v>
      </c>
    </row>
    <row r="411" spans="1:29">
      <c r="A411" t="s">
        <v>81</v>
      </c>
      <c r="B411" t="s">
        <v>83</v>
      </c>
      <c r="C411" t="s">
        <v>82</v>
      </c>
      <c r="D411" t="s">
        <v>904</v>
      </c>
      <c r="E411" t="s">
        <v>764</v>
      </c>
      <c r="F411" t="s">
        <v>679</v>
      </c>
      <c r="G411" t="s">
        <v>1291</v>
      </c>
      <c r="H411" t="s">
        <v>1292</v>
      </c>
      <c r="I411" t="s">
        <v>1293</v>
      </c>
      <c r="L411" t="s">
        <v>543</v>
      </c>
      <c r="M411">
        <v>3.3219435120221101</v>
      </c>
      <c r="N411">
        <v>2.7995928617115098</v>
      </c>
      <c r="O411">
        <v>9.8096536727724573</v>
      </c>
      <c r="P411">
        <v>0.99165367499881896</v>
      </c>
      <c r="Q411">
        <v>0.39552697792293401</v>
      </c>
      <c r="R411">
        <v>2.94068023361918</v>
      </c>
      <c r="S411" t="s">
        <v>549</v>
      </c>
      <c r="T411">
        <v>1.4771212547196599</v>
      </c>
      <c r="U411">
        <v>1.1865809337688</v>
      </c>
      <c r="W411">
        <v>0.87257986813155597</v>
      </c>
      <c r="X411" s="557">
        <v>7.4572700097695339</v>
      </c>
      <c r="Z411">
        <v>0.87257986813155597</v>
      </c>
      <c r="AA411">
        <v>0.54636860798763798</v>
      </c>
      <c r="AB411">
        <v>20</v>
      </c>
      <c r="AC411" t="s">
        <v>550</v>
      </c>
    </row>
    <row r="412" spans="1:29">
      <c r="A412" t="s">
        <v>81</v>
      </c>
      <c r="B412" t="s">
        <v>83</v>
      </c>
      <c r="C412" t="s">
        <v>82</v>
      </c>
      <c r="D412" t="s">
        <v>1114</v>
      </c>
      <c r="E412" t="s">
        <v>1115</v>
      </c>
      <c r="G412" t="s">
        <v>542</v>
      </c>
      <c r="H412" t="s">
        <v>542</v>
      </c>
      <c r="I412" t="s">
        <v>542</v>
      </c>
      <c r="L412" t="s">
        <v>543</v>
      </c>
      <c r="M412">
        <v>77.883777554903602</v>
      </c>
      <c r="N412">
        <v>3.1743735667339119</v>
      </c>
      <c r="O412">
        <v>16.023184358781791</v>
      </c>
      <c r="P412">
        <v>1.2047488296020501</v>
      </c>
      <c r="Q412">
        <v>4.0891940786413503</v>
      </c>
      <c r="R412">
        <v>65.748769635499997</v>
      </c>
      <c r="S412" t="s">
        <v>544</v>
      </c>
      <c r="T412">
        <v>1.90308998699194</v>
      </c>
      <c r="U412">
        <v>24.535164471848098</v>
      </c>
      <c r="W412">
        <v>0.88355250502495397</v>
      </c>
      <c r="X412" s="557">
        <v>7.6480814608030574</v>
      </c>
      <c r="Z412">
        <v>0.51133584312169</v>
      </c>
      <c r="AA412">
        <v>0.29615662847493401</v>
      </c>
      <c r="AB412">
        <v>20</v>
      </c>
      <c r="AC412" t="s">
        <v>557</v>
      </c>
    </row>
    <row r="413" spans="1:29">
      <c r="A413" t="s">
        <v>81</v>
      </c>
      <c r="B413" t="s">
        <v>83</v>
      </c>
      <c r="C413" t="s">
        <v>82</v>
      </c>
      <c r="D413" t="s">
        <v>1098</v>
      </c>
      <c r="E413" t="s">
        <v>1099</v>
      </c>
      <c r="G413" t="s">
        <v>542</v>
      </c>
      <c r="H413" t="s">
        <v>542</v>
      </c>
      <c r="I413" t="s">
        <v>542</v>
      </c>
      <c r="L413" t="s">
        <v>543</v>
      </c>
      <c r="M413">
        <v>71.1564015616257</v>
      </c>
      <c r="N413">
        <v>2.8323888150019685</v>
      </c>
      <c r="O413">
        <v>13.101640480353959</v>
      </c>
      <c r="P413">
        <v>1.11732567786644</v>
      </c>
      <c r="Q413">
        <v>4.1870664781108804</v>
      </c>
      <c r="R413">
        <v>63.071549065399999</v>
      </c>
      <c r="S413" t="s">
        <v>544</v>
      </c>
      <c r="T413">
        <v>1.90308998699194</v>
      </c>
      <c r="U413">
        <v>25.1223988686653</v>
      </c>
      <c r="W413">
        <v>0.88433866541975004</v>
      </c>
      <c r="X413" s="557">
        <v>7.6619385653749097</v>
      </c>
      <c r="Z413">
        <v>0.52485998419462798</v>
      </c>
      <c r="AA413">
        <v>0.27203591686558998</v>
      </c>
      <c r="AB413">
        <v>20</v>
      </c>
      <c r="AC413" t="s">
        <v>557</v>
      </c>
    </row>
    <row r="414" spans="1:29">
      <c r="A414" t="s">
        <v>81</v>
      </c>
      <c r="B414" t="s">
        <v>83</v>
      </c>
      <c r="C414" t="s">
        <v>82</v>
      </c>
      <c r="D414" t="s">
        <v>1063</v>
      </c>
      <c r="E414" t="s">
        <v>1064</v>
      </c>
      <c r="G414" t="s">
        <v>542</v>
      </c>
      <c r="H414" t="s">
        <v>542</v>
      </c>
      <c r="I414" t="s">
        <v>542</v>
      </c>
      <c r="L414" t="s">
        <v>543</v>
      </c>
      <c r="M414">
        <v>70.755373099992994</v>
      </c>
      <c r="N414">
        <v>2.8409681193250642</v>
      </c>
      <c r="O414">
        <v>13.761380988752729</v>
      </c>
      <c r="P414">
        <v>1.1386620186160901</v>
      </c>
      <c r="Q414">
        <v>4.1508956412132303</v>
      </c>
      <c r="R414">
        <v>61.879572144299999</v>
      </c>
      <c r="S414" t="s">
        <v>544</v>
      </c>
      <c r="T414">
        <v>1.90308998699194</v>
      </c>
      <c r="U414">
        <v>24.9053738472794</v>
      </c>
      <c r="W414">
        <v>0.89949461368564099</v>
      </c>
      <c r="X414" s="557">
        <v>7.9340441655975962</v>
      </c>
      <c r="Z414">
        <v>0.53369622458444899</v>
      </c>
      <c r="AA414">
        <v>0.27759083055376399</v>
      </c>
      <c r="AB414">
        <v>20</v>
      </c>
      <c r="AC414" t="s">
        <v>557</v>
      </c>
    </row>
    <row r="415" spans="1:29">
      <c r="A415" t="s">
        <v>81</v>
      </c>
      <c r="B415" t="s">
        <v>83</v>
      </c>
      <c r="C415" t="s">
        <v>82</v>
      </c>
      <c r="D415" t="s">
        <v>1026</v>
      </c>
      <c r="E415" t="s">
        <v>1027</v>
      </c>
      <c r="F415" t="s">
        <v>1028</v>
      </c>
      <c r="G415" t="s">
        <v>1404</v>
      </c>
      <c r="H415" t="s">
        <v>1405</v>
      </c>
      <c r="I415" t="s">
        <v>1406</v>
      </c>
      <c r="L415" t="s">
        <v>543</v>
      </c>
      <c r="M415">
        <v>71.105153142633597</v>
      </c>
      <c r="N415">
        <v>1.7083501500651208</v>
      </c>
      <c r="O415">
        <v>11.35906551204533</v>
      </c>
      <c r="P415">
        <v>1.0553426042926399</v>
      </c>
      <c r="Q415">
        <v>8.3244237886387804</v>
      </c>
      <c r="R415">
        <v>69.672998803887197</v>
      </c>
      <c r="S415" t="s">
        <v>544</v>
      </c>
      <c r="T415">
        <v>2</v>
      </c>
      <c r="U415">
        <v>41.622118943193897</v>
      </c>
      <c r="W415">
        <v>1.15134635841404</v>
      </c>
      <c r="X415" s="557">
        <v>14.169233537863004</v>
      </c>
      <c r="Z415">
        <v>0.88447697731972796</v>
      </c>
      <c r="AA415">
        <v>0.443592128295827</v>
      </c>
      <c r="AB415">
        <v>20</v>
      </c>
      <c r="AC415" t="s">
        <v>570</v>
      </c>
    </row>
    <row r="416" spans="1:29">
      <c r="A416" t="s">
        <v>81</v>
      </c>
      <c r="B416" t="s">
        <v>83</v>
      </c>
      <c r="C416" t="s">
        <v>82</v>
      </c>
      <c r="D416" t="s">
        <v>1060</v>
      </c>
      <c r="E416" t="s">
        <v>764</v>
      </c>
      <c r="F416" t="s">
        <v>740</v>
      </c>
      <c r="G416" t="s">
        <v>1323</v>
      </c>
      <c r="H416" t="s">
        <v>1324</v>
      </c>
      <c r="I416" t="s">
        <v>1325</v>
      </c>
      <c r="L416" t="s">
        <v>543</v>
      </c>
      <c r="M416">
        <v>3.19537358278175</v>
      </c>
      <c r="N416">
        <v>3.2880219664699215</v>
      </c>
      <c r="O416">
        <v>15.806485114031762</v>
      </c>
      <c r="P416">
        <v>1.19883530666268</v>
      </c>
      <c r="Q416">
        <v>0.32394081866109098</v>
      </c>
      <c r="R416">
        <v>2.62447727104021</v>
      </c>
      <c r="S416" t="s">
        <v>549</v>
      </c>
      <c r="T416">
        <v>1.4771212547196599</v>
      </c>
      <c r="U416">
        <v>0.97182245598327299</v>
      </c>
      <c r="W416">
        <v>1.1539025444136899</v>
      </c>
      <c r="X416" s="557">
        <v>14.252877234621749</v>
      </c>
      <c r="Z416">
        <v>1.1539025444136899</v>
      </c>
      <c r="AA416">
        <v>1.0795543597326001</v>
      </c>
      <c r="AB416">
        <v>20</v>
      </c>
      <c r="AC416" t="s">
        <v>687</v>
      </c>
    </row>
    <row r="417" spans="1:29">
      <c r="A417" t="s">
        <v>81</v>
      </c>
      <c r="B417" t="s">
        <v>83</v>
      </c>
      <c r="C417" t="s">
        <v>82</v>
      </c>
      <c r="D417" t="s">
        <v>1430</v>
      </c>
      <c r="E417" t="s">
        <v>1431</v>
      </c>
      <c r="G417" t="s">
        <v>542</v>
      </c>
      <c r="H417" t="s">
        <v>542</v>
      </c>
      <c r="I417" t="s">
        <v>542</v>
      </c>
      <c r="L417" t="s">
        <v>543</v>
      </c>
      <c r="M417">
        <v>36.466329833233097</v>
      </c>
      <c r="N417">
        <v>1.8233164916616549</v>
      </c>
      <c r="O417">
        <v>10.865150325547999</v>
      </c>
      <c r="P417">
        <v>1.0360357394098201</v>
      </c>
      <c r="Q417">
        <v>3.2364279687744899</v>
      </c>
      <c r="R417">
        <v>30.3886082137</v>
      </c>
      <c r="S417" t="s">
        <v>544</v>
      </c>
      <c r="T417">
        <v>1.90308998699194</v>
      </c>
      <c r="U417">
        <v>20</v>
      </c>
      <c r="V417" t="s">
        <v>996</v>
      </c>
      <c r="W417">
        <v>1.1634029392603999</v>
      </c>
      <c r="X417" s="557">
        <v>14.56810084967667</v>
      </c>
      <c r="Z417">
        <v>0.37191851681667698</v>
      </c>
      <c r="AA417">
        <v>-0.40343614651712001</v>
      </c>
      <c r="AB417">
        <v>20</v>
      </c>
      <c r="AC417" t="s">
        <v>557</v>
      </c>
    </row>
    <row r="418" spans="1:29">
      <c r="A418" t="s">
        <v>81</v>
      </c>
      <c r="B418" t="s">
        <v>83</v>
      </c>
      <c r="C418" t="s">
        <v>82</v>
      </c>
      <c r="D418" t="s">
        <v>750</v>
      </c>
      <c r="E418" t="s">
        <v>751</v>
      </c>
      <c r="G418" t="s">
        <v>1439</v>
      </c>
      <c r="H418" t="s">
        <v>1440</v>
      </c>
      <c r="I418" t="s">
        <v>1441</v>
      </c>
      <c r="L418" t="s">
        <v>543</v>
      </c>
      <c r="M418">
        <v>77.013277137503295</v>
      </c>
      <c r="N418">
        <v>1.7422935954193453</v>
      </c>
      <c r="O418">
        <v>14.015594498822679</v>
      </c>
      <c r="P418">
        <v>1.14661152393593</v>
      </c>
      <c r="Q418">
        <v>7.3670397591598498</v>
      </c>
      <c r="R418">
        <v>76.790577833200004</v>
      </c>
      <c r="S418" t="s">
        <v>544</v>
      </c>
      <c r="T418">
        <v>1.6020599913279601</v>
      </c>
      <c r="U418">
        <v>44.202238554959102</v>
      </c>
      <c r="W418">
        <v>1.2126602805753799</v>
      </c>
      <c r="X418" s="557">
        <v>16.317750204535859</v>
      </c>
      <c r="Z418">
        <v>0.94490246354806595</v>
      </c>
      <c r="AA418">
        <v>0.65963544739454305</v>
      </c>
      <c r="AB418">
        <v>20</v>
      </c>
      <c r="AC418" t="s">
        <v>639</v>
      </c>
    </row>
    <row r="419" spans="1:29">
      <c r="A419" t="s">
        <v>81</v>
      </c>
      <c r="B419" t="s">
        <v>83</v>
      </c>
      <c r="C419" t="s">
        <v>82</v>
      </c>
      <c r="D419" t="s">
        <v>617</v>
      </c>
      <c r="E419" t="s">
        <v>618</v>
      </c>
      <c r="F419" t="s">
        <v>619</v>
      </c>
      <c r="G419" t="s">
        <v>1268</v>
      </c>
      <c r="H419" t="s">
        <v>1269</v>
      </c>
      <c r="I419" t="s">
        <v>1270</v>
      </c>
      <c r="L419" t="s">
        <v>543</v>
      </c>
      <c r="M419">
        <v>78.231240332109607</v>
      </c>
      <c r="N419">
        <v>3.9115620166054805</v>
      </c>
      <c r="O419">
        <v>33.964234000861531</v>
      </c>
      <c r="P419">
        <v>1.53102182434555</v>
      </c>
      <c r="Q419">
        <v>5.5529518768726698</v>
      </c>
      <c r="R419">
        <v>65.079739666136703</v>
      </c>
      <c r="S419" t="s">
        <v>544</v>
      </c>
      <c r="T419">
        <v>1.9542425094393201</v>
      </c>
      <c r="U419">
        <v>20</v>
      </c>
      <c r="W419">
        <v>1.2272956530105501</v>
      </c>
      <c r="X419" s="557">
        <v>16.877015646068713</v>
      </c>
      <c r="Z419">
        <v>1.1594896850510601</v>
      </c>
      <c r="AA419">
        <v>0.90656123438541203</v>
      </c>
      <c r="AB419">
        <v>20</v>
      </c>
      <c r="AC419" t="s">
        <v>620</v>
      </c>
    </row>
    <row r="420" spans="1:29">
      <c r="A420" t="s">
        <v>81</v>
      </c>
      <c r="B420" t="s">
        <v>83</v>
      </c>
      <c r="C420" t="s">
        <v>82</v>
      </c>
      <c r="D420" t="s">
        <v>718</v>
      </c>
      <c r="E420" t="s">
        <v>719</v>
      </c>
      <c r="G420" t="s">
        <v>542</v>
      </c>
      <c r="H420" t="s">
        <v>542</v>
      </c>
      <c r="I420" t="s">
        <v>542</v>
      </c>
      <c r="L420" t="s">
        <v>543</v>
      </c>
      <c r="M420">
        <v>106.985758444539</v>
      </c>
      <c r="N420">
        <v>4.4576251281360131</v>
      </c>
      <c r="O420">
        <v>23.887489325547946</v>
      </c>
      <c r="P420">
        <v>1.3781705059926701</v>
      </c>
      <c r="Q420">
        <v>4.0001030208237003</v>
      </c>
      <c r="R420">
        <v>108.301219059</v>
      </c>
      <c r="S420" t="s">
        <v>544</v>
      </c>
      <c r="T420">
        <v>1.9542425094393201</v>
      </c>
      <c r="U420">
        <v>24.0006181249422</v>
      </c>
      <c r="W420">
        <v>1.24373360115447</v>
      </c>
      <c r="X420" s="557">
        <v>17.528049908963812</v>
      </c>
      <c r="Z420">
        <v>1.15398386911295</v>
      </c>
      <c r="AA420">
        <v>1.14006606989561</v>
      </c>
      <c r="AB420">
        <v>20</v>
      </c>
      <c r="AC420" t="s">
        <v>557</v>
      </c>
    </row>
    <row r="421" spans="1:29">
      <c r="A421" t="s">
        <v>81</v>
      </c>
      <c r="B421" t="s">
        <v>83</v>
      </c>
      <c r="C421" t="s">
        <v>82</v>
      </c>
      <c r="D421" t="s">
        <v>555</v>
      </c>
      <c r="E421" t="s">
        <v>556</v>
      </c>
      <c r="G421" t="s">
        <v>1418</v>
      </c>
      <c r="H421" t="s">
        <v>1419</v>
      </c>
      <c r="I421" t="s">
        <v>1420</v>
      </c>
      <c r="L421" t="s">
        <v>543</v>
      </c>
      <c r="M421">
        <v>113.14666745210801</v>
      </c>
      <c r="N421">
        <v>5.2457045695291358</v>
      </c>
      <c r="O421">
        <v>24.859890425528825</v>
      </c>
      <c r="P421">
        <v>1.39549921007823</v>
      </c>
      <c r="Q421">
        <v>3.59489896137582</v>
      </c>
      <c r="R421">
        <v>114.1285755617</v>
      </c>
      <c r="S421" t="s">
        <v>544</v>
      </c>
      <c r="T421">
        <v>1.9542425094393201</v>
      </c>
      <c r="U421">
        <v>21.569393768254901</v>
      </c>
      <c r="W421">
        <v>1.2616207463989799</v>
      </c>
      <c r="X421" s="557">
        <v>18.265044994477737</v>
      </c>
      <c r="Z421">
        <v>1.1871329714063701</v>
      </c>
      <c r="AA421">
        <v>1.19205535676448</v>
      </c>
      <c r="AB421">
        <v>20</v>
      </c>
      <c r="AC421" t="s">
        <v>557</v>
      </c>
    </row>
    <row r="422" spans="1:29">
      <c r="A422" t="s">
        <v>81</v>
      </c>
      <c r="B422" t="s">
        <v>83</v>
      </c>
      <c r="C422" t="s">
        <v>82</v>
      </c>
      <c r="D422" t="s">
        <v>1452</v>
      </c>
      <c r="E422" t="s">
        <v>1453</v>
      </c>
      <c r="G422" t="s">
        <v>542</v>
      </c>
      <c r="H422" t="s">
        <v>542</v>
      </c>
      <c r="I422" t="s">
        <v>542</v>
      </c>
      <c r="L422" t="s">
        <v>543</v>
      </c>
      <c r="M422">
        <v>187.417145488101</v>
      </c>
      <c r="N422">
        <v>9.3708572744050507</v>
      </c>
      <c r="O422">
        <v>48.392880713273343</v>
      </c>
      <c r="P422">
        <v>1.68478147539734</v>
      </c>
      <c r="Q422">
        <v>2.7720632179615201</v>
      </c>
      <c r="R422">
        <v>154.5062581469</v>
      </c>
      <c r="S422" t="s">
        <v>544</v>
      </c>
      <c r="T422">
        <v>1.9542425094393201</v>
      </c>
      <c r="U422">
        <v>20</v>
      </c>
      <c r="W422">
        <v>1.2909151641563601</v>
      </c>
      <c r="X422" s="557">
        <v>19.539577289729312</v>
      </c>
      <c r="Z422">
        <v>1.1157424171475501</v>
      </c>
      <c r="AA422">
        <v>1.2774817118332</v>
      </c>
      <c r="AB422">
        <v>20</v>
      </c>
      <c r="AC422" t="s">
        <v>545</v>
      </c>
    </row>
    <row r="423" spans="1:29">
      <c r="A423" t="s">
        <v>81</v>
      </c>
      <c r="B423" t="s">
        <v>83</v>
      </c>
      <c r="C423" t="s">
        <v>82</v>
      </c>
      <c r="D423" t="s">
        <v>1249</v>
      </c>
      <c r="E423" t="s">
        <v>1250</v>
      </c>
      <c r="G423" t="s">
        <v>542</v>
      </c>
      <c r="H423" t="s">
        <v>542</v>
      </c>
      <c r="I423" t="s">
        <v>542</v>
      </c>
      <c r="L423" t="s">
        <v>543</v>
      </c>
      <c r="M423">
        <v>83.82368142140939</v>
      </c>
      <c r="N423">
        <v>2.7941227140469795</v>
      </c>
      <c r="O423">
        <v>21.748816113333653</v>
      </c>
      <c r="P423">
        <v>1.3374356213164011</v>
      </c>
      <c r="Q423">
        <v>6.9580505415162488</v>
      </c>
      <c r="R423">
        <v>93.425180739326166</v>
      </c>
      <c r="S423" t="s">
        <v>544</v>
      </c>
      <c r="T423">
        <v>2</v>
      </c>
      <c r="U423">
        <v>30</v>
      </c>
      <c r="W423">
        <v>1.305704099635687</v>
      </c>
      <c r="X423" s="557">
        <v>20.216412928075016</v>
      </c>
      <c r="Z423">
        <v>1.2775126573944819</v>
      </c>
      <c r="AA423">
        <v>1.2181552940407074</v>
      </c>
      <c r="AB423">
        <v>100</v>
      </c>
      <c r="AC423" t="s">
        <v>593</v>
      </c>
    </row>
    <row r="424" spans="1:29">
      <c r="A424" t="s">
        <v>81</v>
      </c>
      <c r="B424" t="s">
        <v>83</v>
      </c>
      <c r="C424" t="s">
        <v>82</v>
      </c>
      <c r="D424" t="s">
        <v>1245</v>
      </c>
      <c r="E424" t="s">
        <v>1246</v>
      </c>
      <c r="G424" t="s">
        <v>542</v>
      </c>
      <c r="H424" t="s">
        <v>542</v>
      </c>
      <c r="I424" t="s">
        <v>542</v>
      </c>
      <c r="L424" t="s">
        <v>543</v>
      </c>
      <c r="M424">
        <v>100.1884904103533</v>
      </c>
      <c r="N424">
        <v>2.6572340591770702</v>
      </c>
      <c r="O424">
        <v>21.810129493379431</v>
      </c>
      <c r="P424">
        <v>1.3386582441249257</v>
      </c>
      <c r="Q424">
        <v>12.568017241379316</v>
      </c>
      <c r="R424">
        <v>99.999818181818185</v>
      </c>
      <c r="S424" t="s">
        <v>544</v>
      </c>
      <c r="T424">
        <v>2</v>
      </c>
      <c r="U424">
        <v>37.704051724137948</v>
      </c>
      <c r="W424">
        <v>1.3112352624260983</v>
      </c>
      <c r="X424" s="557">
        <v>20.475535201613887</v>
      </c>
      <c r="Z424">
        <v>1.3112352624260983</v>
      </c>
      <c r="AA424">
        <v>1.2193779286342701</v>
      </c>
      <c r="AB424">
        <v>100</v>
      </c>
      <c r="AC424" t="s">
        <v>593</v>
      </c>
    </row>
    <row r="425" spans="1:29">
      <c r="A425" t="s">
        <v>81</v>
      </c>
      <c r="B425" t="s">
        <v>83</v>
      </c>
      <c r="C425" t="s">
        <v>82</v>
      </c>
      <c r="D425" t="s">
        <v>1251</v>
      </c>
      <c r="E425" t="s">
        <v>1252</v>
      </c>
      <c r="G425" t="s">
        <v>542</v>
      </c>
      <c r="H425" t="s">
        <v>542</v>
      </c>
      <c r="I425" t="s">
        <v>542</v>
      </c>
      <c r="L425" t="s">
        <v>543</v>
      </c>
      <c r="M425">
        <v>87.525328355809165</v>
      </c>
      <c r="N425">
        <v>2.6970903668044115</v>
      </c>
      <c r="O425">
        <v>21.922537792687699</v>
      </c>
      <c r="P425">
        <v>1.3408908274384546</v>
      </c>
      <c r="Q425">
        <v>10.817253218884126</v>
      </c>
      <c r="R425">
        <v>87.378640776699029</v>
      </c>
      <c r="S425" t="s">
        <v>544</v>
      </c>
      <c r="T425">
        <v>1.4771212547196599</v>
      </c>
      <c r="U425">
        <v>32.451759656652378</v>
      </c>
      <c r="V425" t="s">
        <v>579</v>
      </c>
      <c r="W425">
        <v>1.3121777059263871</v>
      </c>
      <c r="X425" s="557">
        <v>20.520016512915522</v>
      </c>
      <c r="Z425">
        <v>1.3121777059263871</v>
      </c>
      <c r="AA425">
        <v>1.2216105117771714</v>
      </c>
      <c r="AB425">
        <v>100</v>
      </c>
      <c r="AC425" t="s">
        <v>593</v>
      </c>
    </row>
    <row r="426" spans="1:29">
      <c r="A426" t="s">
        <v>81</v>
      </c>
      <c r="B426" t="s">
        <v>83</v>
      </c>
      <c r="C426" t="s">
        <v>82</v>
      </c>
      <c r="D426" t="s">
        <v>1142</v>
      </c>
      <c r="E426" t="s">
        <v>1143</v>
      </c>
      <c r="G426" t="s">
        <v>542</v>
      </c>
      <c r="H426" t="s">
        <v>542</v>
      </c>
      <c r="I426" t="s">
        <v>542</v>
      </c>
      <c r="L426" t="s">
        <v>543</v>
      </c>
      <c r="M426">
        <v>62.6276827737262</v>
      </c>
      <c r="N426">
        <v>3.1313841386863102</v>
      </c>
      <c r="O426">
        <v>43.85263317924656</v>
      </c>
      <c r="P426">
        <v>1.64199567617144</v>
      </c>
      <c r="Q426">
        <v>1.90228676304723</v>
      </c>
      <c r="R426">
        <v>45.677661079799996</v>
      </c>
      <c r="S426" t="s">
        <v>544</v>
      </c>
      <c r="T426">
        <v>1.9542425094393201</v>
      </c>
      <c r="U426">
        <v>20</v>
      </c>
      <c r="V426" t="s">
        <v>996</v>
      </c>
      <c r="W426">
        <v>1.3143197633135899</v>
      </c>
      <c r="X426" s="557">
        <v>20.62147677159351</v>
      </c>
      <c r="Z426">
        <v>0.64611785955083001</v>
      </c>
      <c r="AA426">
        <v>0.69061540497254903</v>
      </c>
      <c r="AB426">
        <v>20</v>
      </c>
      <c r="AC426" t="s">
        <v>717</v>
      </c>
    </row>
    <row r="427" spans="1:29">
      <c r="A427" t="s">
        <v>81</v>
      </c>
      <c r="B427" t="s">
        <v>83</v>
      </c>
      <c r="C427" t="s">
        <v>82</v>
      </c>
      <c r="D427" t="s">
        <v>1247</v>
      </c>
      <c r="E427" t="s">
        <v>1248</v>
      </c>
      <c r="G427" t="s">
        <v>542</v>
      </c>
      <c r="H427" t="s">
        <v>542</v>
      </c>
      <c r="I427" t="s">
        <v>542</v>
      </c>
      <c r="L427" t="s">
        <v>543</v>
      </c>
      <c r="M427">
        <v>79.315097889057611</v>
      </c>
      <c r="N427">
        <v>2.6438365963019206</v>
      </c>
      <c r="O427">
        <v>23.448414222735071</v>
      </c>
      <c r="P427">
        <v>1.3701134774305141</v>
      </c>
      <c r="Q427">
        <v>3.5305003543586042</v>
      </c>
      <c r="R427">
        <v>88.235294117647058</v>
      </c>
      <c r="S427" t="s">
        <v>544</v>
      </c>
      <c r="T427">
        <v>2</v>
      </c>
      <c r="U427">
        <v>30</v>
      </c>
      <c r="W427">
        <v>1.3431311389085074</v>
      </c>
      <c r="X427" s="557">
        <v>22.035917558550405</v>
      </c>
      <c r="Z427">
        <v>1.2685949017267604</v>
      </c>
      <c r="AA427">
        <v>1.2508331287315473</v>
      </c>
      <c r="AB427">
        <v>100</v>
      </c>
      <c r="AC427" t="s">
        <v>593</v>
      </c>
    </row>
    <row r="428" spans="1:29">
      <c r="A428" t="s">
        <v>81</v>
      </c>
      <c r="B428" t="s">
        <v>83</v>
      </c>
      <c r="C428" t="s">
        <v>82</v>
      </c>
      <c r="D428" t="s">
        <v>936</v>
      </c>
      <c r="E428" t="s">
        <v>1267</v>
      </c>
      <c r="G428" t="s">
        <v>542</v>
      </c>
      <c r="H428" t="s">
        <v>542</v>
      </c>
      <c r="I428" t="s">
        <v>542</v>
      </c>
      <c r="L428" t="s">
        <v>543</v>
      </c>
      <c r="M428">
        <v>119.999999509459</v>
      </c>
      <c r="N428">
        <v>2.8218430791126381</v>
      </c>
      <c r="O428">
        <v>33.793418054869477</v>
      </c>
      <c r="P428">
        <v>1.52883212096382</v>
      </c>
      <c r="Q428">
        <v>14.175132604845199</v>
      </c>
      <c r="R428">
        <v>100</v>
      </c>
      <c r="S428" t="s">
        <v>544</v>
      </c>
      <c r="T428">
        <v>2</v>
      </c>
      <c r="U428">
        <v>42.525397814535602</v>
      </c>
      <c r="W428">
        <v>1.3488650968190701</v>
      </c>
      <c r="X428" s="557">
        <v>22.32878524851866</v>
      </c>
      <c r="Z428">
        <v>1.3488650968190701</v>
      </c>
      <c r="AA428">
        <v>0.86961924167621296</v>
      </c>
      <c r="AB428">
        <v>100</v>
      </c>
      <c r="AC428" t="s">
        <v>593</v>
      </c>
    </row>
    <row r="429" spans="1:29">
      <c r="A429" t="s">
        <v>81</v>
      </c>
      <c r="B429" t="s">
        <v>83</v>
      </c>
      <c r="C429" t="s">
        <v>82</v>
      </c>
      <c r="D429" t="s">
        <v>951</v>
      </c>
      <c r="E429" t="s">
        <v>952</v>
      </c>
      <c r="G429" t="s">
        <v>542</v>
      </c>
      <c r="H429" t="s">
        <v>542</v>
      </c>
      <c r="I429" t="s">
        <v>542</v>
      </c>
      <c r="L429" t="s">
        <v>543</v>
      </c>
      <c r="M429">
        <v>119.999999927874</v>
      </c>
      <c r="N429">
        <v>2.2002915758073867</v>
      </c>
      <c r="O429">
        <v>27.959531947974728</v>
      </c>
      <c r="P429">
        <v>1.4465298968979201</v>
      </c>
      <c r="Q429">
        <v>18.179408772803299</v>
      </c>
      <c r="R429">
        <v>100</v>
      </c>
      <c r="S429" t="s">
        <v>544</v>
      </c>
      <c r="T429">
        <v>2</v>
      </c>
      <c r="U429">
        <v>54.538226318409897</v>
      </c>
      <c r="V429" t="s">
        <v>844</v>
      </c>
      <c r="W429">
        <v>1.36171033799574</v>
      </c>
      <c r="X429" s="557">
        <v>22.999073332929822</v>
      </c>
      <c r="Z429">
        <v>1.36171033799574</v>
      </c>
      <c r="AA429">
        <v>0.42569828838820101</v>
      </c>
      <c r="AB429">
        <v>100</v>
      </c>
      <c r="AC429" t="s">
        <v>593</v>
      </c>
    </row>
    <row r="430" spans="1:29">
      <c r="A430" t="s">
        <v>81</v>
      </c>
      <c r="B430" t="s">
        <v>83</v>
      </c>
      <c r="C430" t="s">
        <v>82</v>
      </c>
      <c r="D430" t="s">
        <v>1454</v>
      </c>
      <c r="E430" t="s">
        <v>1455</v>
      </c>
      <c r="G430" t="s">
        <v>1447</v>
      </c>
      <c r="H430" t="s">
        <v>1448</v>
      </c>
      <c r="I430" t="s">
        <v>1449</v>
      </c>
      <c r="L430" t="s">
        <v>543</v>
      </c>
      <c r="M430">
        <v>53.8865557331929</v>
      </c>
      <c r="N430">
        <v>2.6943277866596449</v>
      </c>
      <c r="O430">
        <v>35.523017492715276</v>
      </c>
      <c r="P430">
        <v>1.55050984969594</v>
      </c>
      <c r="Q430">
        <v>3.2816537344672199</v>
      </c>
      <c r="R430">
        <v>42.499221952699997</v>
      </c>
      <c r="S430" t="s">
        <v>544</v>
      </c>
      <c r="T430">
        <v>1.9542425094393201</v>
      </c>
      <c r="U430">
        <v>20</v>
      </c>
      <c r="V430" t="s">
        <v>996</v>
      </c>
      <c r="W430">
        <v>1.36532990240622</v>
      </c>
      <c r="X430" s="557">
        <v>23.191556774507063</v>
      </c>
      <c r="Z430">
        <v>1.0243591829105201</v>
      </c>
      <c r="AA430">
        <v>0.77885675693613199</v>
      </c>
      <c r="AB430">
        <v>20</v>
      </c>
      <c r="AC430" t="s">
        <v>733</v>
      </c>
    </row>
    <row r="431" spans="1:29">
      <c r="A431" t="s">
        <v>81</v>
      </c>
      <c r="B431" t="s">
        <v>83</v>
      </c>
      <c r="C431" t="s">
        <v>82</v>
      </c>
      <c r="D431" t="s">
        <v>856</v>
      </c>
      <c r="E431" t="s">
        <v>857</v>
      </c>
      <c r="F431" t="s">
        <v>858</v>
      </c>
      <c r="G431" t="s">
        <v>1427</v>
      </c>
      <c r="H431" t="s">
        <v>1428</v>
      </c>
      <c r="I431" t="s">
        <v>1429</v>
      </c>
      <c r="J431" t="s">
        <v>859</v>
      </c>
      <c r="K431" t="s">
        <v>860</v>
      </c>
      <c r="L431" t="s">
        <v>543</v>
      </c>
      <c r="M431">
        <v>57.564058385845399</v>
      </c>
      <c r="N431">
        <v>2.8782029192922698</v>
      </c>
      <c r="O431">
        <v>29.416889383044516</v>
      </c>
      <c r="P431">
        <v>1.4685967474125301</v>
      </c>
      <c r="Q431">
        <v>2.7893867328293398</v>
      </c>
      <c r="R431">
        <v>55.066197586999998</v>
      </c>
      <c r="S431" t="s">
        <v>544</v>
      </c>
      <c r="T431">
        <v>1.90308998699194</v>
      </c>
      <c r="U431">
        <v>20</v>
      </c>
      <c r="W431">
        <v>1.3847323013941299</v>
      </c>
      <c r="X431" s="557">
        <v>24.251147963824476</v>
      </c>
      <c r="Z431">
        <v>1.2329123939523501</v>
      </c>
      <c r="AA431">
        <v>1.17625260597812</v>
      </c>
      <c r="AB431">
        <v>20</v>
      </c>
      <c r="AC431" t="s">
        <v>570</v>
      </c>
    </row>
    <row r="432" spans="1:29">
      <c r="A432" t="s">
        <v>81</v>
      </c>
      <c r="B432" t="s">
        <v>83</v>
      </c>
      <c r="C432" t="s">
        <v>82</v>
      </c>
      <c r="D432" t="s">
        <v>698</v>
      </c>
      <c r="E432" t="s">
        <v>699</v>
      </c>
      <c r="G432" t="s">
        <v>1421</v>
      </c>
      <c r="H432" t="s">
        <v>1422</v>
      </c>
      <c r="I432" t="s">
        <v>1423</v>
      </c>
      <c r="L432" t="s">
        <v>543</v>
      </c>
      <c r="M432">
        <v>109.60204753461301</v>
      </c>
      <c r="N432">
        <v>4.1829625090172318</v>
      </c>
      <c r="O432">
        <v>32.748653319711082</v>
      </c>
      <c r="P432">
        <v>1.5151934457677001</v>
      </c>
      <c r="Q432">
        <v>4.3670025449803198</v>
      </c>
      <c r="R432">
        <v>106.764153604</v>
      </c>
      <c r="S432" t="s">
        <v>544</v>
      </c>
      <c r="T432">
        <v>1.9542425094393201</v>
      </c>
      <c r="U432">
        <v>26.202015269881901</v>
      </c>
      <c r="W432">
        <v>1.3900894177837999</v>
      </c>
      <c r="X432" s="557">
        <v>24.552143727836427</v>
      </c>
      <c r="Z432">
        <v>1.29942807985216</v>
      </c>
      <c r="AA432">
        <v>1.27777877289178</v>
      </c>
      <c r="AB432">
        <v>20</v>
      </c>
      <c r="AC432" t="s">
        <v>557</v>
      </c>
    </row>
    <row r="433" spans="1:29">
      <c r="A433" t="s">
        <v>81</v>
      </c>
      <c r="B433" t="s">
        <v>83</v>
      </c>
      <c r="C433" t="s">
        <v>82</v>
      </c>
      <c r="D433" t="s">
        <v>760</v>
      </c>
      <c r="E433" t="s">
        <v>761</v>
      </c>
      <c r="G433" t="s">
        <v>542</v>
      </c>
      <c r="H433" t="s">
        <v>542</v>
      </c>
      <c r="I433" t="s">
        <v>542</v>
      </c>
      <c r="L433" t="s">
        <v>543</v>
      </c>
      <c r="M433">
        <v>64.532614135812594</v>
      </c>
      <c r="N433">
        <v>2.229045521298842</v>
      </c>
      <c r="O433">
        <v>30.280736102940537</v>
      </c>
      <c r="P433">
        <v>1.48116642834321</v>
      </c>
      <c r="Q433">
        <v>9.6502611422982802</v>
      </c>
      <c r="R433">
        <v>53.395321208883601</v>
      </c>
      <c r="S433" t="s">
        <v>544</v>
      </c>
      <c r="T433">
        <v>2</v>
      </c>
      <c r="U433">
        <v>28.950783426894802</v>
      </c>
      <c r="V433" t="s">
        <v>844</v>
      </c>
      <c r="W433">
        <v>1.4059555119301801</v>
      </c>
      <c r="X433" s="557">
        <v>25.465693748540435</v>
      </c>
      <c r="Z433">
        <v>1.4059555119301801</v>
      </c>
      <c r="AA433">
        <v>0.67988160771390305</v>
      </c>
      <c r="AB433">
        <v>20</v>
      </c>
      <c r="AC433" t="s">
        <v>557</v>
      </c>
    </row>
    <row r="434" spans="1:29">
      <c r="A434" t="s">
        <v>81</v>
      </c>
      <c r="B434" t="s">
        <v>83</v>
      </c>
      <c r="C434" t="s">
        <v>82</v>
      </c>
      <c r="D434" t="s">
        <v>940</v>
      </c>
      <c r="E434" t="s">
        <v>941</v>
      </c>
      <c r="G434" t="s">
        <v>542</v>
      </c>
      <c r="H434" t="s">
        <v>542</v>
      </c>
      <c r="I434" t="s">
        <v>542</v>
      </c>
      <c r="L434" t="s">
        <v>543</v>
      </c>
      <c r="M434">
        <v>119.999988128179</v>
      </c>
      <c r="N434">
        <v>4.4271427670678207</v>
      </c>
      <c r="O434">
        <v>46.644082286161357</v>
      </c>
      <c r="P434">
        <v>1.6687965528308999</v>
      </c>
      <c r="Q434">
        <v>9.0351719262984496</v>
      </c>
      <c r="R434">
        <v>100</v>
      </c>
      <c r="S434" t="s">
        <v>544</v>
      </c>
      <c r="T434">
        <v>2</v>
      </c>
      <c r="U434">
        <v>27.105515778895299</v>
      </c>
      <c r="W434">
        <v>1.41376458458803</v>
      </c>
      <c r="X434" s="557">
        <v>25.927735318891042</v>
      </c>
      <c r="Z434">
        <v>1.41376458458803</v>
      </c>
      <c r="AA434">
        <v>1.2138560072106599</v>
      </c>
      <c r="AB434">
        <v>100</v>
      </c>
      <c r="AC434" t="s">
        <v>593</v>
      </c>
    </row>
    <row r="435" spans="1:29">
      <c r="A435" t="s">
        <v>81</v>
      </c>
      <c r="B435" t="s">
        <v>83</v>
      </c>
      <c r="C435" t="s">
        <v>82</v>
      </c>
      <c r="D435" t="s">
        <v>1194</v>
      </c>
      <c r="E435" t="s">
        <v>1195</v>
      </c>
      <c r="G435" t="s">
        <v>542</v>
      </c>
      <c r="H435" t="s">
        <v>542</v>
      </c>
      <c r="I435" t="s">
        <v>542</v>
      </c>
      <c r="L435" t="s">
        <v>543</v>
      </c>
      <c r="M435">
        <v>63.335229941142401</v>
      </c>
      <c r="N435">
        <v>3.1667614970571201</v>
      </c>
      <c r="O435">
        <v>41.006798518370687</v>
      </c>
      <c r="P435">
        <v>1.6128558643843101</v>
      </c>
      <c r="Q435">
        <v>3.3227678516146799</v>
      </c>
      <c r="R435">
        <v>49.119668634699998</v>
      </c>
      <c r="S435" t="s">
        <v>544</v>
      </c>
      <c r="T435">
        <v>1.9542425094393201</v>
      </c>
      <c r="U435">
        <v>20</v>
      </c>
      <c r="V435" t="s">
        <v>996</v>
      </c>
      <c r="W435">
        <v>1.4146877258274999</v>
      </c>
      <c r="X435" s="557">
        <v>25.982906220117904</v>
      </c>
      <c r="Z435">
        <v>1.1828659220678299</v>
      </c>
      <c r="AA435">
        <v>1.04974030211804</v>
      </c>
      <c r="AB435">
        <v>20</v>
      </c>
      <c r="AC435" t="s">
        <v>557</v>
      </c>
    </row>
    <row r="436" spans="1:29">
      <c r="A436" t="s">
        <v>81</v>
      </c>
      <c r="B436" t="s">
        <v>83</v>
      </c>
      <c r="C436" t="s">
        <v>82</v>
      </c>
      <c r="D436" t="s">
        <v>1192</v>
      </c>
      <c r="E436" t="s">
        <v>1193</v>
      </c>
      <c r="G436" t="s">
        <v>542</v>
      </c>
      <c r="H436" t="s">
        <v>542</v>
      </c>
      <c r="I436" t="s">
        <v>542</v>
      </c>
      <c r="L436" t="s">
        <v>543</v>
      </c>
      <c r="M436">
        <v>111.617016793712</v>
      </c>
      <c r="N436">
        <v>2.8868822632311337</v>
      </c>
      <c r="O436">
        <v>41.635355120848736</v>
      </c>
      <c r="P436">
        <v>1.61946227324236</v>
      </c>
      <c r="Q436">
        <v>6.4439192305210797</v>
      </c>
      <c r="R436">
        <v>92.426369963200003</v>
      </c>
      <c r="S436" t="s">
        <v>544</v>
      </c>
      <c r="T436">
        <v>1.9542425094393201</v>
      </c>
      <c r="U436">
        <v>38.663515383126501</v>
      </c>
      <c r="W436">
        <v>1.4390656126021899</v>
      </c>
      <c r="X436" s="557">
        <v>27.483093324647818</v>
      </c>
      <c r="Z436">
        <v>1.17534055190633</v>
      </c>
      <c r="AA436">
        <v>0.99518155852085699</v>
      </c>
      <c r="AB436">
        <v>20</v>
      </c>
      <c r="AC436" t="s">
        <v>616</v>
      </c>
    </row>
    <row r="437" spans="1:29">
      <c r="A437" t="s">
        <v>81</v>
      </c>
      <c r="B437" t="s">
        <v>83</v>
      </c>
      <c r="C437" t="s">
        <v>82</v>
      </c>
      <c r="D437" t="s">
        <v>692</v>
      </c>
      <c r="E437" t="s">
        <v>693</v>
      </c>
      <c r="G437" t="s">
        <v>1206</v>
      </c>
      <c r="H437" t="s">
        <v>1207</v>
      </c>
      <c r="I437" t="s">
        <v>1208</v>
      </c>
      <c r="J437" t="s">
        <v>694</v>
      </c>
      <c r="L437" t="s">
        <v>543</v>
      </c>
      <c r="M437">
        <v>77.558607669947605</v>
      </c>
      <c r="N437">
        <v>2.9724549765757069</v>
      </c>
      <c r="O437">
        <v>32.569571621495953</v>
      </c>
      <c r="P437">
        <v>1.5128120464480801</v>
      </c>
      <c r="Q437">
        <v>4.3487402546124603</v>
      </c>
      <c r="R437">
        <v>77.781232632799998</v>
      </c>
      <c r="S437" t="s">
        <v>544</v>
      </c>
      <c r="T437">
        <v>1.90308998699194</v>
      </c>
      <c r="U437">
        <v>26.092441527674801</v>
      </c>
      <c r="W437">
        <v>1.45801503624161</v>
      </c>
      <c r="X437" s="557">
        <v>28.70879976558804</v>
      </c>
      <c r="Z437">
        <v>1.3838734398666701</v>
      </c>
      <c r="AA437">
        <v>1.3355633065011401</v>
      </c>
      <c r="AB437">
        <v>20</v>
      </c>
      <c r="AC437" t="s">
        <v>570</v>
      </c>
    </row>
    <row r="438" spans="1:29">
      <c r="A438" t="s">
        <v>81</v>
      </c>
      <c r="B438" t="s">
        <v>83</v>
      </c>
      <c r="C438" t="s">
        <v>82</v>
      </c>
      <c r="D438" t="s">
        <v>752</v>
      </c>
      <c r="E438" t="s">
        <v>753</v>
      </c>
      <c r="G438" t="s">
        <v>1206</v>
      </c>
      <c r="H438" t="s">
        <v>1207</v>
      </c>
      <c r="I438" t="s">
        <v>1208</v>
      </c>
      <c r="L438" t="s">
        <v>543</v>
      </c>
      <c r="M438">
        <v>99.080517525248595</v>
      </c>
      <c r="N438">
        <v>3.0840613466934133</v>
      </c>
      <c r="O438">
        <v>42.59985959651614</v>
      </c>
      <c r="P438">
        <v>1.6294081677281</v>
      </c>
      <c r="Q438">
        <v>5.3544394002558899</v>
      </c>
      <c r="R438">
        <v>81.107289076499995</v>
      </c>
      <c r="S438" t="s">
        <v>544</v>
      </c>
      <c r="T438">
        <v>1.9542425094393201</v>
      </c>
      <c r="U438">
        <v>32.126636401535301</v>
      </c>
      <c r="W438">
        <v>1.4641197964749799</v>
      </c>
      <c r="X438" s="557">
        <v>29.115201256143997</v>
      </c>
      <c r="Z438">
        <v>1.25969434619175</v>
      </c>
      <c r="AA438">
        <v>1.1348330729051701</v>
      </c>
      <c r="AB438">
        <v>20</v>
      </c>
      <c r="AC438" t="s">
        <v>570</v>
      </c>
    </row>
    <row r="439" spans="1:29">
      <c r="A439" t="s">
        <v>81</v>
      </c>
      <c r="B439" t="s">
        <v>83</v>
      </c>
      <c r="C439" t="s">
        <v>82</v>
      </c>
      <c r="D439" t="s">
        <v>1237</v>
      </c>
      <c r="E439" t="s">
        <v>1238</v>
      </c>
      <c r="G439" t="s">
        <v>542</v>
      </c>
      <c r="H439" t="s">
        <v>542</v>
      </c>
      <c r="I439" t="s">
        <v>542</v>
      </c>
      <c r="L439" t="s">
        <v>543</v>
      </c>
      <c r="M439">
        <v>77.501124822087846</v>
      </c>
      <c r="N439">
        <v>2.5833708274029283</v>
      </c>
      <c r="O439">
        <v>31.78783683949213</v>
      </c>
      <c r="P439">
        <v>1.5022609752052407</v>
      </c>
      <c r="Q439">
        <v>7.3467114117983927</v>
      </c>
      <c r="R439">
        <v>77.495174657164455</v>
      </c>
      <c r="S439" t="s">
        <v>544</v>
      </c>
      <c r="T439">
        <v>2</v>
      </c>
      <c r="U439">
        <v>30</v>
      </c>
      <c r="V439" t="s">
        <v>579</v>
      </c>
      <c r="W439">
        <v>1.4773118399556888</v>
      </c>
      <c r="X439" s="557">
        <v>30.013168050816571</v>
      </c>
      <c r="Z439">
        <v>1.4521616805866235</v>
      </c>
      <c r="AA439">
        <v>1.3829744203286742</v>
      </c>
      <c r="AB439">
        <v>100</v>
      </c>
      <c r="AC439" t="s">
        <v>593</v>
      </c>
    </row>
    <row r="440" spans="1:29">
      <c r="A440" t="s">
        <v>81</v>
      </c>
      <c r="B440" t="s">
        <v>83</v>
      </c>
      <c r="C440" t="s">
        <v>82</v>
      </c>
      <c r="D440" t="s">
        <v>1239</v>
      </c>
      <c r="E440" t="s">
        <v>1240</v>
      </c>
      <c r="G440" t="s">
        <v>542</v>
      </c>
      <c r="H440" t="s">
        <v>542</v>
      </c>
      <c r="I440" t="s">
        <v>542</v>
      </c>
      <c r="L440" t="s">
        <v>543</v>
      </c>
      <c r="M440">
        <v>82.807392557072177</v>
      </c>
      <c r="N440">
        <v>2.7602464185690727</v>
      </c>
      <c r="O440">
        <v>38.576938078505719</v>
      </c>
      <c r="P440">
        <v>1.5863277539356277</v>
      </c>
      <c r="Q440">
        <v>7.8091033770830283</v>
      </c>
      <c r="R440">
        <v>75.069420798224371</v>
      </c>
      <c r="S440" t="s">
        <v>544</v>
      </c>
      <c r="T440">
        <v>2</v>
      </c>
      <c r="U440">
        <v>30</v>
      </c>
      <c r="W440">
        <v>1.4832356767191599</v>
      </c>
      <c r="X440" s="557">
        <v>30.425356575084127</v>
      </c>
      <c r="Z440">
        <v>1.416762271856435</v>
      </c>
      <c r="AA440">
        <v>1.1857354476095958</v>
      </c>
      <c r="AB440">
        <v>100</v>
      </c>
      <c r="AC440" t="s">
        <v>593</v>
      </c>
    </row>
    <row r="441" spans="1:29">
      <c r="A441" t="s">
        <v>81</v>
      </c>
      <c r="B441" t="s">
        <v>83</v>
      </c>
      <c r="C441" t="s">
        <v>82</v>
      </c>
      <c r="D441" t="s">
        <v>1241</v>
      </c>
      <c r="E441" t="s">
        <v>1242</v>
      </c>
      <c r="G441" t="s">
        <v>542</v>
      </c>
      <c r="H441" t="s">
        <v>542</v>
      </c>
      <c r="I441" t="s">
        <v>542</v>
      </c>
      <c r="L441" t="s">
        <v>543</v>
      </c>
      <c r="M441">
        <v>79.610742946134607</v>
      </c>
      <c r="N441">
        <v>2.3382218369655496</v>
      </c>
      <c r="O441">
        <v>32.09119220575888</v>
      </c>
      <c r="P441">
        <v>1.5063858516783823</v>
      </c>
      <c r="Q441">
        <v>11.349185905224777</v>
      </c>
      <c r="R441">
        <v>79.60248046454943</v>
      </c>
      <c r="S441" t="s">
        <v>544</v>
      </c>
      <c r="T441">
        <v>2</v>
      </c>
      <c r="U441">
        <v>34.04755771567433</v>
      </c>
      <c r="V441" t="s">
        <v>592</v>
      </c>
      <c r="W441">
        <v>1.4905696379618405</v>
      </c>
      <c r="X441" s="557">
        <v>30.943514466752767</v>
      </c>
      <c r="Z441">
        <v>1.4905696379618405</v>
      </c>
      <c r="AA441">
        <v>1.3871040321399033</v>
      </c>
      <c r="AB441">
        <v>100</v>
      </c>
      <c r="AC441" t="s">
        <v>593</v>
      </c>
    </row>
    <row r="442" spans="1:29">
      <c r="A442" t="s">
        <v>81</v>
      </c>
      <c r="B442" t="s">
        <v>83</v>
      </c>
      <c r="C442" t="s">
        <v>82</v>
      </c>
      <c r="D442" t="s">
        <v>1255</v>
      </c>
      <c r="E442" t="s">
        <v>1256</v>
      </c>
      <c r="G442" t="s">
        <v>542</v>
      </c>
      <c r="H442" t="s">
        <v>542</v>
      </c>
      <c r="I442" t="s">
        <v>542</v>
      </c>
      <c r="L442" t="s">
        <v>543</v>
      </c>
      <c r="M442">
        <v>100.74754420234351</v>
      </c>
      <c r="N442">
        <v>3.3582514734114501</v>
      </c>
      <c r="O442">
        <v>57.016930045972394</v>
      </c>
      <c r="P442">
        <v>1.7560038299501755</v>
      </c>
      <c r="Q442">
        <v>4.9591251469742721</v>
      </c>
      <c r="R442">
        <v>69.045466079213853</v>
      </c>
      <c r="S442" t="s">
        <v>544</v>
      </c>
      <c r="T442">
        <v>2</v>
      </c>
      <c r="U442">
        <v>30</v>
      </c>
      <c r="W442">
        <v>1.490768193706961</v>
      </c>
      <c r="X442" s="557">
        <v>30.957664812973807</v>
      </c>
      <c r="Z442">
        <v>1.2140459945216553</v>
      </c>
      <c r="AA442">
        <v>1.0767074414976108</v>
      </c>
      <c r="AB442">
        <v>100</v>
      </c>
      <c r="AC442" t="s">
        <v>557</v>
      </c>
    </row>
    <row r="443" spans="1:29">
      <c r="A443" t="s">
        <v>81</v>
      </c>
      <c r="B443" t="s">
        <v>83</v>
      </c>
      <c r="C443" t="s">
        <v>82</v>
      </c>
      <c r="D443" t="s">
        <v>949</v>
      </c>
      <c r="E443" t="s">
        <v>950</v>
      </c>
      <c r="G443" t="s">
        <v>542</v>
      </c>
      <c r="H443" t="s">
        <v>542</v>
      </c>
      <c r="I443" t="s">
        <v>542</v>
      </c>
      <c r="L443" t="s">
        <v>543</v>
      </c>
      <c r="M443">
        <v>118.924689167643</v>
      </c>
      <c r="N443">
        <v>3.5063348579109599</v>
      </c>
      <c r="O443">
        <v>47.687264819039306</v>
      </c>
      <c r="P443">
        <v>1.67840241347887</v>
      </c>
      <c r="Q443">
        <v>11.305698018671</v>
      </c>
      <c r="R443">
        <v>100</v>
      </c>
      <c r="S443" t="s">
        <v>544</v>
      </c>
      <c r="T443">
        <v>2</v>
      </c>
      <c r="U443">
        <v>33.917094056012999</v>
      </c>
      <c r="V443" t="s">
        <v>844</v>
      </c>
      <c r="W443">
        <v>1.5009260629785299</v>
      </c>
      <c r="X443" s="557">
        <v>31.690279018931857</v>
      </c>
      <c r="Z443">
        <v>1.5009260629785299</v>
      </c>
      <c r="AA443">
        <v>1.25399417755923</v>
      </c>
      <c r="AB443">
        <v>100</v>
      </c>
      <c r="AC443" t="s">
        <v>593</v>
      </c>
    </row>
    <row r="444" spans="1:29">
      <c r="A444" t="s">
        <v>81</v>
      </c>
      <c r="B444" t="s">
        <v>83</v>
      </c>
      <c r="C444" t="s">
        <v>82</v>
      </c>
      <c r="D444" t="s">
        <v>728</v>
      </c>
      <c r="E444" t="s">
        <v>729</v>
      </c>
      <c r="G444" t="s">
        <v>542</v>
      </c>
      <c r="H444" t="s">
        <v>542</v>
      </c>
      <c r="I444" t="s">
        <v>542</v>
      </c>
      <c r="L444" t="s">
        <v>543</v>
      </c>
      <c r="M444">
        <v>93.258195054751496</v>
      </c>
      <c r="N444">
        <v>1.7662253779535322</v>
      </c>
      <c r="O444">
        <v>31.66592256120072</v>
      </c>
      <c r="P444">
        <v>1.5005921453683</v>
      </c>
      <c r="Q444">
        <v>8.8001410822974595</v>
      </c>
      <c r="R444">
        <v>93.115020832200003</v>
      </c>
      <c r="S444" t="s">
        <v>544</v>
      </c>
      <c r="T444">
        <v>1.90308998699194</v>
      </c>
      <c r="U444">
        <v>52.800846493784803</v>
      </c>
      <c r="W444">
        <v>1.5150475789028801</v>
      </c>
      <c r="X444" s="557">
        <v>32.737655848047083</v>
      </c>
      <c r="Z444">
        <v>1.45014951908506</v>
      </c>
      <c r="AA444">
        <v>1.38131183136073</v>
      </c>
      <c r="AB444">
        <v>20</v>
      </c>
      <c r="AC444" t="s">
        <v>545</v>
      </c>
    </row>
    <row r="445" spans="1:29">
      <c r="A445" t="s">
        <v>81</v>
      </c>
      <c r="B445" t="s">
        <v>83</v>
      </c>
      <c r="C445" t="s">
        <v>82</v>
      </c>
      <c r="D445" t="s">
        <v>1253</v>
      </c>
      <c r="E445" t="s">
        <v>1254</v>
      </c>
      <c r="G445" t="s">
        <v>542</v>
      </c>
      <c r="H445" t="s">
        <v>542</v>
      </c>
      <c r="I445" t="s">
        <v>542</v>
      </c>
      <c r="L445" t="s">
        <v>543</v>
      </c>
      <c r="M445">
        <v>131.29676267168236</v>
      </c>
      <c r="N445">
        <v>4.376558755722745</v>
      </c>
      <c r="O445">
        <v>38.76004995235693</v>
      </c>
      <c r="P445">
        <v>1.5883843280799401</v>
      </c>
      <c r="Q445">
        <v>4.5845895339527889</v>
      </c>
      <c r="R445">
        <v>130.16617504259725</v>
      </c>
      <c r="S445" t="s">
        <v>544</v>
      </c>
      <c r="T445">
        <v>2</v>
      </c>
      <c r="U445">
        <v>30</v>
      </c>
      <c r="W445">
        <v>1.5223235911917521</v>
      </c>
      <c r="X445" s="557">
        <v>33.290750904511789</v>
      </c>
      <c r="Z445">
        <v>1.4719098956488925</v>
      </c>
      <c r="AA445">
        <v>1.4691013998568985</v>
      </c>
      <c r="AB445">
        <v>100</v>
      </c>
      <c r="AC445" t="s">
        <v>557</v>
      </c>
    </row>
    <row r="446" spans="1:29">
      <c r="A446" t="s">
        <v>81</v>
      </c>
      <c r="B446" t="s">
        <v>83</v>
      </c>
      <c r="C446" t="s">
        <v>82</v>
      </c>
      <c r="D446" t="s">
        <v>1432</v>
      </c>
      <c r="E446" t="s">
        <v>1433</v>
      </c>
      <c r="G446" t="s">
        <v>542</v>
      </c>
      <c r="H446" t="s">
        <v>542</v>
      </c>
      <c r="I446" t="s">
        <v>542</v>
      </c>
      <c r="L446" t="s">
        <v>543</v>
      </c>
      <c r="M446">
        <v>25.685616248934501</v>
      </c>
      <c r="N446">
        <v>1.2842808124467251</v>
      </c>
      <c r="O446">
        <v>24.007758743496929</v>
      </c>
      <c r="P446">
        <v>1.3803516181676101</v>
      </c>
      <c r="Q446">
        <v>1.7976504941904601</v>
      </c>
      <c r="R446">
        <v>25.318487083099999</v>
      </c>
      <c r="S446" t="s">
        <v>544</v>
      </c>
      <c r="T446">
        <v>1.90308998699194</v>
      </c>
      <c r="U446">
        <v>20</v>
      </c>
      <c r="V446" t="s">
        <v>996</v>
      </c>
      <c r="W446">
        <v>1.53856194685748</v>
      </c>
      <c r="X446" s="557">
        <v>34.559062038640789</v>
      </c>
      <c r="Z446">
        <v>1.2136667233718901</v>
      </c>
      <c r="AA446">
        <v>1.1039757035152999</v>
      </c>
      <c r="AB446">
        <v>20</v>
      </c>
      <c r="AC446" t="s">
        <v>557</v>
      </c>
    </row>
    <row r="447" spans="1:29">
      <c r="A447" t="s">
        <v>81</v>
      </c>
      <c r="B447" t="s">
        <v>83</v>
      </c>
      <c r="C447" t="s">
        <v>82</v>
      </c>
      <c r="D447" t="s">
        <v>944</v>
      </c>
      <c r="E447" t="s">
        <v>945</v>
      </c>
      <c r="G447" t="s">
        <v>542</v>
      </c>
      <c r="H447" t="s">
        <v>542</v>
      </c>
      <c r="I447" t="s">
        <v>542</v>
      </c>
      <c r="L447" t="s">
        <v>543</v>
      </c>
      <c r="M447">
        <v>119.999999939433</v>
      </c>
      <c r="N447">
        <v>3.1296371223918005</v>
      </c>
      <c r="O447">
        <v>49.974105191313406</v>
      </c>
      <c r="P447">
        <v>1.69874502662299</v>
      </c>
      <c r="Q447">
        <v>12.781034482758599</v>
      </c>
      <c r="R447">
        <v>100</v>
      </c>
      <c r="S447" t="s">
        <v>544</v>
      </c>
      <c r="T447">
        <v>2</v>
      </c>
      <c r="U447">
        <v>38.343103448275798</v>
      </c>
      <c r="V447" t="s">
        <v>844</v>
      </c>
      <c r="W447">
        <v>1.5564554657783101</v>
      </c>
      <c r="X447" s="557">
        <v>36.012681971607641</v>
      </c>
      <c r="Z447">
        <v>1.5564554657783101</v>
      </c>
      <c r="AA447">
        <v>1.2851707711664599</v>
      </c>
      <c r="AB447">
        <v>100</v>
      </c>
      <c r="AC447" t="s">
        <v>593</v>
      </c>
    </row>
    <row r="448" spans="1:29">
      <c r="A448" t="s">
        <v>81</v>
      </c>
      <c r="B448" t="s">
        <v>83</v>
      </c>
      <c r="C448" t="s">
        <v>82</v>
      </c>
      <c r="D448" t="s">
        <v>1042</v>
      </c>
      <c r="E448" t="s">
        <v>633</v>
      </c>
      <c r="F448" t="s">
        <v>1043</v>
      </c>
      <c r="G448" t="s">
        <v>1310</v>
      </c>
      <c r="H448" t="s">
        <v>1311</v>
      </c>
      <c r="I448" t="s">
        <v>1312</v>
      </c>
      <c r="L448" t="s">
        <v>543</v>
      </c>
      <c r="M448">
        <v>1.8395235252442399</v>
      </c>
      <c r="N448">
        <v>1.8332302889009924</v>
      </c>
      <c r="O448">
        <v>35.438867822977187</v>
      </c>
      <c r="P448">
        <v>1.5494798388897399</v>
      </c>
      <c r="Q448">
        <v>0.33447762243898999</v>
      </c>
      <c r="R448">
        <v>1.8180792758333399</v>
      </c>
      <c r="S448" t="s">
        <v>549</v>
      </c>
      <c r="T448">
        <v>2</v>
      </c>
      <c r="U448">
        <v>1.0034328673169699</v>
      </c>
      <c r="V448" t="s">
        <v>844</v>
      </c>
      <c r="W448">
        <v>1.5593844117339599</v>
      </c>
      <c r="X448" s="557">
        <v>36.25637763939811</v>
      </c>
      <c r="Z448">
        <v>1.5593844117339599</v>
      </c>
      <c r="AA448">
        <v>1.43019706925231</v>
      </c>
      <c r="AB448">
        <v>20</v>
      </c>
      <c r="AC448" t="s">
        <v>879</v>
      </c>
    </row>
    <row r="449" spans="1:29">
      <c r="A449" t="s">
        <v>81</v>
      </c>
      <c r="B449" t="s">
        <v>83</v>
      </c>
      <c r="C449" t="s">
        <v>82</v>
      </c>
      <c r="D449" t="s">
        <v>942</v>
      </c>
      <c r="E449" t="s">
        <v>943</v>
      </c>
      <c r="G449" t="s">
        <v>542</v>
      </c>
      <c r="H449" t="s">
        <v>542</v>
      </c>
      <c r="I449" t="s">
        <v>542</v>
      </c>
      <c r="L449" t="s">
        <v>543</v>
      </c>
      <c r="M449">
        <v>119.999999056307</v>
      </c>
      <c r="N449">
        <v>4.532577868038036</v>
      </c>
      <c r="O449">
        <v>57.213839684209667</v>
      </c>
      <c r="P449">
        <v>1.75750109472787</v>
      </c>
      <c r="Q449">
        <v>8.8249999999999993</v>
      </c>
      <c r="R449">
        <v>100</v>
      </c>
      <c r="S449" t="s">
        <v>544</v>
      </c>
      <c r="T449">
        <v>2</v>
      </c>
      <c r="U449">
        <v>26.475000000000001</v>
      </c>
      <c r="V449" t="s">
        <v>844</v>
      </c>
      <c r="W449">
        <v>1.5667361311368599</v>
      </c>
      <c r="X449" s="557">
        <v>36.875348306334942</v>
      </c>
      <c r="Z449">
        <v>1.5667361311368599</v>
      </c>
      <c r="AA449">
        <v>1.4253741476250601</v>
      </c>
      <c r="AB449">
        <v>100</v>
      </c>
      <c r="AC449" t="s">
        <v>593</v>
      </c>
    </row>
    <row r="450" spans="1:29">
      <c r="A450" t="s">
        <v>81</v>
      </c>
      <c r="B450" t="s">
        <v>83</v>
      </c>
      <c r="C450" t="s">
        <v>82</v>
      </c>
      <c r="D450" t="s">
        <v>953</v>
      </c>
      <c r="E450" t="s">
        <v>1260</v>
      </c>
      <c r="G450" t="s">
        <v>542</v>
      </c>
      <c r="H450" t="s">
        <v>542</v>
      </c>
      <c r="I450" t="s">
        <v>542</v>
      </c>
      <c r="L450" t="s">
        <v>543</v>
      </c>
      <c r="M450">
        <v>119.99999998980699</v>
      </c>
      <c r="N450">
        <v>2.3530511752347194</v>
      </c>
      <c r="O450">
        <v>43.724184535493755</v>
      </c>
      <c r="P450">
        <v>1.64072171855008</v>
      </c>
      <c r="Q450">
        <v>16.9992052946372</v>
      </c>
      <c r="R450">
        <v>100</v>
      </c>
      <c r="S450" t="s">
        <v>544</v>
      </c>
      <c r="T450">
        <v>2</v>
      </c>
      <c r="U450">
        <v>50.9976158839116</v>
      </c>
      <c r="V450" t="s">
        <v>844</v>
      </c>
      <c r="W450">
        <v>1.57020269497644</v>
      </c>
      <c r="X450" s="557">
        <v>37.170867339458802</v>
      </c>
      <c r="Z450">
        <v>1.57020269497644</v>
      </c>
      <c r="AA450">
        <v>1.1282696127206699</v>
      </c>
      <c r="AB450">
        <v>100</v>
      </c>
      <c r="AC450" t="s">
        <v>593</v>
      </c>
    </row>
    <row r="451" spans="1:29">
      <c r="A451" t="s">
        <v>81</v>
      </c>
      <c r="B451" t="s">
        <v>83</v>
      </c>
      <c r="C451" t="s">
        <v>82</v>
      </c>
      <c r="D451" t="s">
        <v>840</v>
      </c>
      <c r="E451" t="s">
        <v>633</v>
      </c>
      <c r="G451" t="s">
        <v>1320</v>
      </c>
      <c r="H451" t="s">
        <v>1321</v>
      </c>
      <c r="I451" t="s">
        <v>1322</v>
      </c>
      <c r="L451" t="s">
        <v>543</v>
      </c>
      <c r="M451">
        <v>1.487905923906</v>
      </c>
      <c r="N451">
        <v>1.3851190324437497</v>
      </c>
      <c r="O451">
        <v>33.573521106568663</v>
      </c>
      <c r="P451">
        <v>1.5259968913511099</v>
      </c>
      <c r="Q451">
        <v>0.35806932811180098</v>
      </c>
      <c r="R451">
        <v>1.48755198367107</v>
      </c>
      <c r="S451" t="s">
        <v>549</v>
      </c>
      <c r="T451">
        <v>2</v>
      </c>
      <c r="U451">
        <v>1.0742079843354</v>
      </c>
      <c r="V451" t="s">
        <v>844</v>
      </c>
      <c r="W451">
        <v>1.5777983897060099</v>
      </c>
      <c r="X451" s="557">
        <v>37.826694303388969</v>
      </c>
      <c r="Z451">
        <v>1.5777983897060099</v>
      </c>
      <c r="AA451">
        <v>1.4067145718435901</v>
      </c>
      <c r="AB451">
        <v>20</v>
      </c>
      <c r="AC451" t="s">
        <v>841</v>
      </c>
    </row>
    <row r="452" spans="1:29">
      <c r="A452" t="s">
        <v>81</v>
      </c>
      <c r="B452" t="s">
        <v>83</v>
      </c>
      <c r="C452" t="s">
        <v>82</v>
      </c>
      <c r="D452" t="s">
        <v>837</v>
      </c>
      <c r="E452" t="s">
        <v>838</v>
      </c>
      <c r="F452" t="s">
        <v>839</v>
      </c>
      <c r="G452" t="s">
        <v>1401</v>
      </c>
      <c r="H452" t="s">
        <v>1402</v>
      </c>
      <c r="I452" t="s">
        <v>1403</v>
      </c>
      <c r="L452" t="s">
        <v>543</v>
      </c>
      <c r="M452">
        <v>30.906749919939401</v>
      </c>
      <c r="N452">
        <v>1.5453374959969701</v>
      </c>
      <c r="O452">
        <v>35.241145765703877</v>
      </c>
      <c r="P452">
        <v>1.54705001982042</v>
      </c>
      <c r="Q452">
        <v>1.6382320441989</v>
      </c>
      <c r="R452">
        <v>30.6962025316456</v>
      </c>
      <c r="S452" t="s">
        <v>544</v>
      </c>
      <c r="T452">
        <v>2</v>
      </c>
      <c r="U452">
        <v>20</v>
      </c>
      <c r="V452" t="s">
        <v>996</v>
      </c>
      <c r="W452">
        <v>1.5799668874317701</v>
      </c>
      <c r="X452" s="557">
        <v>38.016041007288862</v>
      </c>
      <c r="Z452">
        <v>1.4566319258976499</v>
      </c>
      <c r="AA452">
        <v>1.4277695699938</v>
      </c>
      <c r="AB452">
        <v>20</v>
      </c>
      <c r="AC452" t="s">
        <v>570</v>
      </c>
    </row>
    <row r="453" spans="1:29">
      <c r="A453" t="s">
        <v>81</v>
      </c>
      <c r="B453" t="s">
        <v>83</v>
      </c>
      <c r="C453" t="s">
        <v>82</v>
      </c>
      <c r="D453" t="s">
        <v>973</v>
      </c>
      <c r="E453" t="s">
        <v>974</v>
      </c>
      <c r="G453" t="s">
        <v>542</v>
      </c>
      <c r="H453" t="s">
        <v>542</v>
      </c>
      <c r="I453" t="s">
        <v>542</v>
      </c>
      <c r="L453" t="s">
        <v>543</v>
      </c>
      <c r="M453">
        <v>100.01414438109001</v>
      </c>
      <c r="N453">
        <v>1.1740314947444737</v>
      </c>
      <c r="O453">
        <v>31.672010310487501</v>
      </c>
      <c r="P453">
        <v>1.50067563012414</v>
      </c>
      <c r="Q453">
        <v>28.396212773053399</v>
      </c>
      <c r="R453">
        <v>100</v>
      </c>
      <c r="S453" t="s">
        <v>544</v>
      </c>
      <c r="T453">
        <v>1</v>
      </c>
      <c r="U453">
        <v>85.188638319160205</v>
      </c>
      <c r="V453" t="s">
        <v>1263</v>
      </c>
      <c r="W453">
        <v>1.59559746716461</v>
      </c>
      <c r="X453" s="557">
        <v>39.409186235464546</v>
      </c>
      <c r="Z453">
        <v>1.59559746716461</v>
      </c>
      <c r="AA453">
        <v>1.38139491642233</v>
      </c>
      <c r="AB453">
        <v>100</v>
      </c>
      <c r="AC453" t="s">
        <v>593</v>
      </c>
    </row>
    <row r="454" spans="1:29">
      <c r="A454" t="s">
        <v>81</v>
      </c>
      <c r="B454" t="s">
        <v>83</v>
      </c>
      <c r="C454" t="s">
        <v>82</v>
      </c>
      <c r="D454" t="s">
        <v>734</v>
      </c>
      <c r="E454" t="s">
        <v>735</v>
      </c>
      <c r="F454" t="s">
        <v>736</v>
      </c>
      <c r="G454" t="s">
        <v>1220</v>
      </c>
      <c r="H454" t="s">
        <v>1221</v>
      </c>
      <c r="I454" t="s">
        <v>1222</v>
      </c>
      <c r="L454" t="s">
        <v>543</v>
      </c>
      <c r="M454">
        <v>40.735394957942297</v>
      </c>
      <c r="N454">
        <v>1.679634293923066</v>
      </c>
      <c r="O454">
        <v>37.909505204855378</v>
      </c>
      <c r="P454">
        <v>1.5787481160486101</v>
      </c>
      <c r="Q454">
        <v>4.0420897081905904</v>
      </c>
      <c r="R454">
        <v>37.909745971299998</v>
      </c>
      <c r="S454" t="s">
        <v>544</v>
      </c>
      <c r="T454">
        <v>1.9542425094393201</v>
      </c>
      <c r="U454">
        <v>24.252538249143502</v>
      </c>
      <c r="V454" t="s">
        <v>996</v>
      </c>
      <c r="W454">
        <v>1.59971370955064</v>
      </c>
      <c r="X454" s="557">
        <v>39.784482155445069</v>
      </c>
      <c r="Z454">
        <v>1.5321509337085</v>
      </c>
      <c r="AA454">
        <v>1.4594677789036199</v>
      </c>
      <c r="AB454">
        <v>20</v>
      </c>
      <c r="AC454" t="s">
        <v>570</v>
      </c>
    </row>
    <row r="455" spans="1:29">
      <c r="A455" t="s">
        <v>81</v>
      </c>
      <c r="B455" t="s">
        <v>83</v>
      </c>
      <c r="C455" t="s">
        <v>82</v>
      </c>
      <c r="D455" t="s">
        <v>930</v>
      </c>
      <c r="E455" t="s">
        <v>1264</v>
      </c>
      <c r="G455" t="s">
        <v>542</v>
      </c>
      <c r="H455" t="s">
        <v>542</v>
      </c>
      <c r="I455" t="s">
        <v>542</v>
      </c>
      <c r="L455" t="s">
        <v>543</v>
      </c>
      <c r="M455">
        <v>89.517038242093605</v>
      </c>
      <c r="N455">
        <v>3.7462900191664783</v>
      </c>
      <c r="O455">
        <v>46.606133806527495</v>
      </c>
      <c r="P455">
        <v>1.6684430776991099</v>
      </c>
      <c r="Q455">
        <v>7.9649500158035096</v>
      </c>
      <c r="R455">
        <v>91.574683913812905</v>
      </c>
      <c r="S455" t="s">
        <v>544</v>
      </c>
      <c r="T455">
        <v>2</v>
      </c>
      <c r="U455">
        <v>23.8948500474105</v>
      </c>
      <c r="V455" t="s">
        <v>844</v>
      </c>
      <c r="W455">
        <v>1.61359500874301</v>
      </c>
      <c r="X455" s="557">
        <v>41.076649167161335</v>
      </c>
      <c r="Z455">
        <v>1.61359500874301</v>
      </c>
      <c r="AA455">
        <v>1.54915239148142</v>
      </c>
      <c r="AB455">
        <v>100</v>
      </c>
      <c r="AC455" t="s">
        <v>557</v>
      </c>
    </row>
    <row r="456" spans="1:29">
      <c r="A456" t="s">
        <v>81</v>
      </c>
      <c r="B456" t="s">
        <v>83</v>
      </c>
      <c r="C456" t="s">
        <v>82</v>
      </c>
      <c r="D456" t="s">
        <v>1445</v>
      </c>
      <c r="E456" t="s">
        <v>1446</v>
      </c>
      <c r="G456" t="s">
        <v>1447</v>
      </c>
      <c r="H456" t="s">
        <v>1448</v>
      </c>
      <c r="I456" t="s">
        <v>1449</v>
      </c>
      <c r="L456" t="s">
        <v>543</v>
      </c>
      <c r="M456">
        <v>33.390972471046297</v>
      </c>
      <c r="N456">
        <v>1.6695486235523149</v>
      </c>
      <c r="O456">
        <v>25.562139341794946</v>
      </c>
      <c r="P456">
        <v>1.40759719790014</v>
      </c>
      <c r="Q456">
        <v>1.7350029827066999</v>
      </c>
      <c r="R456">
        <v>26.942176595300001</v>
      </c>
      <c r="S456" t="s">
        <v>544</v>
      </c>
      <c r="T456">
        <v>1.9542425094393201</v>
      </c>
      <c r="U456">
        <v>20</v>
      </c>
      <c r="V456" t="s">
        <v>996</v>
      </c>
      <c r="W456">
        <v>1.6144136353593901</v>
      </c>
      <c r="X456" s="557">
        <v>41.154149922633181</v>
      </c>
      <c r="Z456">
        <v>0.53671701820328999</v>
      </c>
      <c r="AA456">
        <v>0.27480280248823002</v>
      </c>
      <c r="AB456">
        <v>20</v>
      </c>
      <c r="AC456" t="s">
        <v>733</v>
      </c>
    </row>
    <row r="457" spans="1:29">
      <c r="A457" t="s">
        <v>81</v>
      </c>
      <c r="B457" t="s">
        <v>83</v>
      </c>
      <c r="C457" t="s">
        <v>82</v>
      </c>
      <c r="D457" t="s">
        <v>1271</v>
      </c>
      <c r="E457" t="s">
        <v>1272</v>
      </c>
      <c r="G457" t="s">
        <v>542</v>
      </c>
      <c r="H457" t="s">
        <v>542</v>
      </c>
      <c r="I457" t="s">
        <v>542</v>
      </c>
      <c r="L457" t="s">
        <v>543</v>
      </c>
      <c r="M457">
        <v>27.5536057111931</v>
      </c>
      <c r="N457">
        <v>1.377680285559655</v>
      </c>
      <c r="O457">
        <v>36.258231384561867</v>
      </c>
      <c r="P457">
        <v>1.55940661612302</v>
      </c>
      <c r="Q457">
        <v>5.6077776475223304</v>
      </c>
      <c r="R457">
        <v>30.465544615483498</v>
      </c>
      <c r="S457" t="s">
        <v>544</v>
      </c>
      <c r="T457">
        <v>2</v>
      </c>
      <c r="U457">
        <v>20</v>
      </c>
      <c r="V457" t="s">
        <v>1259</v>
      </c>
      <c r="W457">
        <v>1.61511878110206</v>
      </c>
      <c r="X457" s="557">
        <v>41.221024466498761</v>
      </c>
      <c r="Z457">
        <v>1.58513677138693</v>
      </c>
      <c r="AA457">
        <v>1.43368901612671</v>
      </c>
      <c r="AB457">
        <v>20</v>
      </c>
      <c r="AC457" t="s">
        <v>557</v>
      </c>
    </row>
    <row r="458" spans="1:29">
      <c r="A458" t="s">
        <v>81</v>
      </c>
      <c r="B458" t="s">
        <v>83</v>
      </c>
      <c r="C458" t="s">
        <v>82</v>
      </c>
      <c r="D458" t="s">
        <v>967</v>
      </c>
      <c r="E458" t="s">
        <v>1265</v>
      </c>
      <c r="G458" t="s">
        <v>542</v>
      </c>
      <c r="H458" t="s">
        <v>542</v>
      </c>
      <c r="I458" t="s">
        <v>542</v>
      </c>
      <c r="L458" t="s">
        <v>543</v>
      </c>
      <c r="M458">
        <v>100.025544352219</v>
      </c>
      <c r="N458">
        <v>1.2778045301583967</v>
      </c>
      <c r="O458">
        <v>35.407345942100122</v>
      </c>
      <c r="P458">
        <v>1.54909337420518</v>
      </c>
      <c r="Q458">
        <v>26.093073964351401</v>
      </c>
      <c r="R458">
        <v>100</v>
      </c>
      <c r="S458" t="s">
        <v>544</v>
      </c>
      <c r="T458">
        <v>2</v>
      </c>
      <c r="U458">
        <v>78.279221893054199</v>
      </c>
      <c r="V458" t="s">
        <v>844</v>
      </c>
      <c r="W458">
        <v>1.6188670914404</v>
      </c>
      <c r="X458" s="557">
        <v>41.57833474850198</v>
      </c>
      <c r="Z458">
        <v>1.6188670914404</v>
      </c>
      <c r="AA458">
        <v>1.4293994072573499</v>
      </c>
      <c r="AB458">
        <v>100</v>
      </c>
      <c r="AC458" t="s">
        <v>593</v>
      </c>
    </row>
    <row r="459" spans="1:29">
      <c r="A459" t="s">
        <v>81</v>
      </c>
      <c r="B459" t="s">
        <v>83</v>
      </c>
      <c r="C459" t="s">
        <v>82</v>
      </c>
      <c r="D459" t="s">
        <v>938</v>
      </c>
      <c r="E459" t="s">
        <v>939</v>
      </c>
      <c r="G459" t="s">
        <v>542</v>
      </c>
      <c r="H459" t="s">
        <v>542</v>
      </c>
      <c r="I459" t="s">
        <v>542</v>
      </c>
      <c r="L459" t="s">
        <v>543</v>
      </c>
      <c r="M459">
        <v>115.348269954373</v>
      </c>
      <c r="N459">
        <v>5.9136023981290418</v>
      </c>
      <c r="O459">
        <v>65.033657569790265</v>
      </c>
      <c r="P459">
        <v>1.8131381799299</v>
      </c>
      <c r="Q459">
        <v>6.5018614254974301</v>
      </c>
      <c r="R459">
        <v>94.358769538596306</v>
      </c>
      <c r="S459" t="s">
        <v>544</v>
      </c>
      <c r="T459">
        <v>2</v>
      </c>
      <c r="U459">
        <v>19.5055842764923</v>
      </c>
      <c r="V459" t="s">
        <v>844</v>
      </c>
      <c r="W459">
        <v>1.6194334518534601</v>
      </c>
      <c r="X459" s="557">
        <v>41.632592136295735</v>
      </c>
      <c r="Z459">
        <v>1.6194334518534601</v>
      </c>
      <c r="AA459">
        <v>1.5457946988003399</v>
      </c>
      <c r="AB459">
        <v>100</v>
      </c>
      <c r="AC459" t="s">
        <v>557</v>
      </c>
    </row>
    <row r="460" spans="1:29">
      <c r="A460" t="s">
        <v>81</v>
      </c>
      <c r="B460" t="s">
        <v>83</v>
      </c>
      <c r="C460" t="s">
        <v>82</v>
      </c>
      <c r="D460" t="s">
        <v>955</v>
      </c>
      <c r="E460" t="s">
        <v>956</v>
      </c>
      <c r="G460" t="s">
        <v>542</v>
      </c>
      <c r="H460" t="s">
        <v>542</v>
      </c>
      <c r="I460" t="s">
        <v>542</v>
      </c>
      <c r="L460" t="s">
        <v>543</v>
      </c>
      <c r="M460">
        <v>119.999999285237</v>
      </c>
      <c r="N460">
        <v>1.6582294907171591</v>
      </c>
      <c r="O460">
        <v>24.679072843885155</v>
      </c>
      <c r="P460">
        <v>1.3923288398689799</v>
      </c>
      <c r="Q460">
        <v>24.122113365892599</v>
      </c>
      <c r="R460">
        <v>100</v>
      </c>
      <c r="S460" t="s">
        <v>544</v>
      </c>
      <c r="T460">
        <v>2</v>
      </c>
      <c r="U460">
        <v>72.366340097677806</v>
      </c>
      <c r="V460" t="s">
        <v>844</v>
      </c>
      <c r="W460">
        <v>1.6218274822694401</v>
      </c>
      <c r="X460" s="557">
        <v>41.862723795905424</v>
      </c>
      <c r="Z460">
        <v>1.6218274822694401</v>
      </c>
      <c r="AA460">
        <v>0.18654672121048499</v>
      </c>
      <c r="AB460">
        <v>100</v>
      </c>
      <c r="AC460" t="s">
        <v>593</v>
      </c>
    </row>
    <row r="461" spans="1:29">
      <c r="A461" t="s">
        <v>81</v>
      </c>
      <c r="B461" t="s">
        <v>83</v>
      </c>
      <c r="C461" t="s">
        <v>82</v>
      </c>
      <c r="D461" t="s">
        <v>1434</v>
      </c>
      <c r="E461" t="s">
        <v>1435</v>
      </c>
      <c r="G461" t="s">
        <v>542</v>
      </c>
      <c r="H461" t="s">
        <v>542</v>
      </c>
      <c r="I461" t="s">
        <v>542</v>
      </c>
      <c r="L461" t="s">
        <v>543</v>
      </c>
      <c r="M461">
        <v>26.1401069628544</v>
      </c>
      <c r="N461">
        <v>1.30700534814272</v>
      </c>
      <c r="O461">
        <v>35.002068274599132</v>
      </c>
      <c r="P461">
        <v>1.54409370759903</v>
      </c>
      <c r="Q461">
        <v>1.4269358083524599</v>
      </c>
      <c r="R461">
        <v>25.9801164587</v>
      </c>
      <c r="S461" t="s">
        <v>544</v>
      </c>
      <c r="T461">
        <v>1.90308998699194</v>
      </c>
      <c r="U461">
        <v>20</v>
      </c>
      <c r="V461" t="s">
        <v>996</v>
      </c>
      <c r="W461">
        <v>1.6273751346402601</v>
      </c>
      <c r="X461" s="557">
        <v>42.40090582181832</v>
      </c>
      <c r="Z461">
        <v>1.4291049382126699</v>
      </c>
      <c r="AA461">
        <v>1.38913602216861</v>
      </c>
      <c r="AB461">
        <v>20</v>
      </c>
      <c r="AC461" t="s">
        <v>557</v>
      </c>
    </row>
    <row r="462" spans="1:29">
      <c r="A462" t="s">
        <v>81</v>
      </c>
      <c r="B462" t="s">
        <v>83</v>
      </c>
      <c r="C462" t="s">
        <v>82</v>
      </c>
      <c r="D462" t="s">
        <v>1079</v>
      </c>
      <c r="E462" t="s">
        <v>1080</v>
      </c>
      <c r="F462" t="s">
        <v>1081</v>
      </c>
      <c r="G462" t="s">
        <v>1436</v>
      </c>
      <c r="H462" t="s">
        <v>1437</v>
      </c>
      <c r="I462" t="s">
        <v>1438</v>
      </c>
      <c r="L462" t="s">
        <v>543</v>
      </c>
      <c r="M462">
        <v>50.492524360094002</v>
      </c>
      <c r="N462">
        <v>2.4748291596186793</v>
      </c>
      <c r="O462">
        <v>49.077585036178519</v>
      </c>
      <c r="P462">
        <v>1.69088318422478</v>
      </c>
      <c r="Q462">
        <v>3.4004047083310498</v>
      </c>
      <c r="R462">
        <v>41.929337425900002</v>
      </c>
      <c r="S462" t="s">
        <v>544</v>
      </c>
      <c r="T462">
        <v>1.90308998699194</v>
      </c>
      <c r="U462">
        <v>20.402428249986301</v>
      </c>
      <c r="V462" t="s">
        <v>996</v>
      </c>
      <c r="W462">
        <v>1.63012145104386</v>
      </c>
      <c r="X462" s="557">
        <v>42.669882902736113</v>
      </c>
      <c r="Z462">
        <v>1.4760697301054</v>
      </c>
      <c r="AA462">
        <v>1.3472726637675501</v>
      </c>
      <c r="AB462">
        <v>20</v>
      </c>
      <c r="AC462" t="s">
        <v>1082</v>
      </c>
    </row>
    <row r="463" spans="1:29">
      <c r="A463" t="s">
        <v>81</v>
      </c>
      <c r="B463" t="s">
        <v>83</v>
      </c>
      <c r="C463" t="s">
        <v>82</v>
      </c>
      <c r="D463" t="s">
        <v>725</v>
      </c>
      <c r="E463" t="s">
        <v>726</v>
      </c>
      <c r="G463" t="s">
        <v>542</v>
      </c>
      <c r="H463" t="s">
        <v>542</v>
      </c>
      <c r="I463" t="s">
        <v>542</v>
      </c>
      <c r="L463" t="s">
        <v>543</v>
      </c>
      <c r="M463">
        <v>119.587260355327</v>
      </c>
      <c r="N463">
        <v>5.9793630177663504</v>
      </c>
      <c r="O463">
        <v>79.237921509034777</v>
      </c>
      <c r="P463">
        <v>1.89893307503163</v>
      </c>
      <c r="Q463">
        <v>1.53481347591287</v>
      </c>
      <c r="R463">
        <v>77.860356954006406</v>
      </c>
      <c r="S463" t="s">
        <v>544</v>
      </c>
      <c r="T463">
        <v>1.90308998699194</v>
      </c>
      <c r="U463">
        <v>20</v>
      </c>
      <c r="V463" t="s">
        <v>579</v>
      </c>
      <c r="W463">
        <v>1.6322476038913101</v>
      </c>
      <c r="X463" s="557">
        <v>42.879291801176244</v>
      </c>
      <c r="Z463">
        <v>1.3643730510204599</v>
      </c>
      <c r="AA463">
        <v>1.5339127356717699</v>
      </c>
      <c r="AB463">
        <v>20</v>
      </c>
      <c r="AC463" t="s">
        <v>727</v>
      </c>
    </row>
    <row r="464" spans="1:29">
      <c r="A464" t="s">
        <v>81</v>
      </c>
      <c r="B464" t="s">
        <v>83</v>
      </c>
      <c r="C464" t="s">
        <v>82</v>
      </c>
      <c r="D464" t="s">
        <v>1110</v>
      </c>
      <c r="E464" t="s">
        <v>1111</v>
      </c>
      <c r="G464" t="s">
        <v>1307</v>
      </c>
      <c r="H464" t="s">
        <v>1308</v>
      </c>
      <c r="I464" t="s">
        <v>1309</v>
      </c>
      <c r="L464" t="s">
        <v>543</v>
      </c>
      <c r="M464">
        <v>90.226883123539906</v>
      </c>
      <c r="N464">
        <v>1.4994507678983564</v>
      </c>
      <c r="O464">
        <v>9.9007815329297131</v>
      </c>
      <c r="P464">
        <v>0.99566947763212732</v>
      </c>
      <c r="Q464">
        <v>20.057762716678525</v>
      </c>
      <c r="R464">
        <v>73.210888150384335</v>
      </c>
      <c r="S464" t="s">
        <v>544</v>
      </c>
      <c r="T464">
        <v>2</v>
      </c>
      <c r="U464">
        <v>60.173288150035575</v>
      </c>
      <c r="V464" t="s">
        <v>844</v>
      </c>
      <c r="W464">
        <v>1.6693677938739082</v>
      </c>
      <c r="X464" s="557">
        <v>46.705475065761348</v>
      </c>
      <c r="Z464">
        <v>1.6693677938739082</v>
      </c>
      <c r="AA464">
        <v>-1.1365228119453266</v>
      </c>
      <c r="AB464">
        <v>20</v>
      </c>
      <c r="AC464" t="s">
        <v>649</v>
      </c>
    </row>
    <row r="465" spans="1:29">
      <c r="A465" t="s">
        <v>81</v>
      </c>
      <c r="B465" t="s">
        <v>83</v>
      </c>
      <c r="C465" t="s">
        <v>82</v>
      </c>
      <c r="D465" t="s">
        <v>807</v>
      </c>
      <c r="E465" t="s">
        <v>808</v>
      </c>
      <c r="G465" t="s">
        <v>1206</v>
      </c>
      <c r="H465" t="s">
        <v>1207</v>
      </c>
      <c r="I465" t="s">
        <v>1208</v>
      </c>
      <c r="J465" t="s">
        <v>809</v>
      </c>
      <c r="L465" t="s">
        <v>543</v>
      </c>
      <c r="M465">
        <v>67.848105685737806</v>
      </c>
      <c r="N465">
        <v>2.2704193329299125</v>
      </c>
      <c r="O465">
        <v>49.734351480220482</v>
      </c>
      <c r="P465">
        <v>1.69665645925577</v>
      </c>
      <c r="Q465">
        <v>4.9805855025454502</v>
      </c>
      <c r="R465">
        <v>63.256739281500003</v>
      </c>
      <c r="S465" t="s">
        <v>544</v>
      </c>
      <c r="T465">
        <v>1.9542425094393201</v>
      </c>
      <c r="U465">
        <v>29.883513015272701</v>
      </c>
      <c r="V465" t="s">
        <v>844</v>
      </c>
      <c r="W465">
        <v>1.6836630668469199</v>
      </c>
      <c r="X465" s="557">
        <v>48.268418202279918</v>
      </c>
      <c r="Z465">
        <v>1.6280181620554</v>
      </c>
      <c r="AA465">
        <v>1.57737609376516</v>
      </c>
      <c r="AB465">
        <v>20</v>
      </c>
      <c r="AC465" t="s">
        <v>570</v>
      </c>
    </row>
    <row r="466" spans="1:29">
      <c r="A466" t="s">
        <v>81</v>
      </c>
      <c r="B466" t="s">
        <v>83</v>
      </c>
      <c r="C466" t="s">
        <v>82</v>
      </c>
      <c r="D466" t="s">
        <v>1257</v>
      </c>
      <c r="E466" t="s">
        <v>1258</v>
      </c>
      <c r="G466" t="s">
        <v>542</v>
      </c>
      <c r="H466" t="s">
        <v>542</v>
      </c>
      <c r="I466" t="s">
        <v>542</v>
      </c>
      <c r="L466" t="s">
        <v>543</v>
      </c>
      <c r="M466">
        <v>49.949368789460749</v>
      </c>
      <c r="N466">
        <v>1.4477647943976573</v>
      </c>
      <c r="O466">
        <v>40.078127233602466</v>
      </c>
      <c r="P466">
        <v>1.6029074196677049</v>
      </c>
      <c r="Q466">
        <v>11.500341534008681</v>
      </c>
      <c r="R466">
        <v>55.966001961425292</v>
      </c>
      <c r="S466" t="s">
        <v>544</v>
      </c>
      <c r="T466">
        <v>2</v>
      </c>
      <c r="U466">
        <v>34.501024602026042</v>
      </c>
      <c r="V466" t="s">
        <v>1259</v>
      </c>
      <c r="W466">
        <v>1.6912112921056164</v>
      </c>
      <c r="X466" s="557">
        <v>49.114676980486934</v>
      </c>
      <c r="Z466">
        <v>1.6912112921056164</v>
      </c>
      <c r="AA466">
        <v>1.3614307171968607</v>
      </c>
      <c r="AB466">
        <v>100</v>
      </c>
      <c r="AC466" t="s">
        <v>557</v>
      </c>
    </row>
    <row r="467" spans="1:29">
      <c r="A467" t="s">
        <v>81</v>
      </c>
      <c r="B467" t="s">
        <v>83</v>
      </c>
      <c r="C467" t="s">
        <v>82</v>
      </c>
      <c r="D467" t="s">
        <v>959</v>
      </c>
      <c r="E467" t="s">
        <v>1261</v>
      </c>
      <c r="G467" t="s">
        <v>542</v>
      </c>
      <c r="H467" t="s">
        <v>542</v>
      </c>
      <c r="I467" t="s">
        <v>542</v>
      </c>
      <c r="L467" t="s">
        <v>543</v>
      </c>
      <c r="M467">
        <v>119.99999990281501</v>
      </c>
      <c r="N467">
        <v>1.6978287759227653</v>
      </c>
      <c r="O467">
        <v>40.179688936594133</v>
      </c>
      <c r="P467">
        <v>1.6040065702010899</v>
      </c>
      <c r="Q467">
        <v>23.559501720581402</v>
      </c>
      <c r="R467">
        <v>100</v>
      </c>
      <c r="S467" t="s">
        <v>544</v>
      </c>
      <c r="T467">
        <v>2</v>
      </c>
      <c r="U467">
        <v>70.678505161744198</v>
      </c>
      <c r="V467" t="s">
        <v>844</v>
      </c>
      <c r="W467">
        <v>1.6970905213379199</v>
      </c>
      <c r="X467" s="557">
        <v>49.784084066691072</v>
      </c>
      <c r="Z467">
        <v>1.6970905213379199</v>
      </c>
      <c r="AA467">
        <v>1.0355328221187501</v>
      </c>
      <c r="AB467">
        <v>100</v>
      </c>
      <c r="AC467" t="s">
        <v>593</v>
      </c>
    </row>
    <row r="468" spans="1:29">
      <c r="A468" t="s">
        <v>81</v>
      </c>
      <c r="B468" t="s">
        <v>83</v>
      </c>
      <c r="C468" t="s">
        <v>82</v>
      </c>
      <c r="D468" t="s">
        <v>1209</v>
      </c>
      <c r="E468" t="s">
        <v>1210</v>
      </c>
      <c r="G468" t="s">
        <v>1211</v>
      </c>
      <c r="H468" t="s">
        <v>1212</v>
      </c>
      <c r="I468" t="s">
        <v>1213</v>
      </c>
      <c r="L468" t="s">
        <v>543</v>
      </c>
      <c r="M468">
        <v>1.7651168972011999</v>
      </c>
      <c r="N468">
        <v>1.6998504460859121</v>
      </c>
      <c r="O468">
        <v>37.356321511854887</v>
      </c>
      <c r="P468">
        <v>1.5723641045560199</v>
      </c>
      <c r="Q468">
        <v>0.103839540782283</v>
      </c>
      <c r="R468">
        <v>1.61109185396235</v>
      </c>
      <c r="S468" t="s">
        <v>549</v>
      </c>
      <c r="T468">
        <v>2.3010299956639799</v>
      </c>
      <c r="U468">
        <v>1.0383954078228299</v>
      </c>
      <c r="W468">
        <v>1.69738825595631</v>
      </c>
      <c r="X468" s="557">
        <v>49.818225709938162</v>
      </c>
      <c r="Z468">
        <v>1.03275743319557</v>
      </c>
      <c r="AA468">
        <v>0.80263896761664999</v>
      </c>
      <c r="AB468">
        <v>20</v>
      </c>
      <c r="AC468" t="s">
        <v>616</v>
      </c>
    </row>
    <row r="469" spans="1:29">
      <c r="A469" t="s">
        <v>81</v>
      </c>
      <c r="B469" t="s">
        <v>83</v>
      </c>
      <c r="C469" t="s">
        <v>82</v>
      </c>
      <c r="D469" t="s">
        <v>965</v>
      </c>
      <c r="E469" t="s">
        <v>966</v>
      </c>
      <c r="G469" t="s">
        <v>542</v>
      </c>
      <c r="H469" t="s">
        <v>542</v>
      </c>
      <c r="I469" t="s">
        <v>542</v>
      </c>
      <c r="L469" t="s">
        <v>543</v>
      </c>
      <c r="M469">
        <v>119.99999974097901</v>
      </c>
      <c r="N469">
        <v>1.5669840190097464</v>
      </c>
      <c r="O469">
        <v>31.724789464674824</v>
      </c>
      <c r="P469">
        <v>1.5013987486664</v>
      </c>
      <c r="Q469">
        <v>25.526744005301101</v>
      </c>
      <c r="R469">
        <v>100</v>
      </c>
      <c r="S469" t="s">
        <v>544</v>
      </c>
      <c r="T469">
        <v>2</v>
      </c>
      <c r="U469">
        <v>76.580232015903306</v>
      </c>
      <c r="V469" t="s">
        <v>844</v>
      </c>
      <c r="W469">
        <v>1.71355784767081</v>
      </c>
      <c r="X469" s="557">
        <v>51.708012803319555</v>
      </c>
      <c r="Z469">
        <v>1.71355784767081</v>
      </c>
      <c r="AA469">
        <v>0.679859556601212</v>
      </c>
      <c r="AB469">
        <v>100</v>
      </c>
      <c r="AC469" t="s">
        <v>593</v>
      </c>
    </row>
    <row r="470" spans="1:29">
      <c r="A470" t="s">
        <v>81</v>
      </c>
      <c r="B470" t="s">
        <v>83</v>
      </c>
      <c r="C470" t="s">
        <v>82</v>
      </c>
      <c r="D470" t="s">
        <v>961</v>
      </c>
      <c r="E470" t="s">
        <v>962</v>
      </c>
      <c r="G470" t="s">
        <v>542</v>
      </c>
      <c r="H470" t="s">
        <v>542</v>
      </c>
      <c r="I470" t="s">
        <v>542</v>
      </c>
      <c r="L470" t="s">
        <v>543</v>
      </c>
      <c r="M470">
        <v>119.999996100334</v>
      </c>
      <c r="N470">
        <v>1.6382857365154806</v>
      </c>
      <c r="O470">
        <v>44.797159573319107</v>
      </c>
      <c r="P470">
        <v>1.6512504778208801</v>
      </c>
      <c r="Q470">
        <v>24.415764483910198</v>
      </c>
      <c r="R470">
        <v>100</v>
      </c>
      <c r="S470" t="s">
        <v>544</v>
      </c>
      <c r="T470">
        <v>2</v>
      </c>
      <c r="U470">
        <v>73.247293451730599</v>
      </c>
      <c r="V470" t="s">
        <v>844</v>
      </c>
      <c r="W470">
        <v>1.7499001095837501</v>
      </c>
      <c r="X470" s="557">
        <v>56.221199808196715</v>
      </c>
      <c r="Z470">
        <v>1.7499001095837501</v>
      </c>
      <c r="AA470">
        <v>1.16846595827592</v>
      </c>
      <c r="AB470">
        <v>100</v>
      </c>
      <c r="AC470" t="s">
        <v>593</v>
      </c>
    </row>
    <row r="471" spans="1:29">
      <c r="A471" t="s">
        <v>81</v>
      </c>
      <c r="B471" t="s">
        <v>83</v>
      </c>
      <c r="C471" t="s">
        <v>82</v>
      </c>
      <c r="D471" t="s">
        <v>623</v>
      </c>
      <c r="E471" t="s">
        <v>624</v>
      </c>
      <c r="G471" t="s">
        <v>542</v>
      </c>
      <c r="H471" t="s">
        <v>542</v>
      </c>
      <c r="I471" t="s">
        <v>542</v>
      </c>
      <c r="L471" t="s">
        <v>543</v>
      </c>
      <c r="M471">
        <v>47.153942789499602</v>
      </c>
      <c r="N471">
        <v>2.3576971394749799</v>
      </c>
      <c r="O471">
        <v>58.922805117436653</v>
      </c>
      <c r="P471">
        <v>1.77028341396871</v>
      </c>
      <c r="Q471">
        <v>2.57636017956492</v>
      </c>
      <c r="R471">
        <v>46.982351172800001</v>
      </c>
      <c r="S471" t="s">
        <v>544</v>
      </c>
      <c r="T471">
        <v>1.9542425094393201</v>
      </c>
      <c r="U471">
        <v>20</v>
      </c>
      <c r="V471" t="s">
        <v>1456</v>
      </c>
      <c r="W471">
        <v>1.75368304296324</v>
      </c>
      <c r="X471" s="557">
        <v>56.713055080479158</v>
      </c>
      <c r="Z471">
        <v>1.68182807666027</v>
      </c>
      <c r="AA471">
        <v>1.65100304185927</v>
      </c>
      <c r="AB471">
        <v>20</v>
      </c>
      <c r="AC471" t="s">
        <v>557</v>
      </c>
    </row>
    <row r="472" spans="1:29">
      <c r="A472" t="s">
        <v>81</v>
      </c>
      <c r="B472" t="s">
        <v>83</v>
      </c>
      <c r="C472" t="s">
        <v>82</v>
      </c>
      <c r="D472" t="s">
        <v>720</v>
      </c>
      <c r="E472" t="s">
        <v>721</v>
      </c>
      <c r="F472" t="s">
        <v>702</v>
      </c>
      <c r="G472" t="s">
        <v>1424</v>
      </c>
      <c r="H472" t="s">
        <v>1425</v>
      </c>
      <c r="I472" t="s">
        <v>1426</v>
      </c>
      <c r="L472" t="s">
        <v>543</v>
      </c>
      <c r="M472">
        <v>29.133615874011799</v>
      </c>
      <c r="N472">
        <v>1.3787176915931068</v>
      </c>
      <c r="O472">
        <v>51.776699330675427</v>
      </c>
      <c r="P472">
        <v>1.7141343615070499</v>
      </c>
      <c r="Q472">
        <v>3.5218251533843699</v>
      </c>
      <c r="R472">
        <v>30.322547289799999</v>
      </c>
      <c r="S472" t="s">
        <v>544</v>
      </c>
      <c r="T472">
        <v>1.9542425094393201</v>
      </c>
      <c r="U472">
        <v>21.130950920306201</v>
      </c>
      <c r="V472" t="s">
        <v>1259</v>
      </c>
      <c r="W472">
        <v>1.76685384738633</v>
      </c>
      <c r="X472" s="557">
        <v>58.459331853244535</v>
      </c>
      <c r="Z472">
        <v>1.68351925201745</v>
      </c>
      <c r="AA472">
        <v>1.59483382841236</v>
      </c>
      <c r="AB472">
        <v>20</v>
      </c>
      <c r="AC472" t="s">
        <v>570</v>
      </c>
    </row>
    <row r="473" spans="1:29">
      <c r="A473" t="s">
        <v>81</v>
      </c>
      <c r="B473" t="s">
        <v>83</v>
      </c>
      <c r="C473" t="s">
        <v>82</v>
      </c>
      <c r="D473" t="s">
        <v>1051</v>
      </c>
      <c r="E473" t="s">
        <v>1052</v>
      </c>
      <c r="G473" t="s">
        <v>542</v>
      </c>
      <c r="H473" t="s">
        <v>542</v>
      </c>
      <c r="I473" t="s">
        <v>542</v>
      </c>
      <c r="L473" t="s">
        <v>543</v>
      </c>
      <c r="M473">
        <v>71.781023369909462</v>
      </c>
      <c r="N473">
        <v>1.4658384332976664</v>
      </c>
      <c r="O473">
        <v>30.272264536700263</v>
      </c>
      <c r="P473">
        <v>1.4810449098567149</v>
      </c>
      <c r="Q473">
        <v>16.323086669341674</v>
      </c>
      <c r="R473">
        <v>56.051803044564899</v>
      </c>
      <c r="S473" t="s">
        <v>544</v>
      </c>
      <c r="T473">
        <v>2</v>
      </c>
      <c r="U473">
        <v>48.969260008025017</v>
      </c>
      <c r="V473" t="s">
        <v>884</v>
      </c>
      <c r="W473">
        <v>1.7784476195347139</v>
      </c>
      <c r="X473" s="557">
        <v>60.040958885249857</v>
      </c>
      <c r="Z473">
        <v>1.7784476195347139</v>
      </c>
      <c r="AA473">
        <v>0.62563647700821845</v>
      </c>
      <c r="AB473">
        <v>20</v>
      </c>
      <c r="AC473" t="s">
        <v>557</v>
      </c>
    </row>
    <row r="474" spans="1:29">
      <c r="A474" t="s">
        <v>81</v>
      </c>
      <c r="B474" t="s">
        <v>83</v>
      </c>
      <c r="C474" t="s">
        <v>82</v>
      </c>
      <c r="D474" t="s">
        <v>963</v>
      </c>
      <c r="E474" t="s">
        <v>964</v>
      </c>
      <c r="G474" t="s">
        <v>542</v>
      </c>
      <c r="H474" t="s">
        <v>542</v>
      </c>
      <c r="I474" t="s">
        <v>542</v>
      </c>
      <c r="L474" t="s">
        <v>543</v>
      </c>
      <c r="M474">
        <v>119.999996213652</v>
      </c>
      <c r="N474">
        <v>1.6591956761173241</v>
      </c>
      <c r="O474">
        <v>51.292714231172113</v>
      </c>
      <c r="P474">
        <v>1.7100556810199701</v>
      </c>
      <c r="Q474">
        <v>24.108065922331601</v>
      </c>
      <c r="R474">
        <v>100</v>
      </c>
      <c r="S474" t="s">
        <v>544</v>
      </c>
      <c r="T474">
        <v>2</v>
      </c>
      <c r="U474">
        <v>72.3241977669948</v>
      </c>
      <c r="V474" t="s">
        <v>844</v>
      </c>
      <c r="W474">
        <v>1.7879744188075399</v>
      </c>
      <c r="X474" s="557">
        <v>61.372585388442566</v>
      </c>
      <c r="Z474">
        <v>1.7879744188075399</v>
      </c>
      <c r="AA474">
        <v>1.29923100024674</v>
      </c>
      <c r="AB474">
        <v>100</v>
      </c>
      <c r="AC474" t="s">
        <v>593</v>
      </c>
    </row>
    <row r="475" spans="1:29">
      <c r="A475" t="s">
        <v>81</v>
      </c>
      <c r="B475" t="s">
        <v>83</v>
      </c>
      <c r="C475" t="s">
        <v>82</v>
      </c>
      <c r="D475" t="s">
        <v>969</v>
      </c>
      <c r="E475" t="s">
        <v>1266</v>
      </c>
      <c r="G475" t="s">
        <v>542</v>
      </c>
      <c r="H475" t="s">
        <v>542</v>
      </c>
      <c r="I475" t="s">
        <v>542</v>
      </c>
      <c r="L475" t="s">
        <v>543</v>
      </c>
      <c r="M475">
        <v>116.42533087379699</v>
      </c>
      <c r="N475">
        <v>2.0919546200624581</v>
      </c>
      <c r="O475">
        <v>74.126720451984639</v>
      </c>
      <c r="P475">
        <v>1.8699747862931599</v>
      </c>
      <c r="Q475">
        <v>18.551283690580401</v>
      </c>
      <c r="R475">
        <v>100</v>
      </c>
      <c r="S475" t="s">
        <v>544</v>
      </c>
      <c r="T475">
        <v>2</v>
      </c>
      <c r="U475">
        <v>55.653851071741201</v>
      </c>
      <c r="V475" t="s">
        <v>844</v>
      </c>
      <c r="W475">
        <v>1.8636414758229201</v>
      </c>
      <c r="X475" s="557">
        <v>73.053575353084653</v>
      </c>
      <c r="Z475">
        <v>1.8636414758229201</v>
      </c>
      <c r="AA475">
        <v>1.71178661952941</v>
      </c>
      <c r="AB475">
        <v>100</v>
      </c>
      <c r="AC475" t="s">
        <v>593</v>
      </c>
    </row>
    <row r="476" spans="1:29">
      <c r="A476" t="s">
        <v>81</v>
      </c>
      <c r="B476" t="s">
        <v>83</v>
      </c>
      <c r="C476" t="s">
        <v>82</v>
      </c>
      <c r="D476" t="s">
        <v>1231</v>
      </c>
      <c r="E476" t="s">
        <v>1232</v>
      </c>
      <c r="G476" t="s">
        <v>542</v>
      </c>
      <c r="H476" t="s">
        <v>542</v>
      </c>
      <c r="I476" t="s">
        <v>542</v>
      </c>
      <c r="L476" t="s">
        <v>543</v>
      </c>
      <c r="M476">
        <v>113.62241097319597</v>
      </c>
      <c r="N476">
        <v>3.7874136991065321</v>
      </c>
      <c r="O476">
        <v>83.788875799628016</v>
      </c>
      <c r="P476">
        <v>1.9231863635046462</v>
      </c>
      <c r="Q476">
        <v>7.341623108665738</v>
      </c>
      <c r="R476">
        <v>94.285714285714278</v>
      </c>
      <c r="S476" t="s">
        <v>544</v>
      </c>
      <c r="T476">
        <v>2</v>
      </c>
      <c r="U476">
        <v>30</v>
      </c>
      <c r="V476" t="s">
        <v>844</v>
      </c>
      <c r="W476">
        <v>1.8675269055632469</v>
      </c>
      <c r="X476" s="557">
        <v>73.710083905175182</v>
      </c>
      <c r="Z476">
        <v>1.84580215282655</v>
      </c>
      <c r="AA476">
        <v>1.8038861608812908</v>
      </c>
      <c r="AB476">
        <v>100</v>
      </c>
      <c r="AC476" t="s">
        <v>593</v>
      </c>
    </row>
    <row r="477" spans="1:29">
      <c r="A477" t="s">
        <v>81</v>
      </c>
      <c r="B477" t="s">
        <v>83</v>
      </c>
      <c r="C477" t="s">
        <v>82</v>
      </c>
      <c r="D477" t="s">
        <v>1235</v>
      </c>
      <c r="E477" t="s">
        <v>1236</v>
      </c>
      <c r="G477" t="s">
        <v>542</v>
      </c>
      <c r="H477" t="s">
        <v>542</v>
      </c>
      <c r="I477" t="s">
        <v>542</v>
      </c>
      <c r="L477" t="s">
        <v>543</v>
      </c>
      <c r="M477">
        <v>109.87254566426714</v>
      </c>
      <c r="N477">
        <v>3.6624181888089047</v>
      </c>
      <c r="O477">
        <v>84.780433225837797</v>
      </c>
      <c r="P477">
        <v>1.9282956314715283</v>
      </c>
      <c r="Q477">
        <v>7.0947417028080242</v>
      </c>
      <c r="R477">
        <v>89.5132542614557</v>
      </c>
      <c r="S477" t="s">
        <v>544</v>
      </c>
      <c r="T477">
        <v>2</v>
      </c>
      <c r="U477">
        <v>30</v>
      </c>
      <c r="V477" t="s">
        <v>844</v>
      </c>
      <c r="W477">
        <v>1.8751360968336379</v>
      </c>
      <c r="X477" s="557">
        <v>75.012924391061077</v>
      </c>
      <c r="Z477">
        <v>1.8508808023463259</v>
      </c>
      <c r="AA477">
        <v>1.8090153162438831</v>
      </c>
      <c r="AB477">
        <v>100</v>
      </c>
      <c r="AC477" t="s">
        <v>593</v>
      </c>
    </row>
    <row r="478" spans="1:29">
      <c r="A478" t="s">
        <v>81</v>
      </c>
      <c r="B478" t="s">
        <v>83</v>
      </c>
      <c r="C478" t="s">
        <v>82</v>
      </c>
      <c r="D478" t="s">
        <v>1233</v>
      </c>
      <c r="E478" t="s">
        <v>1234</v>
      </c>
      <c r="G478" t="s">
        <v>542</v>
      </c>
      <c r="H478" t="s">
        <v>542</v>
      </c>
      <c r="I478" t="s">
        <v>542</v>
      </c>
      <c r="L478" t="s">
        <v>543</v>
      </c>
      <c r="M478">
        <v>104.47920933878655</v>
      </c>
      <c r="N478">
        <v>3.4826403112928848</v>
      </c>
      <c r="O478">
        <v>84.491751098204304</v>
      </c>
      <c r="P478">
        <v>1.9268143109922631</v>
      </c>
      <c r="Q478">
        <v>3.8015384615384282</v>
      </c>
      <c r="R478">
        <v>84.26229508196721</v>
      </c>
      <c r="S478" t="s">
        <v>544</v>
      </c>
      <c r="T478">
        <v>2</v>
      </c>
      <c r="U478">
        <v>30</v>
      </c>
      <c r="V478" t="s">
        <v>844</v>
      </c>
      <c r="W478">
        <v>1.877450080579522</v>
      </c>
      <c r="X478" s="557">
        <v>75.41367075919166</v>
      </c>
      <c r="Z478">
        <v>1.8128454859768339</v>
      </c>
      <c r="AA478">
        <v>1.8075339850992078</v>
      </c>
      <c r="AB478">
        <v>100</v>
      </c>
      <c r="AC478" t="s">
        <v>593</v>
      </c>
    </row>
    <row r="479" spans="1:29">
      <c r="A479" t="s">
        <v>81</v>
      </c>
      <c r="B479" t="s">
        <v>83</v>
      </c>
      <c r="C479" t="s">
        <v>82</v>
      </c>
      <c r="D479" t="s">
        <v>816</v>
      </c>
      <c r="E479" t="s">
        <v>817</v>
      </c>
      <c r="F479" t="s">
        <v>818</v>
      </c>
      <c r="G479" t="s">
        <v>1442</v>
      </c>
      <c r="H479" t="s">
        <v>1443</v>
      </c>
      <c r="I479" t="s">
        <v>1444</v>
      </c>
      <c r="L479" t="s">
        <v>543</v>
      </c>
      <c r="M479">
        <v>25.298763368966501</v>
      </c>
      <c r="N479">
        <v>1.1275595454444942</v>
      </c>
      <c r="O479">
        <v>62.480266270326354</v>
      </c>
      <c r="P479">
        <v>1.7957428716932999</v>
      </c>
      <c r="Q479">
        <v>3.7394571120696298</v>
      </c>
      <c r="R479">
        <v>24.558899085099998</v>
      </c>
      <c r="S479" t="s">
        <v>544</v>
      </c>
      <c r="T479">
        <v>1.9542425094393201</v>
      </c>
      <c r="U479">
        <v>22.4367426724178</v>
      </c>
      <c r="V479" t="s">
        <v>1680</v>
      </c>
      <c r="W479">
        <v>1.90753019846848</v>
      </c>
      <c r="X479" s="557">
        <v>80.822112644564299</v>
      </c>
      <c r="Z479">
        <v>1.7834070950715</v>
      </c>
      <c r="AA479">
        <v>1.67646101384556</v>
      </c>
      <c r="AB479">
        <v>20</v>
      </c>
      <c r="AC479" t="s">
        <v>570</v>
      </c>
    </row>
    <row r="480" spans="1:29">
      <c r="A480" t="s">
        <v>81</v>
      </c>
      <c r="B480" t="s">
        <v>83</v>
      </c>
      <c r="C480" t="s">
        <v>82</v>
      </c>
      <c r="D480" t="s">
        <v>971</v>
      </c>
      <c r="E480" t="s">
        <v>972</v>
      </c>
      <c r="G480" t="s">
        <v>542</v>
      </c>
      <c r="H480" t="s">
        <v>542</v>
      </c>
      <c r="I480" t="s">
        <v>542</v>
      </c>
      <c r="L480" t="s">
        <v>543</v>
      </c>
      <c r="M480">
        <v>119.980485058404</v>
      </c>
      <c r="N480">
        <v>1.8559047691206583</v>
      </c>
      <c r="O480">
        <v>81.7802016542594</v>
      </c>
      <c r="P480">
        <v>1.9126481771063599</v>
      </c>
      <c r="Q480">
        <v>21.549324989566799</v>
      </c>
      <c r="R480">
        <v>100</v>
      </c>
      <c r="S480" t="s">
        <v>544</v>
      </c>
      <c r="T480">
        <v>2</v>
      </c>
      <c r="U480">
        <v>64.647974968700396</v>
      </c>
      <c r="V480" t="s">
        <v>1262</v>
      </c>
      <c r="W480">
        <v>1.92109500918488</v>
      </c>
      <c r="X480" s="557">
        <v>83.386358627957307</v>
      </c>
      <c r="Z480">
        <v>1.92109500918488</v>
      </c>
      <c r="AA480">
        <v>1.79336768177271</v>
      </c>
      <c r="AB480">
        <v>100</v>
      </c>
      <c r="AC480" t="s">
        <v>593</v>
      </c>
    </row>
    <row r="481" spans="1:29">
      <c r="A481" t="s">
        <v>81</v>
      </c>
      <c r="B481" t="s">
        <v>83</v>
      </c>
      <c r="C481" t="s">
        <v>82</v>
      </c>
      <c r="D481" t="s">
        <v>975</v>
      </c>
      <c r="E481" t="s">
        <v>976</v>
      </c>
      <c r="G481" t="s">
        <v>542</v>
      </c>
      <c r="H481" t="s">
        <v>542</v>
      </c>
      <c r="I481" t="s">
        <v>542</v>
      </c>
      <c r="L481" t="s">
        <v>543</v>
      </c>
      <c r="M481">
        <v>119.996900761559</v>
      </c>
      <c r="N481">
        <v>1.7305761752358284</v>
      </c>
      <c r="O481">
        <v>81.79091763067548</v>
      </c>
      <c r="P481">
        <v>1.9127050806655299</v>
      </c>
      <c r="Q481">
        <v>23.1130923289574</v>
      </c>
      <c r="R481">
        <v>100</v>
      </c>
      <c r="S481" t="s">
        <v>544</v>
      </c>
      <c r="T481">
        <v>2</v>
      </c>
      <c r="U481">
        <v>69.339276986872207</v>
      </c>
      <c r="V481" t="s">
        <v>844</v>
      </c>
      <c r="W481">
        <v>1.92974689381969</v>
      </c>
      <c r="X481" s="557">
        <v>85.064214073352289</v>
      </c>
      <c r="Z481">
        <v>1.92974689381969</v>
      </c>
      <c r="AA481">
        <v>1.7934247577153299</v>
      </c>
      <c r="AB481">
        <v>100</v>
      </c>
      <c r="AC481" t="s">
        <v>593</v>
      </c>
    </row>
    <row r="482" spans="1:29">
      <c r="A482" t="s">
        <v>81</v>
      </c>
      <c r="B482" t="s">
        <v>83</v>
      </c>
      <c r="C482" t="s">
        <v>82</v>
      </c>
      <c r="D482" t="s">
        <v>869</v>
      </c>
      <c r="E482" t="s">
        <v>633</v>
      </c>
      <c r="F482" t="s">
        <v>870</v>
      </c>
      <c r="G482" t="s">
        <v>1317</v>
      </c>
      <c r="H482" t="s">
        <v>1318</v>
      </c>
      <c r="I482" t="s">
        <v>1319</v>
      </c>
      <c r="L482" t="s">
        <v>543</v>
      </c>
      <c r="M482">
        <v>1.9107557091009799</v>
      </c>
      <c r="N482">
        <v>2.0290588670745158</v>
      </c>
      <c r="O482">
        <v>91.364200716415937</v>
      </c>
      <c r="P482">
        <v>1.9607760592251</v>
      </c>
      <c r="Q482">
        <v>0.31389851720696099</v>
      </c>
      <c r="R482">
        <v>1.3458334978333399</v>
      </c>
      <c r="S482" t="s">
        <v>549</v>
      </c>
      <c r="T482">
        <v>2</v>
      </c>
      <c r="U482">
        <v>0.94169555162088303</v>
      </c>
      <c r="V482" t="s">
        <v>844</v>
      </c>
      <c r="W482">
        <v>1.9592185980110199</v>
      </c>
      <c r="X482" s="557">
        <v>91.037138413681802</v>
      </c>
      <c r="Z482">
        <v>1.9592185980110199</v>
      </c>
      <c r="AA482">
        <v>1.8413090566934001</v>
      </c>
      <c r="AB482">
        <v>20</v>
      </c>
      <c r="AC482" t="s">
        <v>550</v>
      </c>
    </row>
    <row r="483" spans="1:29">
      <c r="A483" t="s">
        <v>81</v>
      </c>
      <c r="B483" t="s">
        <v>83</v>
      </c>
      <c r="C483" t="s">
        <v>82</v>
      </c>
      <c r="D483" t="s">
        <v>1112</v>
      </c>
      <c r="E483" t="s">
        <v>1113</v>
      </c>
      <c r="F483" t="s">
        <v>762</v>
      </c>
      <c r="G483" t="s">
        <v>1217</v>
      </c>
      <c r="H483" t="s">
        <v>1218</v>
      </c>
      <c r="I483" t="s">
        <v>1219</v>
      </c>
      <c r="L483" t="s">
        <v>543</v>
      </c>
      <c r="M483">
        <v>2.49099257868532</v>
      </c>
      <c r="N483">
        <v>2.2715184933180326</v>
      </c>
      <c r="O483">
        <v>102.71902975959866</v>
      </c>
      <c r="P483">
        <v>2.0116509085826202</v>
      </c>
      <c r="Q483">
        <v>0.109661998615151</v>
      </c>
      <c r="R483">
        <v>2.0758271489719702</v>
      </c>
      <c r="S483" t="s">
        <v>549</v>
      </c>
      <c r="T483">
        <v>2.3010299956639799</v>
      </c>
      <c r="U483">
        <v>1.09661998615151</v>
      </c>
      <c r="W483">
        <v>1.9596997366721201</v>
      </c>
      <c r="X483" s="557">
        <v>91.138050952736322</v>
      </c>
      <c r="Z483">
        <v>1.6044584067933101</v>
      </c>
      <c r="AA483">
        <v>1.53645207214735</v>
      </c>
      <c r="AB483">
        <v>20</v>
      </c>
      <c r="AC483" t="s">
        <v>639</v>
      </c>
    </row>
    <row r="484" spans="1:29">
      <c r="A484" t="s">
        <v>81</v>
      </c>
      <c r="B484" t="s">
        <v>83</v>
      </c>
      <c r="C484" t="s">
        <v>82</v>
      </c>
      <c r="D484" t="s">
        <v>756</v>
      </c>
      <c r="E484" t="s">
        <v>757</v>
      </c>
      <c r="G484" t="s">
        <v>1214</v>
      </c>
      <c r="H484" t="s">
        <v>1215</v>
      </c>
      <c r="I484" t="s">
        <v>1216</v>
      </c>
      <c r="L484" t="s">
        <v>543</v>
      </c>
      <c r="M484">
        <v>1.43369251582551</v>
      </c>
      <c r="N484">
        <v>1.3007247536503277</v>
      </c>
      <c r="O484">
        <v>115.4059511730577</v>
      </c>
      <c r="P484">
        <v>2.06222820479007</v>
      </c>
      <c r="Q484">
        <v>0.11022259027530799</v>
      </c>
      <c r="R484">
        <v>1.23684205167346</v>
      </c>
      <c r="S484" t="s">
        <v>549</v>
      </c>
      <c r="T484">
        <v>2.3010299956639799</v>
      </c>
      <c r="U484">
        <v>1.1022259027530801</v>
      </c>
      <c r="V484" t="s">
        <v>588</v>
      </c>
      <c r="W484">
        <v>2.2184080592937301</v>
      </c>
      <c r="X484" s="557">
        <v>165.3514696505249</v>
      </c>
      <c r="Z484">
        <v>1.90564054514309</v>
      </c>
      <c r="AA484">
        <v>1.77663093850758</v>
      </c>
      <c r="AB484">
        <v>20</v>
      </c>
      <c r="AC484" t="s">
        <v>557</v>
      </c>
    </row>
    <row r="485" spans="1:29">
      <c r="A485" t="s">
        <v>81</v>
      </c>
      <c r="B485" t="s">
        <v>83</v>
      </c>
      <c r="C485" t="s">
        <v>82</v>
      </c>
      <c r="D485" t="s">
        <v>880</v>
      </c>
      <c r="E485" t="s">
        <v>881</v>
      </c>
      <c r="G485" t="s">
        <v>1214</v>
      </c>
      <c r="H485" t="s">
        <v>1215</v>
      </c>
      <c r="I485" t="s">
        <v>1216</v>
      </c>
      <c r="L485" t="s">
        <v>543</v>
      </c>
      <c r="M485">
        <v>1.8505930847874399</v>
      </c>
      <c r="N485">
        <v>1.3040926956633736</v>
      </c>
      <c r="O485">
        <v>95.456400177597672</v>
      </c>
      <c r="P485">
        <v>1.97980505235912</v>
      </c>
      <c r="Q485">
        <v>0.14190656008897201</v>
      </c>
      <c r="R485">
        <v>1.54216090402101</v>
      </c>
      <c r="S485" t="s">
        <v>549</v>
      </c>
      <c r="T485">
        <v>2.3010299956639799</v>
      </c>
      <c r="U485">
        <v>1.41906560088972</v>
      </c>
      <c r="V485" t="s">
        <v>588</v>
      </c>
      <c r="W485">
        <v>2.2441374658105699</v>
      </c>
      <c r="X485" s="557">
        <v>175.44357397643674</v>
      </c>
      <c r="Y485" s="557">
        <v>0.20917866129887458</v>
      </c>
      <c r="Z485">
        <v>1.7115569247534399</v>
      </c>
      <c r="AA485">
        <v>1.4919130847267399</v>
      </c>
      <c r="AB485">
        <v>20</v>
      </c>
      <c r="AC485" t="s">
        <v>557</v>
      </c>
    </row>
    <row r="486" spans="1:29">
      <c r="A486" t="s">
        <v>65</v>
      </c>
      <c r="B486" t="s">
        <v>67</v>
      </c>
      <c r="C486" t="s">
        <v>66</v>
      </c>
      <c r="D486" t="s">
        <v>663</v>
      </c>
      <c r="E486" t="s">
        <v>664</v>
      </c>
      <c r="F486" t="s">
        <v>567</v>
      </c>
      <c r="G486" t="s">
        <v>542</v>
      </c>
      <c r="H486" t="s">
        <v>542</v>
      </c>
      <c r="I486" t="s">
        <v>542</v>
      </c>
      <c r="L486" t="s">
        <v>543</v>
      </c>
      <c r="M486">
        <v>2.9098423898266601</v>
      </c>
      <c r="N486">
        <v>2.9098423898266601</v>
      </c>
      <c r="O486">
        <v>3.3168405248430217E-4</v>
      </c>
      <c r="P486">
        <v>-3.4792754090489999</v>
      </c>
      <c r="Q486">
        <v>0.415288000995156</v>
      </c>
      <c r="R486">
        <v>2.1227019882052001</v>
      </c>
      <c r="S486" t="s">
        <v>549</v>
      </c>
      <c r="T486">
        <v>-2.3979400086720402</v>
      </c>
      <c r="U486">
        <v>1</v>
      </c>
      <c r="V486" t="s">
        <v>1685</v>
      </c>
      <c r="W486">
        <v>-3.5144483093136398</v>
      </c>
      <c r="X486" s="557">
        <v>3.0588042904732872E-4</v>
      </c>
      <c r="Z486">
        <v>-3.4950066011650698</v>
      </c>
      <c r="AA486">
        <v>-3.5987194368835098</v>
      </c>
      <c r="AB486">
        <v>20</v>
      </c>
      <c r="AC486" t="s">
        <v>550</v>
      </c>
    </row>
    <row r="487" spans="1:29">
      <c r="A487" t="s">
        <v>65</v>
      </c>
      <c r="B487" t="s">
        <v>67</v>
      </c>
      <c r="C487" t="s">
        <v>66</v>
      </c>
      <c r="D487" t="s">
        <v>689</v>
      </c>
      <c r="E487" t="s">
        <v>690</v>
      </c>
      <c r="F487" t="s">
        <v>691</v>
      </c>
      <c r="G487" t="s">
        <v>542</v>
      </c>
      <c r="H487" t="s">
        <v>542</v>
      </c>
      <c r="I487" t="s">
        <v>542</v>
      </c>
      <c r="L487" t="s">
        <v>543</v>
      </c>
      <c r="M487">
        <v>89.330054920821595</v>
      </c>
      <c r="N487">
        <v>4.4665027460410798</v>
      </c>
      <c r="O487">
        <v>2.5866515448393974E-2</v>
      </c>
      <c r="P487">
        <v>-1.5872620723836399</v>
      </c>
      <c r="Q487">
        <v>2.6029912423215098</v>
      </c>
      <c r="R487">
        <v>89.096092899183802</v>
      </c>
      <c r="S487" t="s">
        <v>544</v>
      </c>
      <c r="T487">
        <v>0.84509804001425703</v>
      </c>
      <c r="U487">
        <v>20</v>
      </c>
      <c r="W487">
        <v>-2.13183573052972</v>
      </c>
      <c r="X487" s="557">
        <v>7.3818339108881461E-3</v>
      </c>
      <c r="Z487">
        <v>-2.6147723205934499</v>
      </c>
      <c r="AA487">
        <v>-2.5497800734572</v>
      </c>
      <c r="AB487">
        <v>20</v>
      </c>
      <c r="AC487" t="s">
        <v>550</v>
      </c>
    </row>
    <row r="488" spans="1:29">
      <c r="A488" t="s">
        <v>65</v>
      </c>
      <c r="B488" t="s">
        <v>67</v>
      </c>
      <c r="C488" t="s">
        <v>66</v>
      </c>
      <c r="D488" t="s">
        <v>925</v>
      </c>
      <c r="E488" t="s">
        <v>926</v>
      </c>
      <c r="F488" t="s">
        <v>927</v>
      </c>
      <c r="G488" t="s">
        <v>542</v>
      </c>
      <c r="H488" t="s">
        <v>542</v>
      </c>
      <c r="I488" t="s">
        <v>542</v>
      </c>
      <c r="L488" t="s">
        <v>543</v>
      </c>
      <c r="M488">
        <v>237.04485985014799</v>
      </c>
      <c r="N488">
        <v>11.852242992507399</v>
      </c>
      <c r="O488">
        <v>0.18608849908820885</v>
      </c>
      <c r="P488">
        <v>-0.73028046693839999</v>
      </c>
      <c r="Q488">
        <v>2.9830216365209101</v>
      </c>
      <c r="R488">
        <v>256.66131621187799</v>
      </c>
      <c r="S488" t="s">
        <v>544</v>
      </c>
      <c r="T488">
        <v>0.30102999566398098</v>
      </c>
      <c r="U488">
        <v>20</v>
      </c>
      <c r="W488">
        <v>-1.5110224119522599</v>
      </c>
      <c r="X488" s="557">
        <v>3.0830288451234877E-2</v>
      </c>
      <c r="Z488">
        <v>-1.79060653595816</v>
      </c>
      <c r="AA488">
        <v>-1.44974267504893</v>
      </c>
      <c r="AB488">
        <v>20</v>
      </c>
      <c r="AC488" t="s">
        <v>550</v>
      </c>
    </row>
    <row r="489" spans="1:29">
      <c r="A489" t="s">
        <v>65</v>
      </c>
      <c r="B489" t="s">
        <v>67</v>
      </c>
      <c r="C489" t="s">
        <v>66</v>
      </c>
      <c r="D489" t="s">
        <v>1560</v>
      </c>
      <c r="E489" t="s">
        <v>1561</v>
      </c>
      <c r="F489" t="s">
        <v>1562</v>
      </c>
      <c r="G489" t="s">
        <v>542</v>
      </c>
      <c r="H489" t="s">
        <v>542</v>
      </c>
      <c r="I489" t="s">
        <v>542</v>
      </c>
      <c r="L489" t="s">
        <v>543</v>
      </c>
      <c r="M489">
        <v>94.737355692732606</v>
      </c>
      <c r="N489">
        <v>4.7368677846366305</v>
      </c>
      <c r="O489">
        <v>0.10875597066039268</v>
      </c>
      <c r="P489">
        <v>-0.96354689112107195</v>
      </c>
      <c r="Q489">
        <v>2.91806015509037</v>
      </c>
      <c r="R489">
        <v>94.882729211087394</v>
      </c>
      <c r="S489" t="s">
        <v>544</v>
      </c>
      <c r="T489">
        <v>1.3010299956639799</v>
      </c>
      <c r="U489">
        <v>20</v>
      </c>
      <c r="W489">
        <v>-1.3307924765643899</v>
      </c>
      <c r="X489" s="557">
        <v>4.6688242228989311E-2</v>
      </c>
      <c r="Z489">
        <v>-1.60001048609246</v>
      </c>
      <c r="AA489">
        <v>-1.5756632509909601</v>
      </c>
      <c r="AB489">
        <v>20</v>
      </c>
      <c r="AC489" t="s">
        <v>550</v>
      </c>
    </row>
    <row r="490" spans="1:29">
      <c r="A490" t="s">
        <v>65</v>
      </c>
      <c r="B490" t="s">
        <v>67</v>
      </c>
      <c r="C490" t="s">
        <v>66</v>
      </c>
      <c r="D490" t="s">
        <v>977</v>
      </c>
      <c r="E490" t="s">
        <v>978</v>
      </c>
      <c r="F490" t="s">
        <v>979</v>
      </c>
      <c r="G490" t="s">
        <v>542</v>
      </c>
      <c r="H490" t="s">
        <v>542</v>
      </c>
      <c r="I490" t="s">
        <v>542</v>
      </c>
      <c r="L490" t="s">
        <v>543</v>
      </c>
      <c r="M490">
        <v>87.052614144799605</v>
      </c>
      <c r="N490">
        <v>4.3526307072399799</v>
      </c>
      <c r="O490">
        <v>0.12275146956254912</v>
      </c>
      <c r="P490">
        <v>-0.91097329986417497</v>
      </c>
      <c r="Q490">
        <v>1.3494170825492899</v>
      </c>
      <c r="R490">
        <v>88.653537897870393</v>
      </c>
      <c r="S490" t="s">
        <v>544</v>
      </c>
      <c r="T490">
        <v>0.84509804001425703</v>
      </c>
      <c r="U490">
        <v>20</v>
      </c>
      <c r="W490">
        <v>-1.20901260590598</v>
      </c>
      <c r="X490" s="557">
        <v>6.1799846174892779E-2</v>
      </c>
      <c r="Z490">
        <v>-1.6551464300826</v>
      </c>
      <c r="AA490">
        <v>-1.4522932583528201</v>
      </c>
      <c r="AB490">
        <v>20</v>
      </c>
      <c r="AC490" t="s">
        <v>550</v>
      </c>
    </row>
    <row r="491" spans="1:29">
      <c r="A491" t="s">
        <v>65</v>
      </c>
      <c r="B491" t="s">
        <v>67</v>
      </c>
      <c r="C491" t="s">
        <v>66</v>
      </c>
      <c r="D491" t="s">
        <v>1563</v>
      </c>
      <c r="E491" t="s">
        <v>1564</v>
      </c>
      <c r="G491" t="s">
        <v>542</v>
      </c>
      <c r="H491" t="s">
        <v>542</v>
      </c>
      <c r="I491" t="s">
        <v>542</v>
      </c>
      <c r="L491" t="s">
        <v>543</v>
      </c>
      <c r="M491">
        <v>40.225126639575798</v>
      </c>
      <c r="N491">
        <v>2.0112563319787897</v>
      </c>
      <c r="O491">
        <v>7.4013638513448665E-2</v>
      </c>
      <c r="P491">
        <v>-1.1306882453315901</v>
      </c>
      <c r="Q491">
        <v>5.9660814186183799</v>
      </c>
      <c r="R491">
        <v>37</v>
      </c>
      <c r="S491" t="s">
        <v>544</v>
      </c>
      <c r="T491">
        <v>0</v>
      </c>
      <c r="U491">
        <v>20</v>
      </c>
      <c r="W491">
        <v>-1.1360139138687799</v>
      </c>
      <c r="X491" s="557">
        <v>7.3111565972204584E-2</v>
      </c>
      <c r="Z491">
        <v>-1.2358788407615799</v>
      </c>
      <c r="AA491">
        <v>-2.17609326808953</v>
      </c>
      <c r="AB491">
        <v>100</v>
      </c>
      <c r="AC491" t="s">
        <v>557</v>
      </c>
    </row>
    <row r="492" spans="1:29">
      <c r="A492" t="s">
        <v>65</v>
      </c>
      <c r="B492" t="s">
        <v>67</v>
      </c>
      <c r="C492" t="s">
        <v>66</v>
      </c>
      <c r="D492" t="s">
        <v>680</v>
      </c>
      <c r="E492" t="s">
        <v>681</v>
      </c>
      <c r="F492" t="s">
        <v>643</v>
      </c>
      <c r="G492" t="s">
        <v>542</v>
      </c>
      <c r="H492" t="s">
        <v>542</v>
      </c>
      <c r="I492" t="s">
        <v>542</v>
      </c>
      <c r="L492" t="s">
        <v>543</v>
      </c>
      <c r="M492">
        <v>3.1491499099561899</v>
      </c>
      <c r="N492">
        <v>3.1491499099561899</v>
      </c>
      <c r="O492">
        <v>0.47422200729278868</v>
      </c>
      <c r="P492">
        <v>-0.32401829552011502</v>
      </c>
      <c r="Q492">
        <v>0.353101746564916</v>
      </c>
      <c r="R492">
        <v>2.4869150229027199</v>
      </c>
      <c r="S492" t="s">
        <v>549</v>
      </c>
      <c r="T492">
        <v>0.60205999132796195</v>
      </c>
      <c r="U492">
        <v>1</v>
      </c>
      <c r="V492" t="s">
        <v>844</v>
      </c>
      <c r="W492">
        <v>-1.0820897232391999</v>
      </c>
      <c r="X492" s="557">
        <v>8.2777113234333177E-2</v>
      </c>
      <c r="Z492">
        <v>-0.99727709584191604</v>
      </c>
      <c r="AA492">
        <v>-2.5011367363807202</v>
      </c>
      <c r="AB492">
        <v>20</v>
      </c>
      <c r="AC492" t="s">
        <v>550</v>
      </c>
    </row>
    <row r="493" spans="1:29">
      <c r="A493" t="s">
        <v>65</v>
      </c>
      <c r="B493" t="s">
        <v>67</v>
      </c>
      <c r="C493" t="s">
        <v>66</v>
      </c>
      <c r="D493" t="s">
        <v>1565</v>
      </c>
      <c r="E493" t="s">
        <v>1566</v>
      </c>
      <c r="G493" t="s">
        <v>542</v>
      </c>
      <c r="H493" t="s">
        <v>542</v>
      </c>
      <c r="I493" t="s">
        <v>542</v>
      </c>
      <c r="J493" t="s">
        <v>694</v>
      </c>
      <c r="L493" t="s">
        <v>543</v>
      </c>
      <c r="M493">
        <v>91.911900598217002</v>
      </c>
      <c r="N493">
        <v>4.5955950299108501</v>
      </c>
      <c r="O493">
        <v>0.24862875830389386</v>
      </c>
      <c r="P493">
        <v>-0.60444863896733303</v>
      </c>
      <c r="Q493">
        <v>2.5816220360440898</v>
      </c>
      <c r="R493">
        <v>91.442231075697194</v>
      </c>
      <c r="S493" t="s">
        <v>544</v>
      </c>
      <c r="T493">
        <v>0</v>
      </c>
      <c r="U493">
        <v>20</v>
      </c>
      <c r="V493" t="s">
        <v>1686</v>
      </c>
      <c r="W493">
        <v>-0.79302613425367596</v>
      </c>
      <c r="X493" s="557">
        <v>0.1610548715330358</v>
      </c>
      <c r="Z493">
        <v>-0.95601524539239002</v>
      </c>
      <c r="AA493">
        <v>-0.92823080163597005</v>
      </c>
      <c r="AB493">
        <v>20</v>
      </c>
      <c r="AC493" t="s">
        <v>570</v>
      </c>
    </row>
    <row r="494" spans="1:29">
      <c r="A494" t="s">
        <v>65</v>
      </c>
      <c r="B494" t="s">
        <v>67</v>
      </c>
      <c r="C494" t="s">
        <v>66</v>
      </c>
      <c r="D494" t="s">
        <v>1349</v>
      </c>
      <c r="E494" t="s">
        <v>1350</v>
      </c>
      <c r="F494" t="s">
        <v>1351</v>
      </c>
      <c r="G494" t="s">
        <v>542</v>
      </c>
      <c r="H494" t="s">
        <v>542</v>
      </c>
      <c r="I494" t="s">
        <v>542</v>
      </c>
      <c r="L494" t="s">
        <v>543</v>
      </c>
      <c r="M494">
        <v>85.740807543325502</v>
      </c>
      <c r="N494">
        <v>4.2870403771662753</v>
      </c>
      <c r="O494">
        <v>0.49219975585754344</v>
      </c>
      <c r="P494">
        <v>-0.30785860605326498</v>
      </c>
      <c r="Q494">
        <v>2.5784973709966499</v>
      </c>
      <c r="R494">
        <v>87.742299288080602</v>
      </c>
      <c r="S494" t="s">
        <v>544</v>
      </c>
      <c r="T494">
        <v>0.84509804001425703</v>
      </c>
      <c r="U494">
        <v>20</v>
      </c>
      <c r="W494">
        <v>-0.70260481896430904</v>
      </c>
      <c r="X494" s="557">
        <v>0.19833309130565202</v>
      </c>
      <c r="Z494">
        <v>-1.0744564116114901</v>
      </c>
      <c r="AA494">
        <v>-1.03672846695543</v>
      </c>
      <c r="AB494">
        <v>20</v>
      </c>
      <c r="AC494" t="s">
        <v>550</v>
      </c>
    </row>
    <row r="495" spans="1:29">
      <c r="A495" t="s">
        <v>65</v>
      </c>
      <c r="B495" t="s">
        <v>67</v>
      </c>
      <c r="C495" t="s">
        <v>66</v>
      </c>
      <c r="D495" t="s">
        <v>897</v>
      </c>
      <c r="E495" t="s">
        <v>898</v>
      </c>
      <c r="F495" t="s">
        <v>899</v>
      </c>
      <c r="G495" t="s">
        <v>542</v>
      </c>
      <c r="H495" t="s">
        <v>542</v>
      </c>
      <c r="I495" t="s">
        <v>542</v>
      </c>
      <c r="L495" t="s">
        <v>543</v>
      </c>
      <c r="M495">
        <v>87.278558957670597</v>
      </c>
      <c r="N495">
        <v>4.3639279478835302</v>
      </c>
      <c r="O495">
        <v>0.58699033712721416</v>
      </c>
      <c r="P495">
        <v>-0.23136904792933799</v>
      </c>
      <c r="Q495">
        <v>1.2062629696330101</v>
      </c>
      <c r="R495">
        <v>85.169875082976304</v>
      </c>
      <c r="S495" t="s">
        <v>544</v>
      </c>
      <c r="T495">
        <v>1.3010299956639799</v>
      </c>
      <c r="U495">
        <v>20</v>
      </c>
      <c r="W495">
        <v>-0.66228753919540095</v>
      </c>
      <c r="X495" s="557">
        <v>0.21762684239204882</v>
      </c>
      <c r="Z495">
        <v>-1.3469739569564501</v>
      </c>
      <c r="AA495">
        <v>-1.01186317294758</v>
      </c>
      <c r="AB495">
        <v>20</v>
      </c>
      <c r="AC495" t="s">
        <v>550</v>
      </c>
    </row>
    <row r="496" spans="1:29">
      <c r="A496" t="s">
        <v>65</v>
      </c>
      <c r="B496" t="s">
        <v>67</v>
      </c>
      <c r="C496" t="s">
        <v>66</v>
      </c>
      <c r="D496" t="s">
        <v>986</v>
      </c>
      <c r="E496" t="s">
        <v>987</v>
      </c>
      <c r="F496" t="s">
        <v>988</v>
      </c>
      <c r="G496" t="s">
        <v>542</v>
      </c>
      <c r="H496" t="s">
        <v>542</v>
      </c>
      <c r="I496" t="s">
        <v>542</v>
      </c>
      <c r="L496" t="s">
        <v>543</v>
      </c>
      <c r="M496">
        <v>86.319138646227003</v>
      </c>
      <c r="N496">
        <v>4.3159569323113498</v>
      </c>
      <c r="O496">
        <v>0.62630870080521905</v>
      </c>
      <c r="P496">
        <v>-0.203211554951339</v>
      </c>
      <c r="Q496">
        <v>2.3801225919439499</v>
      </c>
      <c r="R496">
        <v>84.373043206011303</v>
      </c>
      <c r="S496" t="s">
        <v>544</v>
      </c>
      <c r="T496">
        <v>1.3010299956639799</v>
      </c>
      <c r="U496">
        <v>20</v>
      </c>
      <c r="W496">
        <v>-0.60943049488460499</v>
      </c>
      <c r="X496" s="557">
        <v>0.24579299703971819</v>
      </c>
      <c r="Z496">
        <v>-1.01851337130679</v>
      </c>
      <c r="AA496">
        <v>-0.94778467798575206</v>
      </c>
      <c r="AB496">
        <v>20</v>
      </c>
      <c r="AC496" t="s">
        <v>550</v>
      </c>
    </row>
    <row r="497" spans="1:29">
      <c r="A497" t="s">
        <v>65</v>
      </c>
      <c r="B497" t="s">
        <v>67</v>
      </c>
      <c r="C497" t="s">
        <v>66</v>
      </c>
      <c r="D497" t="s">
        <v>989</v>
      </c>
      <c r="E497" t="s">
        <v>990</v>
      </c>
      <c r="F497" t="s">
        <v>991</v>
      </c>
      <c r="G497" t="s">
        <v>542</v>
      </c>
      <c r="H497" t="s">
        <v>542</v>
      </c>
      <c r="I497" t="s">
        <v>542</v>
      </c>
      <c r="L497" t="s">
        <v>543</v>
      </c>
      <c r="M497">
        <v>108.000135757385</v>
      </c>
      <c r="N497">
        <v>5.4000067878692501</v>
      </c>
      <c r="O497">
        <v>1.1717360575909752</v>
      </c>
      <c r="P497">
        <v>6.8829794581982406E-2</v>
      </c>
      <c r="Q497">
        <v>2.2402555060755001</v>
      </c>
      <c r="R497">
        <v>94.743543106584198</v>
      </c>
      <c r="S497" t="s">
        <v>544</v>
      </c>
      <c r="T497">
        <v>1.3010299956639799</v>
      </c>
      <c r="U497">
        <v>20</v>
      </c>
      <c r="W497">
        <v>-0.58413147005376398</v>
      </c>
      <c r="X497" s="557">
        <v>0.26053647320285456</v>
      </c>
      <c r="Z497">
        <v>-1.1266804835366699</v>
      </c>
      <c r="AA497">
        <v>-0.89951297517786899</v>
      </c>
      <c r="AB497">
        <v>20</v>
      </c>
      <c r="AC497" t="s">
        <v>550</v>
      </c>
    </row>
    <row r="498" spans="1:29">
      <c r="A498" t="s">
        <v>65</v>
      </c>
      <c r="B498" t="s">
        <v>67</v>
      </c>
      <c r="C498" t="s">
        <v>66</v>
      </c>
      <c r="D498" t="s">
        <v>641</v>
      </c>
      <c r="E498" t="s">
        <v>642</v>
      </c>
      <c r="F498" t="s">
        <v>643</v>
      </c>
      <c r="G498" t="s">
        <v>542</v>
      </c>
      <c r="H498" t="s">
        <v>542</v>
      </c>
      <c r="I498" t="s">
        <v>542</v>
      </c>
      <c r="L498" t="s">
        <v>543</v>
      </c>
      <c r="M498">
        <v>3.8112926740922601</v>
      </c>
      <c r="N498">
        <v>3.8112926740922601</v>
      </c>
      <c r="O498">
        <v>0.97902587950515185</v>
      </c>
      <c r="P498">
        <v>-9.2058279336030297E-3</v>
      </c>
      <c r="Q498">
        <v>0.473054592292178</v>
      </c>
      <c r="R498">
        <v>2.9922640035014001</v>
      </c>
      <c r="S498" t="s">
        <v>549</v>
      </c>
      <c r="T498">
        <v>0.60205999132796195</v>
      </c>
      <c r="U498">
        <v>1</v>
      </c>
      <c r="V498" t="s">
        <v>596</v>
      </c>
      <c r="W498">
        <v>-0.51775607566927395</v>
      </c>
      <c r="X498" s="557">
        <v>0.30355956676046597</v>
      </c>
      <c r="Z498">
        <v>-0.26608544319976002</v>
      </c>
      <c r="AA498">
        <v>-1.0902343701316799</v>
      </c>
      <c r="AB498">
        <v>20</v>
      </c>
      <c r="AC498" t="s">
        <v>550</v>
      </c>
    </row>
    <row r="499" spans="1:29">
      <c r="A499" t="s">
        <v>65</v>
      </c>
      <c r="B499" t="s">
        <v>67</v>
      </c>
      <c r="C499" t="s">
        <v>66</v>
      </c>
      <c r="D499" t="s">
        <v>1343</v>
      </c>
      <c r="E499" t="s">
        <v>1344</v>
      </c>
      <c r="F499" t="s">
        <v>1345</v>
      </c>
      <c r="G499" t="s">
        <v>542</v>
      </c>
      <c r="H499" t="s">
        <v>542</v>
      </c>
      <c r="I499" t="s">
        <v>542</v>
      </c>
      <c r="L499" t="s">
        <v>543</v>
      </c>
      <c r="M499">
        <v>52.420343230112799</v>
      </c>
      <c r="N499">
        <v>2.3613566082015733</v>
      </c>
      <c r="O499">
        <v>0.42287415275757062</v>
      </c>
      <c r="P499">
        <v>-0.37378885932653</v>
      </c>
      <c r="Q499">
        <v>3.6998748267587702</v>
      </c>
      <c r="R499">
        <v>52.061099590308999</v>
      </c>
      <c r="S499" t="s">
        <v>544</v>
      </c>
      <c r="T499">
        <v>1.3010299956639799</v>
      </c>
      <c r="U499">
        <v>22.199248960552602</v>
      </c>
      <c r="W499">
        <v>-0.49333826449610502</v>
      </c>
      <c r="X499" s="557">
        <v>0.32111584483100503</v>
      </c>
      <c r="Z499">
        <v>-0.88319360327561103</v>
      </c>
      <c r="AA499">
        <v>-1.2253041483096201</v>
      </c>
      <c r="AB499">
        <v>20</v>
      </c>
      <c r="AC499" t="s">
        <v>550</v>
      </c>
    </row>
    <row r="500" spans="1:29">
      <c r="A500" t="s">
        <v>65</v>
      </c>
      <c r="B500" t="s">
        <v>67</v>
      </c>
      <c r="C500" t="s">
        <v>66</v>
      </c>
      <c r="D500" t="s">
        <v>1555</v>
      </c>
      <c r="E500" t="s">
        <v>1556</v>
      </c>
      <c r="F500" t="s">
        <v>1273</v>
      </c>
      <c r="G500" t="s">
        <v>542</v>
      </c>
      <c r="H500" t="s">
        <v>542</v>
      </c>
      <c r="I500" t="s">
        <v>542</v>
      </c>
      <c r="L500" t="s">
        <v>543</v>
      </c>
      <c r="M500">
        <v>1.73224332857316</v>
      </c>
      <c r="N500">
        <v>1.7071655299015582</v>
      </c>
      <c r="O500">
        <v>0.34387897357672853</v>
      </c>
      <c r="P500">
        <v>-0.463594378230828</v>
      </c>
      <c r="Q500">
        <v>0.16911495480201499</v>
      </c>
      <c r="R500">
        <v>1.7318293590121401</v>
      </c>
      <c r="S500" t="s">
        <v>549</v>
      </c>
      <c r="T500">
        <v>0</v>
      </c>
      <c r="U500">
        <v>1.01468972881209</v>
      </c>
      <c r="V500" t="s">
        <v>844</v>
      </c>
      <c r="W500">
        <v>-0.44478444828974301</v>
      </c>
      <c r="X500" s="557">
        <v>0.35910012120437051</v>
      </c>
      <c r="Z500">
        <v>-0.51144414715669695</v>
      </c>
      <c r="AA500">
        <v>-0.58287510630816097</v>
      </c>
      <c r="AB500">
        <v>100</v>
      </c>
      <c r="AC500" t="s">
        <v>564</v>
      </c>
    </row>
    <row r="501" spans="1:29">
      <c r="A501" t="s">
        <v>65</v>
      </c>
      <c r="B501" t="s">
        <v>67</v>
      </c>
      <c r="C501" t="s">
        <v>66</v>
      </c>
      <c r="D501" t="s">
        <v>650</v>
      </c>
      <c r="E501" t="s">
        <v>651</v>
      </c>
      <c r="F501" t="s">
        <v>548</v>
      </c>
      <c r="G501" t="s">
        <v>542</v>
      </c>
      <c r="H501" t="s">
        <v>542</v>
      </c>
      <c r="I501" t="s">
        <v>542</v>
      </c>
      <c r="L501" t="s">
        <v>543</v>
      </c>
      <c r="M501">
        <v>4.1708801146880496</v>
      </c>
      <c r="N501">
        <v>4.1708801146880496</v>
      </c>
      <c r="O501">
        <v>1.2554942389904717</v>
      </c>
      <c r="P501">
        <v>9.8814724233020401E-2</v>
      </c>
      <c r="Q501">
        <v>0.61533459643080801</v>
      </c>
      <c r="R501">
        <v>3.23125113629863</v>
      </c>
      <c r="S501" t="s">
        <v>549</v>
      </c>
      <c r="T501">
        <v>0.60205999132796195</v>
      </c>
      <c r="U501">
        <v>1</v>
      </c>
      <c r="V501" t="s">
        <v>844</v>
      </c>
      <c r="W501">
        <v>-0.43168564489732902</v>
      </c>
      <c r="X501" s="557">
        <v>0.37009596918509807</v>
      </c>
      <c r="Z501">
        <v>-7.2126329380166896E-3</v>
      </c>
      <c r="AA501">
        <v>-0.91125387955439496</v>
      </c>
      <c r="AB501">
        <v>20</v>
      </c>
      <c r="AC501" t="s">
        <v>550</v>
      </c>
    </row>
    <row r="502" spans="1:29">
      <c r="A502" t="s">
        <v>65</v>
      </c>
      <c r="B502" t="s">
        <v>67</v>
      </c>
      <c r="C502" t="s">
        <v>66</v>
      </c>
      <c r="D502" t="s">
        <v>1335</v>
      </c>
      <c r="E502" t="s">
        <v>1336</v>
      </c>
      <c r="F502" t="s">
        <v>870</v>
      </c>
      <c r="G502" t="s">
        <v>542</v>
      </c>
      <c r="H502" t="s">
        <v>542</v>
      </c>
      <c r="I502" t="s">
        <v>542</v>
      </c>
      <c r="L502" t="s">
        <v>543</v>
      </c>
      <c r="M502">
        <v>91.108196842257996</v>
      </c>
      <c r="N502">
        <v>4.5554098421128995</v>
      </c>
      <c r="O502">
        <v>1.1913437365793567</v>
      </c>
      <c r="P502">
        <v>7.60370858836074E-2</v>
      </c>
      <c r="Q502">
        <v>2.1733529861621901</v>
      </c>
      <c r="R502">
        <v>88.607295120795797</v>
      </c>
      <c r="S502" t="s">
        <v>544</v>
      </c>
      <c r="T502">
        <v>1.3010299956639799</v>
      </c>
      <c r="U502">
        <v>20</v>
      </c>
      <c r="W502">
        <v>-0.38314310758567399</v>
      </c>
      <c r="X502" s="557">
        <v>0.41386327719991578</v>
      </c>
      <c r="Z502">
        <v>-0.85172429454050302</v>
      </c>
      <c r="AA502">
        <v>-0.71934769572261203</v>
      </c>
      <c r="AB502">
        <v>20</v>
      </c>
      <c r="AC502" t="s">
        <v>550</v>
      </c>
    </row>
    <row r="503" spans="1:29">
      <c r="A503" t="s">
        <v>65</v>
      </c>
      <c r="B503" t="s">
        <v>67</v>
      </c>
      <c r="C503" t="s">
        <v>66</v>
      </c>
      <c r="D503" t="s">
        <v>1277</v>
      </c>
      <c r="E503" t="s">
        <v>1278</v>
      </c>
      <c r="F503" t="s">
        <v>747</v>
      </c>
      <c r="G503" t="s">
        <v>542</v>
      </c>
      <c r="H503" t="s">
        <v>542</v>
      </c>
      <c r="I503" t="s">
        <v>542</v>
      </c>
      <c r="L503" t="s">
        <v>543</v>
      </c>
      <c r="M503">
        <v>1.9391768790505099</v>
      </c>
      <c r="N503">
        <v>2.1435123918302774</v>
      </c>
      <c r="O503">
        <v>0.46431358184979071</v>
      </c>
      <c r="P503">
        <v>-0.33318861240070702</v>
      </c>
      <c r="Q503">
        <v>0.150778762810161</v>
      </c>
      <c r="R503">
        <v>1.5937213991840899</v>
      </c>
      <c r="S503" t="s">
        <v>549</v>
      </c>
      <c r="T503">
        <v>0</v>
      </c>
      <c r="U503">
        <v>0.90467257686096603</v>
      </c>
      <c r="W503">
        <v>-0.362812041093798</v>
      </c>
      <c r="X503" s="557">
        <v>0.43369853876285425</v>
      </c>
      <c r="Z503">
        <v>-0.59605341511312904</v>
      </c>
      <c r="AA503">
        <v>-0.81855108004641897</v>
      </c>
      <c r="AB503">
        <v>100</v>
      </c>
      <c r="AC503" t="s">
        <v>564</v>
      </c>
    </row>
    <row r="504" spans="1:29">
      <c r="A504" t="s">
        <v>65</v>
      </c>
      <c r="B504" t="s">
        <v>67</v>
      </c>
      <c r="C504" t="s">
        <v>66</v>
      </c>
      <c r="D504" t="s">
        <v>1370</v>
      </c>
      <c r="E504" t="s">
        <v>1371</v>
      </c>
      <c r="F504" t="s">
        <v>1372</v>
      </c>
      <c r="G504" t="s">
        <v>542</v>
      </c>
      <c r="H504" t="s">
        <v>542</v>
      </c>
      <c r="I504" t="s">
        <v>542</v>
      </c>
      <c r="L504" t="s">
        <v>543</v>
      </c>
      <c r="M504">
        <v>80.548318031842797</v>
      </c>
      <c r="N504">
        <v>4.02741590159214</v>
      </c>
      <c r="O504">
        <v>1.2925350481525972</v>
      </c>
      <c r="P504">
        <v>0.11144232817828501</v>
      </c>
      <c r="Q504">
        <v>2.12024963464081</v>
      </c>
      <c r="R504">
        <v>78.308408577878097</v>
      </c>
      <c r="S504" t="s">
        <v>544</v>
      </c>
      <c r="T504">
        <v>1.3010299956639799</v>
      </c>
      <c r="U504">
        <v>20</v>
      </c>
      <c r="W504">
        <v>-0.26404254471998601</v>
      </c>
      <c r="X504" s="557">
        <v>0.54444931442987021</v>
      </c>
      <c r="Z504">
        <v>-0.72123091802987105</v>
      </c>
      <c r="AA504">
        <v>-0.63336003408894503</v>
      </c>
      <c r="AB504">
        <v>20</v>
      </c>
      <c r="AC504" t="s">
        <v>550</v>
      </c>
    </row>
    <row r="505" spans="1:29">
      <c r="A505" t="s">
        <v>65</v>
      </c>
      <c r="B505" t="s">
        <v>67</v>
      </c>
      <c r="C505" t="s">
        <v>66</v>
      </c>
      <c r="D505" t="s">
        <v>722</v>
      </c>
      <c r="E505" t="s">
        <v>723</v>
      </c>
      <c r="F505" t="s">
        <v>724</v>
      </c>
      <c r="G505" t="s">
        <v>542</v>
      </c>
      <c r="H505" t="s">
        <v>542</v>
      </c>
      <c r="I505" t="s">
        <v>542</v>
      </c>
      <c r="L505" t="s">
        <v>543</v>
      </c>
      <c r="M505">
        <v>94.262119121800595</v>
      </c>
      <c r="N505">
        <v>4.7131059560900299</v>
      </c>
      <c r="O505">
        <v>1.4375990220681061</v>
      </c>
      <c r="P505">
        <v>0.157637768670638</v>
      </c>
      <c r="Q505">
        <v>1.88050923509851</v>
      </c>
      <c r="R505">
        <v>92.445875084367401</v>
      </c>
      <c r="S505" t="s">
        <v>544</v>
      </c>
      <c r="T505">
        <v>1.3010299956639799</v>
      </c>
      <c r="U505">
        <v>20</v>
      </c>
      <c r="W505">
        <v>-0.25246307996753498</v>
      </c>
      <c r="X505" s="557">
        <v>0.55916106067977356</v>
      </c>
      <c r="Z505">
        <v>-0.70335051335684695</v>
      </c>
      <c r="AA505">
        <v>-0.529232537823349</v>
      </c>
      <c r="AB505">
        <v>20</v>
      </c>
      <c r="AC505" t="s">
        <v>550</v>
      </c>
    </row>
    <row r="506" spans="1:29">
      <c r="A506" t="s">
        <v>65</v>
      </c>
      <c r="B506" t="s">
        <v>67</v>
      </c>
      <c r="C506" t="s">
        <v>66</v>
      </c>
      <c r="D506" t="s">
        <v>983</v>
      </c>
      <c r="E506" t="s">
        <v>984</v>
      </c>
      <c r="F506" t="s">
        <v>985</v>
      </c>
      <c r="G506" t="s">
        <v>542</v>
      </c>
      <c r="H506" t="s">
        <v>542</v>
      </c>
      <c r="I506" t="s">
        <v>542</v>
      </c>
      <c r="L506" t="s">
        <v>543</v>
      </c>
      <c r="M506">
        <v>79.205490466201297</v>
      </c>
      <c r="N506">
        <v>3.9602745233100647</v>
      </c>
      <c r="O506">
        <v>1.2155946573884229</v>
      </c>
      <c r="P506">
        <v>8.4788782661750495E-2</v>
      </c>
      <c r="Q506">
        <v>1.1453989585558999</v>
      </c>
      <c r="R506">
        <v>77.591011073315499</v>
      </c>
      <c r="S506" t="s">
        <v>544</v>
      </c>
      <c r="T506">
        <v>1.3010299956639799</v>
      </c>
      <c r="U506">
        <v>20</v>
      </c>
      <c r="W506">
        <v>-0.195204061657968</v>
      </c>
      <c r="X506" s="557">
        <v>0.63796365619882622</v>
      </c>
      <c r="Z506">
        <v>-0.713261535975514</v>
      </c>
      <c r="AA506">
        <v>-0.48207508705838797</v>
      </c>
      <c r="AB506">
        <v>20</v>
      </c>
      <c r="AC506" t="s">
        <v>550</v>
      </c>
    </row>
    <row r="507" spans="1:29">
      <c r="A507" t="s">
        <v>65</v>
      </c>
      <c r="B507" t="s">
        <v>67</v>
      </c>
      <c r="C507" t="s">
        <v>66</v>
      </c>
      <c r="D507" t="s">
        <v>546</v>
      </c>
      <c r="E507" t="s">
        <v>547</v>
      </c>
      <c r="F507" t="s">
        <v>548</v>
      </c>
      <c r="G507" t="s">
        <v>542</v>
      </c>
      <c r="H507" t="s">
        <v>542</v>
      </c>
      <c r="I507" t="s">
        <v>542</v>
      </c>
      <c r="L507" t="s">
        <v>543</v>
      </c>
      <c r="M507">
        <v>3.4032101319833399</v>
      </c>
      <c r="N507">
        <v>3.4032101319833399</v>
      </c>
      <c r="O507">
        <v>0.91332262430289202</v>
      </c>
      <c r="P507">
        <v>-3.9375784125654401E-2</v>
      </c>
      <c r="Q507">
        <v>0.65302831419322305</v>
      </c>
      <c r="R507">
        <v>3.3978575032508598</v>
      </c>
      <c r="S507" t="s">
        <v>549</v>
      </c>
      <c r="T507">
        <v>1.6020599913279601</v>
      </c>
      <c r="U507">
        <v>1</v>
      </c>
      <c r="W507">
        <v>-0.19213851793791101</v>
      </c>
      <c r="X507" s="557">
        <v>0.64248276518084424</v>
      </c>
      <c r="Z507">
        <v>1.37587268952845E-2</v>
      </c>
      <c r="AA507">
        <v>-0.42219052701243698</v>
      </c>
      <c r="AB507">
        <v>20</v>
      </c>
      <c r="AC507" t="s">
        <v>550</v>
      </c>
    </row>
    <row r="508" spans="1:29">
      <c r="A508" t="s">
        <v>65</v>
      </c>
      <c r="B508" t="s">
        <v>67</v>
      </c>
      <c r="C508" t="s">
        <v>66</v>
      </c>
      <c r="D508" t="s">
        <v>946</v>
      </c>
      <c r="E508" t="s">
        <v>947</v>
      </c>
      <c r="F508" t="s">
        <v>948</v>
      </c>
      <c r="G508" t="s">
        <v>542</v>
      </c>
      <c r="H508" t="s">
        <v>542</v>
      </c>
      <c r="I508" t="s">
        <v>542</v>
      </c>
      <c r="L508" t="s">
        <v>543</v>
      </c>
      <c r="M508">
        <v>100.764383470149</v>
      </c>
      <c r="N508">
        <v>5.03821917350745</v>
      </c>
      <c r="O508">
        <v>1.5772405598518264</v>
      </c>
      <c r="P508">
        <v>0.19789793673325701</v>
      </c>
      <c r="Q508">
        <v>2.0910501016361298</v>
      </c>
      <c r="R508">
        <v>98.562836835116798</v>
      </c>
      <c r="S508" t="s">
        <v>544</v>
      </c>
      <c r="T508">
        <v>1.3010299956639799</v>
      </c>
      <c r="U508">
        <v>20</v>
      </c>
      <c r="W508">
        <v>-0.19126244499664999</v>
      </c>
      <c r="X508" s="557">
        <v>0.64378011037570448</v>
      </c>
      <c r="Z508">
        <v>-0.55829132031399298</v>
      </c>
      <c r="AA508">
        <v>-0.41470446312934101</v>
      </c>
      <c r="AB508">
        <v>20</v>
      </c>
      <c r="AC508" t="s">
        <v>550</v>
      </c>
    </row>
    <row r="509" spans="1:29">
      <c r="A509" t="s">
        <v>65</v>
      </c>
      <c r="B509" t="s">
        <v>67</v>
      </c>
      <c r="C509" t="s">
        <v>66</v>
      </c>
      <c r="D509" t="s">
        <v>1567</v>
      </c>
      <c r="E509" t="s">
        <v>1568</v>
      </c>
      <c r="F509" t="s">
        <v>1569</v>
      </c>
      <c r="G509" t="s">
        <v>542</v>
      </c>
      <c r="H509" t="s">
        <v>542</v>
      </c>
      <c r="I509" t="s">
        <v>542</v>
      </c>
      <c r="L509" t="s">
        <v>543</v>
      </c>
      <c r="M509">
        <v>56.914477662105199</v>
      </c>
      <c r="N509">
        <v>2.6799400368609936</v>
      </c>
      <c r="O509">
        <v>1.3281593258172979</v>
      </c>
      <c r="P509">
        <v>0.12325017606576399</v>
      </c>
      <c r="Q509">
        <v>3.53953676072849</v>
      </c>
      <c r="R509">
        <v>55.224887849993301</v>
      </c>
      <c r="S509" t="s">
        <v>544</v>
      </c>
      <c r="T509">
        <v>1.6989700043360201</v>
      </c>
      <c r="U509">
        <v>21.237220564370901</v>
      </c>
      <c r="W509">
        <v>-9.8824267435205795E-2</v>
      </c>
      <c r="X509" s="557">
        <v>0.79648157287476395</v>
      </c>
      <c r="Z509">
        <v>-0.50708659162272995</v>
      </c>
      <c r="AA509">
        <v>-0.81735667874925</v>
      </c>
      <c r="AB509">
        <v>20</v>
      </c>
      <c r="AC509" t="s">
        <v>1570</v>
      </c>
    </row>
    <row r="510" spans="1:29">
      <c r="A510" t="s">
        <v>65</v>
      </c>
      <c r="B510" t="s">
        <v>67</v>
      </c>
      <c r="C510" t="s">
        <v>66</v>
      </c>
      <c r="D510" t="s">
        <v>1358</v>
      </c>
      <c r="E510" t="s">
        <v>1359</v>
      </c>
      <c r="F510" t="s">
        <v>1360</v>
      </c>
      <c r="G510" t="s">
        <v>542</v>
      </c>
      <c r="H510" t="s">
        <v>542</v>
      </c>
      <c r="I510" t="s">
        <v>542</v>
      </c>
      <c r="L510" t="s">
        <v>543</v>
      </c>
      <c r="M510">
        <v>41.991244366194003</v>
      </c>
      <c r="N510">
        <v>2.0995622183097002</v>
      </c>
      <c r="O510">
        <v>0.89846506398283899</v>
      </c>
      <c r="P510">
        <v>-4.6498805382446301E-2</v>
      </c>
      <c r="Q510">
        <v>3.1063720643743902</v>
      </c>
      <c r="R510">
        <v>43.476090645901998</v>
      </c>
      <c r="S510" t="s">
        <v>544</v>
      </c>
      <c r="T510">
        <v>0.84509804001425703</v>
      </c>
      <c r="U510">
        <v>20</v>
      </c>
      <c r="V510" t="s">
        <v>996</v>
      </c>
      <c r="W510">
        <v>-8.1115939752129301E-2</v>
      </c>
      <c r="X510" s="557">
        <v>0.82962925917177477</v>
      </c>
      <c r="Z510">
        <v>-0.50403387752649198</v>
      </c>
      <c r="AA510">
        <v>-0.84788877171523303</v>
      </c>
      <c r="AB510">
        <v>20</v>
      </c>
      <c r="AC510" t="s">
        <v>550</v>
      </c>
    </row>
    <row r="511" spans="1:29">
      <c r="A511" t="s">
        <v>65</v>
      </c>
      <c r="B511" t="s">
        <v>67</v>
      </c>
      <c r="C511" t="s">
        <v>66</v>
      </c>
      <c r="D511" t="s">
        <v>1571</v>
      </c>
      <c r="E511" t="s">
        <v>1572</v>
      </c>
      <c r="F511" t="s">
        <v>1573</v>
      </c>
      <c r="G511" t="s">
        <v>542</v>
      </c>
      <c r="H511" t="s">
        <v>542</v>
      </c>
      <c r="I511" t="s">
        <v>542</v>
      </c>
      <c r="L511" t="s">
        <v>543</v>
      </c>
      <c r="M511">
        <v>90.026434935458994</v>
      </c>
      <c r="N511">
        <v>3.9076596644141763</v>
      </c>
      <c r="O511">
        <v>2.3351910839465271</v>
      </c>
      <c r="P511">
        <v>0.36832242379212998</v>
      </c>
      <c r="Q511">
        <v>3.83974222709743</v>
      </c>
      <c r="R511">
        <v>87.711251446586104</v>
      </c>
      <c r="S511" t="s">
        <v>544</v>
      </c>
      <c r="T511">
        <v>1.6989700043360201</v>
      </c>
      <c r="U511">
        <v>23.038453362584601</v>
      </c>
      <c r="W511">
        <v>-5.7605049182123398E-2</v>
      </c>
      <c r="X511" s="557">
        <v>0.87577985428040672</v>
      </c>
      <c r="Z511">
        <v>-0.39752721026374999</v>
      </c>
      <c r="AA511">
        <v>-0.50848425696257005</v>
      </c>
      <c r="AB511">
        <v>20</v>
      </c>
      <c r="AC511" t="s">
        <v>733</v>
      </c>
    </row>
    <row r="512" spans="1:29">
      <c r="A512" t="s">
        <v>65</v>
      </c>
      <c r="B512" t="s">
        <v>67</v>
      </c>
      <c r="C512" t="s">
        <v>66</v>
      </c>
      <c r="D512" t="s">
        <v>1574</v>
      </c>
      <c r="E512" t="s">
        <v>1575</v>
      </c>
      <c r="F512" t="s">
        <v>1576</v>
      </c>
      <c r="G512" t="s">
        <v>542</v>
      </c>
      <c r="H512" t="s">
        <v>542</v>
      </c>
      <c r="I512" t="s">
        <v>542</v>
      </c>
      <c r="L512" t="s">
        <v>543</v>
      </c>
      <c r="M512">
        <v>44.1908265723944</v>
      </c>
      <c r="N512">
        <v>2.2095413286197201</v>
      </c>
      <c r="O512">
        <v>1.0679821627401886</v>
      </c>
      <c r="P512">
        <v>2.8563999239167401E-2</v>
      </c>
      <c r="Q512">
        <v>1.92662603349891</v>
      </c>
      <c r="R512">
        <v>42.363032650802403</v>
      </c>
      <c r="S512" t="s">
        <v>544</v>
      </c>
      <c r="T512">
        <v>0.84509804001425703</v>
      </c>
      <c r="U512">
        <v>20</v>
      </c>
      <c r="V512" t="s">
        <v>996</v>
      </c>
      <c r="W512">
        <v>-4.2339387248677599E-2</v>
      </c>
      <c r="X512" s="557">
        <v>0.90711137459364877</v>
      </c>
      <c r="Z512">
        <v>-0.67731968608612403</v>
      </c>
      <c r="AA512">
        <v>-0.79034718629559197</v>
      </c>
      <c r="AB512">
        <v>20</v>
      </c>
      <c r="AC512" t="s">
        <v>550</v>
      </c>
    </row>
    <row r="513" spans="1:29">
      <c r="A513" t="s">
        <v>65</v>
      </c>
      <c r="B513" t="s">
        <v>67</v>
      </c>
      <c r="C513" t="s">
        <v>66</v>
      </c>
      <c r="D513" t="s">
        <v>1001</v>
      </c>
      <c r="E513" t="s">
        <v>1002</v>
      </c>
      <c r="G513" t="s">
        <v>542</v>
      </c>
      <c r="H513" t="s">
        <v>542</v>
      </c>
      <c r="I513" t="s">
        <v>542</v>
      </c>
      <c r="L513" t="s">
        <v>543</v>
      </c>
      <c r="M513">
        <v>122.495598928329</v>
      </c>
      <c r="N513">
        <v>6.1247799464164503</v>
      </c>
      <c r="O513">
        <v>9.8510873937350407</v>
      </c>
      <c r="P513">
        <v>0.99348417192234895</v>
      </c>
      <c r="Q513">
        <v>3.1932500194469702</v>
      </c>
      <c r="R513">
        <v>96.383260183036199</v>
      </c>
      <c r="S513" t="s">
        <v>544</v>
      </c>
      <c r="T513">
        <v>1.7781512503836401</v>
      </c>
      <c r="U513">
        <v>20</v>
      </c>
      <c r="W513">
        <v>-3.7708418989902702E-2</v>
      </c>
      <c r="X513" s="557">
        <v>0.9168358380229289</v>
      </c>
      <c r="Z513">
        <v>-0.56331315734813603</v>
      </c>
      <c r="AA513">
        <v>-0.39307657488032799</v>
      </c>
      <c r="AB513">
        <v>20</v>
      </c>
      <c r="AC513" t="s">
        <v>727</v>
      </c>
    </row>
    <row r="514" spans="1:29">
      <c r="A514" t="s">
        <v>65</v>
      </c>
      <c r="B514" t="s">
        <v>67</v>
      </c>
      <c r="C514" t="s">
        <v>66</v>
      </c>
      <c r="D514" t="s">
        <v>1326</v>
      </c>
      <c r="E514" t="s">
        <v>1327</v>
      </c>
      <c r="F514" t="s">
        <v>548</v>
      </c>
      <c r="G514" t="s">
        <v>542</v>
      </c>
      <c r="H514" t="s">
        <v>542</v>
      </c>
      <c r="I514" t="s">
        <v>542</v>
      </c>
      <c r="J514" t="s">
        <v>765</v>
      </c>
      <c r="L514" t="s">
        <v>543</v>
      </c>
      <c r="M514">
        <v>60.2986892284761</v>
      </c>
      <c r="N514">
        <v>3.0149344614238052</v>
      </c>
      <c r="O514">
        <v>1.4585481454746565</v>
      </c>
      <c r="P514">
        <v>0.16392076939801101</v>
      </c>
      <c r="Q514">
        <v>1.8911470059282001</v>
      </c>
      <c r="R514">
        <v>57.801741595787803</v>
      </c>
      <c r="S514" t="s">
        <v>544</v>
      </c>
      <c r="T514">
        <v>0.84509804001425703</v>
      </c>
      <c r="U514">
        <v>20</v>
      </c>
      <c r="W514">
        <v>-3.5147841177968299E-2</v>
      </c>
      <c r="X514" s="557">
        <v>0.92225742170581482</v>
      </c>
      <c r="Z514">
        <v>-0.47958385047131002</v>
      </c>
      <c r="AA514">
        <v>-0.46041089827750098</v>
      </c>
      <c r="AB514">
        <v>20</v>
      </c>
      <c r="AC514" t="s">
        <v>550</v>
      </c>
    </row>
    <row r="515" spans="1:29">
      <c r="A515" t="s">
        <v>65</v>
      </c>
      <c r="B515" t="s">
        <v>67</v>
      </c>
      <c r="C515" t="s">
        <v>66</v>
      </c>
      <c r="D515" t="s">
        <v>682</v>
      </c>
      <c r="E515" t="s">
        <v>683</v>
      </c>
      <c r="G515" t="s">
        <v>542</v>
      </c>
      <c r="H515" t="s">
        <v>542</v>
      </c>
      <c r="I515" t="s">
        <v>542</v>
      </c>
      <c r="L515" t="s">
        <v>543</v>
      </c>
      <c r="M515">
        <v>100.284870781466</v>
      </c>
      <c r="N515">
        <v>2.9659617107381142</v>
      </c>
      <c r="O515">
        <v>2.5469217698572177</v>
      </c>
      <c r="P515">
        <v>0.40601560556781502</v>
      </c>
      <c r="Q515">
        <v>5.6353206009813297</v>
      </c>
      <c r="R515">
        <v>68.635519829399996</v>
      </c>
      <c r="S515" t="s">
        <v>544</v>
      </c>
      <c r="T515">
        <v>0.60205999132796195</v>
      </c>
      <c r="U515">
        <v>33.811923605887998</v>
      </c>
      <c r="V515" t="s">
        <v>579</v>
      </c>
      <c r="W515">
        <v>3.5802476276459501E-2</v>
      </c>
      <c r="X515" s="557">
        <v>1.0859316131003081</v>
      </c>
      <c r="Z515">
        <v>-0.46791335275078899</v>
      </c>
      <c r="AA515">
        <v>-0.79733290529748901</v>
      </c>
      <c r="AB515">
        <v>20</v>
      </c>
      <c r="AC515" t="s">
        <v>545</v>
      </c>
    </row>
    <row r="516" spans="1:29">
      <c r="A516" t="s">
        <v>65</v>
      </c>
      <c r="B516" t="s">
        <v>67</v>
      </c>
      <c r="C516" t="s">
        <v>66</v>
      </c>
      <c r="D516" t="s">
        <v>1330</v>
      </c>
      <c r="E516" t="s">
        <v>1331</v>
      </c>
      <c r="F516" t="s">
        <v>567</v>
      </c>
      <c r="G516" t="s">
        <v>542</v>
      </c>
      <c r="H516" t="s">
        <v>542</v>
      </c>
      <c r="I516" t="s">
        <v>542</v>
      </c>
      <c r="L516" t="s">
        <v>543</v>
      </c>
      <c r="M516">
        <v>62.070929553632098</v>
      </c>
      <c r="N516">
        <v>3.1035464776816051</v>
      </c>
      <c r="O516">
        <v>1.5434401451263222</v>
      </c>
      <c r="P516">
        <v>0.188489792130142</v>
      </c>
      <c r="Q516">
        <v>1.55763530034319</v>
      </c>
      <c r="R516">
        <v>62.161549469388902</v>
      </c>
      <c r="S516" t="s">
        <v>544</v>
      </c>
      <c r="T516">
        <v>1.3010299956639799</v>
      </c>
      <c r="U516">
        <v>20</v>
      </c>
      <c r="W516">
        <v>3.8074026249901201E-2</v>
      </c>
      <c r="X516" s="557">
        <v>1.0916263902088217</v>
      </c>
      <c r="Z516">
        <v>-0.31885905993052499</v>
      </c>
      <c r="AA516">
        <v>-0.25595107847850601</v>
      </c>
      <c r="AB516">
        <v>20</v>
      </c>
      <c r="AC516" t="s">
        <v>550</v>
      </c>
    </row>
    <row r="517" spans="1:29">
      <c r="A517" t="s">
        <v>65</v>
      </c>
      <c r="B517" t="s">
        <v>67</v>
      </c>
      <c r="C517" t="s">
        <v>66</v>
      </c>
      <c r="D517" t="s">
        <v>584</v>
      </c>
      <c r="E517" t="s">
        <v>585</v>
      </c>
      <c r="G517" t="s">
        <v>542</v>
      </c>
      <c r="H517" t="s">
        <v>542</v>
      </c>
      <c r="I517" t="s">
        <v>542</v>
      </c>
      <c r="L517" t="s">
        <v>543</v>
      </c>
      <c r="M517">
        <v>105.43824576773972</v>
      </c>
      <c r="N517">
        <v>7.2042211733687305</v>
      </c>
      <c r="O517">
        <v>4.5313293070437233</v>
      </c>
      <c r="P517">
        <v>0.65622562497659875</v>
      </c>
      <c r="Q517">
        <v>4.8785401054178656</v>
      </c>
      <c r="R517">
        <v>100</v>
      </c>
      <c r="S517" t="s">
        <v>544</v>
      </c>
      <c r="T517">
        <v>1.6020599913279601</v>
      </c>
      <c r="U517">
        <v>14.635620316253597</v>
      </c>
      <c r="W517">
        <v>5.8043496631396518E-2</v>
      </c>
      <c r="X517" s="557">
        <v>1.1429928051531473</v>
      </c>
      <c r="Z517">
        <v>5.8043496631396518E-2</v>
      </c>
      <c r="AA517">
        <v>-6.387022588902902E-2</v>
      </c>
      <c r="AB517">
        <v>20</v>
      </c>
      <c r="AC517" t="s">
        <v>573</v>
      </c>
    </row>
    <row r="518" spans="1:29">
      <c r="A518" t="s">
        <v>65</v>
      </c>
      <c r="B518" t="s">
        <v>67</v>
      </c>
      <c r="C518" t="s">
        <v>66</v>
      </c>
      <c r="D518" t="s">
        <v>677</v>
      </c>
      <c r="E518" t="s">
        <v>678</v>
      </c>
      <c r="F518" t="s">
        <v>679</v>
      </c>
      <c r="G518" t="s">
        <v>542</v>
      </c>
      <c r="H518" t="s">
        <v>542</v>
      </c>
      <c r="I518" t="s">
        <v>542</v>
      </c>
      <c r="L518" t="s">
        <v>543</v>
      </c>
      <c r="M518">
        <v>2.3305175652679999</v>
      </c>
      <c r="N518">
        <v>2.3305175652679999</v>
      </c>
      <c r="O518">
        <v>1.318164434428595</v>
      </c>
      <c r="P518">
        <v>0.11996958970456401</v>
      </c>
      <c r="Q518">
        <v>0.71969381396259802</v>
      </c>
      <c r="R518">
        <v>2.4382584732825001</v>
      </c>
      <c r="S518" t="s">
        <v>549</v>
      </c>
      <c r="T518">
        <v>0.60205999132796195</v>
      </c>
      <c r="U518">
        <v>1</v>
      </c>
      <c r="V518" t="s">
        <v>596</v>
      </c>
      <c r="W518">
        <v>0.104467008914262</v>
      </c>
      <c r="X518" s="557">
        <v>1.2719411236851754</v>
      </c>
      <c r="Z518">
        <v>0.25749046317251301</v>
      </c>
      <c r="AA518">
        <v>6.8924340611578605E-4</v>
      </c>
      <c r="AB518">
        <v>20</v>
      </c>
      <c r="AC518" t="s">
        <v>550</v>
      </c>
    </row>
    <row r="519" spans="1:29">
      <c r="A519" t="s">
        <v>65</v>
      </c>
      <c r="B519" t="s">
        <v>67</v>
      </c>
      <c r="C519" t="s">
        <v>66</v>
      </c>
      <c r="D519" t="s">
        <v>1577</v>
      </c>
      <c r="E519" t="s">
        <v>1578</v>
      </c>
      <c r="G519" t="s">
        <v>542</v>
      </c>
      <c r="H519" t="s">
        <v>542</v>
      </c>
      <c r="I519" t="s">
        <v>542</v>
      </c>
      <c r="L519" t="s">
        <v>543</v>
      </c>
      <c r="M519">
        <v>92.041925053880803</v>
      </c>
      <c r="N519">
        <v>4.6020962526940403</v>
      </c>
      <c r="O519">
        <v>3.3742927413943073</v>
      </c>
      <c r="P519">
        <v>0.52818275770096801</v>
      </c>
      <c r="Q519">
        <v>2.18262089117193</v>
      </c>
      <c r="R519">
        <v>90.530839424019803</v>
      </c>
      <c r="S519" t="s">
        <v>544</v>
      </c>
      <c r="T519">
        <v>1.7781512503836401</v>
      </c>
      <c r="U519">
        <v>20</v>
      </c>
      <c r="W519">
        <v>0.13817441552479801</v>
      </c>
      <c r="X519" s="557">
        <v>1.3745939101439999</v>
      </c>
      <c r="Z519">
        <v>-0.25374401667164398</v>
      </c>
      <c r="AA519">
        <v>-0.14050646343954601</v>
      </c>
      <c r="AB519">
        <v>20</v>
      </c>
      <c r="AC519" t="s">
        <v>727</v>
      </c>
    </row>
    <row r="520" spans="1:29">
      <c r="A520" t="s">
        <v>65</v>
      </c>
      <c r="B520" t="s">
        <v>67</v>
      </c>
      <c r="C520" t="s">
        <v>66</v>
      </c>
      <c r="D520" t="s">
        <v>577</v>
      </c>
      <c r="E520" t="s">
        <v>578</v>
      </c>
      <c r="G520" t="s">
        <v>542</v>
      </c>
      <c r="H520" t="s">
        <v>542</v>
      </c>
      <c r="I520" t="s">
        <v>542</v>
      </c>
      <c r="L520" t="s">
        <v>543</v>
      </c>
      <c r="M520">
        <v>119.99999993023178</v>
      </c>
      <c r="N520">
        <v>11.605856115202737</v>
      </c>
      <c r="O520">
        <v>11.203979624980855</v>
      </c>
      <c r="P520">
        <v>1.049372310365166</v>
      </c>
      <c r="Q520">
        <v>3.446535919426672</v>
      </c>
      <c r="R520">
        <v>100</v>
      </c>
      <c r="S520" t="s">
        <v>544</v>
      </c>
      <c r="T520">
        <v>1.6020599913279601</v>
      </c>
      <c r="U520">
        <v>10.339607758280016</v>
      </c>
      <c r="V520" t="s">
        <v>579</v>
      </c>
      <c r="W520">
        <v>0.17152530441806357</v>
      </c>
      <c r="X520" s="557">
        <v>1.4843123618595533</v>
      </c>
      <c r="Z520">
        <v>0.17152530441806357</v>
      </c>
      <c r="AA520">
        <v>0.23255946177143583</v>
      </c>
      <c r="AB520">
        <v>20</v>
      </c>
      <c r="AC520" t="s">
        <v>573</v>
      </c>
    </row>
    <row r="521" spans="1:29">
      <c r="A521" t="s">
        <v>65</v>
      </c>
      <c r="B521" t="s">
        <v>67</v>
      </c>
      <c r="C521" t="s">
        <v>66</v>
      </c>
      <c r="D521" t="s">
        <v>1074</v>
      </c>
      <c r="E521" t="s">
        <v>1075</v>
      </c>
      <c r="F521" t="s">
        <v>1076</v>
      </c>
      <c r="G521" t="s">
        <v>542</v>
      </c>
      <c r="H521" t="s">
        <v>542</v>
      </c>
      <c r="I521" t="s">
        <v>542</v>
      </c>
      <c r="L521" t="s">
        <v>543</v>
      </c>
      <c r="M521">
        <v>73.083606702794796</v>
      </c>
      <c r="N521">
        <v>3.6541803351397397</v>
      </c>
      <c r="O521">
        <v>3.144243513969101</v>
      </c>
      <c r="P521">
        <v>0.49751617371522</v>
      </c>
      <c r="Q521">
        <v>3.3200652079478599</v>
      </c>
      <c r="R521">
        <v>69.962849650349696</v>
      </c>
      <c r="S521" t="s">
        <v>544</v>
      </c>
      <c r="T521">
        <v>1.6989700043360201</v>
      </c>
      <c r="U521">
        <v>20</v>
      </c>
      <c r="W521">
        <v>0.18123369160307301</v>
      </c>
      <c r="X521" s="557">
        <v>1.517866904043166</v>
      </c>
      <c r="Z521">
        <v>-0.100775553686844</v>
      </c>
      <c r="AA521">
        <v>-0.21441712969903501</v>
      </c>
      <c r="AB521">
        <v>20</v>
      </c>
      <c r="AC521" t="s">
        <v>649</v>
      </c>
    </row>
    <row r="522" spans="1:29">
      <c r="A522" t="s">
        <v>65</v>
      </c>
      <c r="B522" t="s">
        <v>67</v>
      </c>
      <c r="C522" t="s">
        <v>66</v>
      </c>
      <c r="D522" t="s">
        <v>671</v>
      </c>
      <c r="E522" t="s">
        <v>672</v>
      </c>
      <c r="F522" t="s">
        <v>652</v>
      </c>
      <c r="G522" t="s">
        <v>542</v>
      </c>
      <c r="H522" t="s">
        <v>542</v>
      </c>
      <c r="I522" t="s">
        <v>542</v>
      </c>
      <c r="J522" t="s">
        <v>653</v>
      </c>
      <c r="K522" t="s">
        <v>654</v>
      </c>
      <c r="L522" t="s">
        <v>543</v>
      </c>
      <c r="M522">
        <v>77.612197766302003</v>
      </c>
      <c r="N522">
        <v>3.8806098883151003</v>
      </c>
      <c r="O522">
        <v>3.0169200214996557</v>
      </c>
      <c r="P522">
        <v>0.47956379718799202</v>
      </c>
      <c r="Q522">
        <v>2.5097829089069101</v>
      </c>
      <c r="R522">
        <v>63.666685153300001</v>
      </c>
      <c r="S522" t="s">
        <v>544</v>
      </c>
      <c r="T522">
        <v>0.90308998699194398</v>
      </c>
      <c r="U522">
        <v>20</v>
      </c>
      <c r="W522">
        <v>0.196894918178497</v>
      </c>
      <c r="X522" s="557">
        <v>1.5736020699012327</v>
      </c>
      <c r="Z522">
        <v>-0.11646283850646801</v>
      </c>
      <c r="AA522">
        <v>-0.107473831856323</v>
      </c>
      <c r="AB522">
        <v>20</v>
      </c>
      <c r="AC522" t="s">
        <v>639</v>
      </c>
    </row>
    <row r="523" spans="1:29">
      <c r="A523" t="s">
        <v>65</v>
      </c>
      <c r="B523" t="s">
        <v>67</v>
      </c>
      <c r="C523" t="s">
        <v>66</v>
      </c>
      <c r="D523" t="s">
        <v>1579</v>
      </c>
      <c r="E523" t="s">
        <v>1580</v>
      </c>
      <c r="F523" t="s">
        <v>1581</v>
      </c>
      <c r="G523" t="s">
        <v>542</v>
      </c>
      <c r="H523" t="s">
        <v>542</v>
      </c>
      <c r="I523" t="s">
        <v>542</v>
      </c>
      <c r="L523" t="s">
        <v>543</v>
      </c>
      <c r="M523">
        <v>47.064841941479798</v>
      </c>
      <c r="N523">
        <v>1.840555130367973</v>
      </c>
      <c r="O523">
        <v>1.3637593234721721</v>
      </c>
      <c r="P523">
        <v>0.13473773270266801</v>
      </c>
      <c r="Q523">
        <v>4.2618339402915497</v>
      </c>
      <c r="R523">
        <v>48.004153328198001</v>
      </c>
      <c r="S523" t="s">
        <v>544</v>
      </c>
      <c r="T523">
        <v>1.6989700043360201</v>
      </c>
      <c r="U523">
        <v>25.5710036417493</v>
      </c>
      <c r="V523" t="s">
        <v>996</v>
      </c>
      <c r="W523">
        <v>0.199603034540795</v>
      </c>
      <c r="X523" s="557">
        <v>1.5834451878641129</v>
      </c>
      <c r="Z523">
        <v>-0.23356880693052401</v>
      </c>
      <c r="AA523">
        <v>-0.68581261815725103</v>
      </c>
      <c r="AB523">
        <v>20</v>
      </c>
      <c r="AC523" t="s">
        <v>620</v>
      </c>
    </row>
    <row r="524" spans="1:29">
      <c r="A524" t="s">
        <v>65</v>
      </c>
      <c r="B524" t="s">
        <v>67</v>
      </c>
      <c r="C524" t="s">
        <v>66</v>
      </c>
      <c r="D524" t="s">
        <v>1582</v>
      </c>
      <c r="E524" t="s">
        <v>1583</v>
      </c>
      <c r="F524" t="s">
        <v>790</v>
      </c>
      <c r="G524" t="s">
        <v>542</v>
      </c>
      <c r="H524" t="s">
        <v>542</v>
      </c>
      <c r="I524" t="s">
        <v>542</v>
      </c>
      <c r="J524" t="s">
        <v>791</v>
      </c>
      <c r="K524" t="s">
        <v>792</v>
      </c>
      <c r="L524" t="s">
        <v>543</v>
      </c>
      <c r="M524">
        <v>30.486251302765101</v>
      </c>
      <c r="N524">
        <v>1.524312565138255</v>
      </c>
      <c r="O524">
        <v>0.67776116081991422</v>
      </c>
      <c r="P524">
        <v>-0.168923322080058</v>
      </c>
      <c r="Q524">
        <v>1.4184692301039299</v>
      </c>
      <c r="R524">
        <v>27.728504557772901</v>
      </c>
      <c r="S524" t="s">
        <v>544</v>
      </c>
      <c r="T524">
        <v>0.84509804001425703</v>
      </c>
      <c r="U524">
        <v>20</v>
      </c>
      <c r="V524" t="s">
        <v>996</v>
      </c>
      <c r="W524">
        <v>0.201322430410142</v>
      </c>
      <c r="X524" s="557">
        <v>1.5897265608707254</v>
      </c>
      <c r="Z524">
        <v>-1.2118486492931699</v>
      </c>
      <c r="AA524">
        <v>-1.428880423219</v>
      </c>
      <c r="AB524">
        <v>20</v>
      </c>
      <c r="AC524" t="s">
        <v>550</v>
      </c>
    </row>
    <row r="525" spans="1:29">
      <c r="A525" t="s">
        <v>65</v>
      </c>
      <c r="B525" t="s">
        <v>67</v>
      </c>
      <c r="C525" t="s">
        <v>66</v>
      </c>
      <c r="D525" t="s">
        <v>1584</v>
      </c>
      <c r="E525" t="s">
        <v>1585</v>
      </c>
      <c r="F525" t="s">
        <v>827</v>
      </c>
      <c r="G525" t="s">
        <v>542</v>
      </c>
      <c r="H525" t="s">
        <v>542</v>
      </c>
      <c r="I525" t="s">
        <v>542</v>
      </c>
      <c r="L525" t="s">
        <v>543</v>
      </c>
      <c r="M525">
        <v>74.003244927557006</v>
      </c>
      <c r="N525">
        <v>2.5581797579397598</v>
      </c>
      <c r="O525">
        <v>3.1407474939382922</v>
      </c>
      <c r="P525">
        <v>0.49703302191351101</v>
      </c>
      <c r="Q525">
        <v>4.8213477244171399</v>
      </c>
      <c r="R525">
        <v>61.669370967133297</v>
      </c>
      <c r="S525" t="s">
        <v>544</v>
      </c>
      <c r="T525">
        <v>1.3010299956639799</v>
      </c>
      <c r="U525">
        <v>28.928086346502798</v>
      </c>
      <c r="W525">
        <v>0.22056109628800799</v>
      </c>
      <c r="X525" s="557">
        <v>1.6617324328489524</v>
      </c>
      <c r="Z525">
        <v>-0.38500326018172099</v>
      </c>
      <c r="AA525">
        <v>-0.87263060877064702</v>
      </c>
      <c r="AB525">
        <v>20</v>
      </c>
      <c r="AC525" t="s">
        <v>550</v>
      </c>
    </row>
    <row r="526" spans="1:29">
      <c r="A526" t="s">
        <v>65</v>
      </c>
      <c r="B526" t="s">
        <v>67</v>
      </c>
      <c r="C526" t="s">
        <v>66</v>
      </c>
      <c r="D526" t="s">
        <v>718</v>
      </c>
      <c r="E526" t="s">
        <v>719</v>
      </c>
      <c r="G526" t="s">
        <v>542</v>
      </c>
      <c r="H526" t="s">
        <v>542</v>
      </c>
      <c r="I526" t="s">
        <v>542</v>
      </c>
      <c r="L526" t="s">
        <v>543</v>
      </c>
      <c r="M526">
        <v>105.422897208246</v>
      </c>
      <c r="N526">
        <v>4.3925075870728181</v>
      </c>
      <c r="O526">
        <v>3.9687242293473326</v>
      </c>
      <c r="P526">
        <v>0.59865092258223396</v>
      </c>
      <c r="Q526">
        <v>4.0001030208237003</v>
      </c>
      <c r="R526">
        <v>100.0143577664</v>
      </c>
      <c r="S526" t="s">
        <v>544</v>
      </c>
      <c r="T526">
        <v>1.6020599913279601</v>
      </c>
      <c r="U526">
        <v>24.0006181249422</v>
      </c>
      <c r="W526">
        <v>0.23915411525208699</v>
      </c>
      <c r="X526" s="557">
        <v>1.7344193706582161</v>
      </c>
      <c r="Z526">
        <v>-5.2931922023291599E-3</v>
      </c>
      <c r="AA526">
        <v>-4.7972391181768298E-2</v>
      </c>
      <c r="AB526">
        <v>20</v>
      </c>
      <c r="AC526" t="s">
        <v>557</v>
      </c>
    </row>
    <row r="527" spans="1:29">
      <c r="A527" t="s">
        <v>65</v>
      </c>
      <c r="B527" t="s">
        <v>67</v>
      </c>
      <c r="C527" t="s">
        <v>66</v>
      </c>
      <c r="D527" t="s">
        <v>1083</v>
      </c>
      <c r="E527" t="s">
        <v>1084</v>
      </c>
      <c r="F527" t="s">
        <v>1081</v>
      </c>
      <c r="G527" t="s">
        <v>542</v>
      </c>
      <c r="H527" t="s">
        <v>542</v>
      </c>
      <c r="I527" t="s">
        <v>542</v>
      </c>
      <c r="L527" t="s">
        <v>543</v>
      </c>
      <c r="M527">
        <v>1.9577453677494008</v>
      </c>
      <c r="N527">
        <v>2.137706968529002</v>
      </c>
      <c r="O527">
        <v>2.1028028626495696</v>
      </c>
      <c r="P527">
        <v>0.32279855957335424</v>
      </c>
      <c r="Q527">
        <v>0.18316311791756601</v>
      </c>
      <c r="R527">
        <v>1.6314544731253759</v>
      </c>
      <c r="S527" t="s">
        <v>549</v>
      </c>
      <c r="T527">
        <v>0.77815125038364397</v>
      </c>
      <c r="U527">
        <v>0.91581558958783005</v>
      </c>
      <c r="V527" t="s">
        <v>676</v>
      </c>
      <c r="W527">
        <v>0.24000596197164953</v>
      </c>
      <c r="X527" s="557">
        <v>1.7378246853508781</v>
      </c>
      <c r="Z527">
        <v>-0.28114452481340335</v>
      </c>
      <c r="AA527">
        <v>-1.0872251145269849</v>
      </c>
      <c r="AB527">
        <v>20</v>
      </c>
      <c r="AC527" t="s">
        <v>639</v>
      </c>
    </row>
    <row r="528" spans="1:29">
      <c r="A528" t="s">
        <v>65</v>
      </c>
      <c r="B528" t="s">
        <v>67</v>
      </c>
      <c r="C528" t="s">
        <v>66</v>
      </c>
      <c r="D528" t="s">
        <v>602</v>
      </c>
      <c r="E528" t="s">
        <v>603</v>
      </c>
      <c r="G528" t="s">
        <v>542</v>
      </c>
      <c r="H528" t="s">
        <v>542</v>
      </c>
      <c r="I528" t="s">
        <v>542</v>
      </c>
      <c r="L528" t="s">
        <v>543</v>
      </c>
      <c r="M528">
        <v>108.17125493572992</v>
      </c>
      <c r="N528">
        <v>3.5418414368931543</v>
      </c>
      <c r="O528">
        <v>4.4434141019863205</v>
      </c>
      <c r="P528">
        <v>0.64771678900661178</v>
      </c>
      <c r="Q528">
        <v>10.180321626765236</v>
      </c>
      <c r="R528">
        <v>100</v>
      </c>
      <c r="S528" t="s">
        <v>544</v>
      </c>
      <c r="T528">
        <v>1.6020599913279601</v>
      </c>
      <c r="U528">
        <v>30.540964880295711</v>
      </c>
      <c r="W528">
        <v>0.27144418127361952</v>
      </c>
      <c r="X528" s="557">
        <v>1.8682895354884879</v>
      </c>
      <c r="Z528">
        <v>0.27144418127361952</v>
      </c>
      <c r="AA528">
        <v>-0.23851469671189085</v>
      </c>
      <c r="AB528">
        <v>20</v>
      </c>
      <c r="AC528" t="s">
        <v>573</v>
      </c>
    </row>
    <row r="529" spans="1:29">
      <c r="A529" t="s">
        <v>65</v>
      </c>
      <c r="B529" t="s">
        <v>67</v>
      </c>
      <c r="C529" t="s">
        <v>66</v>
      </c>
      <c r="D529" t="s">
        <v>605</v>
      </c>
      <c r="E529" t="s">
        <v>606</v>
      </c>
      <c r="F529" t="s">
        <v>607</v>
      </c>
      <c r="G529" t="s">
        <v>542</v>
      </c>
      <c r="H529" t="s">
        <v>542</v>
      </c>
      <c r="I529" t="s">
        <v>542</v>
      </c>
      <c r="J529" t="s">
        <v>608</v>
      </c>
      <c r="L529" t="s">
        <v>543</v>
      </c>
      <c r="M529">
        <v>62.707615300871701</v>
      </c>
      <c r="N529">
        <v>2.1667097510811715</v>
      </c>
      <c r="O529">
        <v>2.6801680652579511</v>
      </c>
      <c r="P529">
        <v>0.42816202818012999</v>
      </c>
      <c r="Q529">
        <v>4.8235667982741299</v>
      </c>
      <c r="R529">
        <v>56.813676907829503</v>
      </c>
      <c r="S529" t="s">
        <v>544</v>
      </c>
      <c r="T529">
        <v>1.3010299956639799</v>
      </c>
      <c r="U529">
        <v>28.941400789644799</v>
      </c>
      <c r="W529">
        <v>0.33084098428852998</v>
      </c>
      <c r="X529" s="557">
        <v>2.142106131336492</v>
      </c>
      <c r="Z529">
        <v>-0.33178494125887298</v>
      </c>
      <c r="AA529">
        <v>-0.95869513506321602</v>
      </c>
      <c r="AB529">
        <v>20</v>
      </c>
      <c r="AC529" t="s">
        <v>570</v>
      </c>
    </row>
    <row r="530" spans="1:29">
      <c r="A530" t="s">
        <v>65</v>
      </c>
      <c r="B530" t="s">
        <v>67</v>
      </c>
      <c r="C530" t="s">
        <v>66</v>
      </c>
      <c r="D530" t="s">
        <v>1586</v>
      </c>
      <c r="E530" t="s">
        <v>1587</v>
      </c>
      <c r="F530" t="s">
        <v>1581</v>
      </c>
      <c r="G530" t="s">
        <v>542</v>
      </c>
      <c r="H530" t="s">
        <v>542</v>
      </c>
      <c r="I530" t="s">
        <v>542</v>
      </c>
      <c r="L530" t="s">
        <v>543</v>
      </c>
      <c r="M530">
        <v>31.675273861485799</v>
      </c>
      <c r="N530">
        <v>1.58376369307429</v>
      </c>
      <c r="O530">
        <v>1.8980639433292767</v>
      </c>
      <c r="P530">
        <v>0.27831083915938898</v>
      </c>
      <c r="Q530">
        <v>3.1246662076073299</v>
      </c>
      <c r="R530">
        <v>32.795166814342501</v>
      </c>
      <c r="S530" t="s">
        <v>544</v>
      </c>
      <c r="T530">
        <v>1.6989700043360201</v>
      </c>
      <c r="U530">
        <v>20</v>
      </c>
      <c r="V530" t="s">
        <v>996</v>
      </c>
      <c r="W530">
        <v>0.338380171683133</v>
      </c>
      <c r="X530" s="557">
        <v>2.1796169254346549</v>
      </c>
      <c r="Z530">
        <v>0.18158726166629399</v>
      </c>
      <c r="AA530">
        <v>3.3102100370726702E-2</v>
      </c>
      <c r="AB530">
        <v>20</v>
      </c>
      <c r="AC530" t="s">
        <v>620</v>
      </c>
    </row>
    <row r="531" spans="1:29">
      <c r="A531" t="s">
        <v>65</v>
      </c>
      <c r="B531" t="s">
        <v>67</v>
      </c>
      <c r="C531" t="s">
        <v>66</v>
      </c>
      <c r="D531" t="s">
        <v>574</v>
      </c>
      <c r="E531" t="s">
        <v>575</v>
      </c>
      <c r="G531" t="s">
        <v>542</v>
      </c>
      <c r="H531" t="s">
        <v>542</v>
      </c>
      <c r="I531" t="s">
        <v>542</v>
      </c>
      <c r="L531" t="s">
        <v>543</v>
      </c>
      <c r="M531">
        <v>11.264461890476518</v>
      </c>
      <c r="N531">
        <v>1.2583971193583765</v>
      </c>
      <c r="O531">
        <v>1.0715844283473064</v>
      </c>
      <c r="P531">
        <v>3.0026394062734878E-2</v>
      </c>
      <c r="Q531">
        <v>2.9838121626290146</v>
      </c>
      <c r="R531">
        <v>16.74874386594605</v>
      </c>
      <c r="S531" t="s">
        <v>544</v>
      </c>
      <c r="T531">
        <v>1</v>
      </c>
      <c r="U531">
        <v>8.9514364878870438</v>
      </c>
      <c r="V531" t="s">
        <v>685</v>
      </c>
      <c r="W531">
        <v>0.39290875049687551</v>
      </c>
      <c r="X531" s="557">
        <v>2.471204866239411</v>
      </c>
      <c r="Z531">
        <v>0.39290875049687551</v>
      </c>
      <c r="AA531">
        <v>-0.55916963170246969</v>
      </c>
      <c r="AB531">
        <v>20</v>
      </c>
      <c r="AC531" t="s">
        <v>573</v>
      </c>
    </row>
    <row r="532" spans="1:29">
      <c r="A532" t="s">
        <v>65</v>
      </c>
      <c r="B532" t="s">
        <v>67</v>
      </c>
      <c r="C532" t="s">
        <v>66</v>
      </c>
      <c r="D532" t="s">
        <v>555</v>
      </c>
      <c r="E532" t="s">
        <v>556</v>
      </c>
      <c r="G532" t="s">
        <v>542</v>
      </c>
      <c r="H532" t="s">
        <v>542</v>
      </c>
      <c r="I532" t="s">
        <v>542</v>
      </c>
      <c r="L532" t="s">
        <v>543</v>
      </c>
      <c r="M532">
        <v>112.60357791114301</v>
      </c>
      <c r="N532">
        <v>5.2205258581198102</v>
      </c>
      <c r="O532">
        <v>5.2902213514173786</v>
      </c>
      <c r="P532">
        <v>0.72347384399888104</v>
      </c>
      <c r="Q532">
        <v>3.59489896137582</v>
      </c>
      <c r="R532">
        <v>110.1367073423</v>
      </c>
      <c r="S532" t="s">
        <v>544</v>
      </c>
      <c r="T532">
        <v>1.9542425094393201</v>
      </c>
      <c r="U532">
        <v>21.569393768254901</v>
      </c>
      <c r="W532">
        <v>0.40124907845167301</v>
      </c>
      <c r="X532" s="557">
        <v>2.5191212908806269</v>
      </c>
      <c r="Z532">
        <v>0.22108735641202901</v>
      </c>
      <c r="AA532">
        <v>0.231793306731302</v>
      </c>
      <c r="AB532">
        <v>20</v>
      </c>
      <c r="AC532" t="s">
        <v>557</v>
      </c>
    </row>
    <row r="533" spans="1:29">
      <c r="A533" t="s">
        <v>65</v>
      </c>
      <c r="B533" t="s">
        <v>67</v>
      </c>
      <c r="C533" t="s">
        <v>66</v>
      </c>
      <c r="D533" t="s">
        <v>816</v>
      </c>
      <c r="E533" t="s">
        <v>817</v>
      </c>
      <c r="F533" t="s">
        <v>818</v>
      </c>
      <c r="G533" t="s">
        <v>542</v>
      </c>
      <c r="H533" t="s">
        <v>542</v>
      </c>
      <c r="I533" t="s">
        <v>542</v>
      </c>
      <c r="L533" t="s">
        <v>543</v>
      </c>
      <c r="M533">
        <v>148.32162598423599</v>
      </c>
      <c r="N533">
        <v>6.6106577122075958</v>
      </c>
      <c r="O533">
        <v>21.350606257640091</v>
      </c>
      <c r="P533">
        <v>1.3294102114738999</v>
      </c>
      <c r="Q533">
        <v>3.7394571120696298</v>
      </c>
      <c r="R533">
        <v>117.2613264038</v>
      </c>
      <c r="S533" t="s">
        <v>544</v>
      </c>
      <c r="T533">
        <v>1.9542425094393201</v>
      </c>
      <c r="U533">
        <v>22.4367426724178</v>
      </c>
      <c r="W533">
        <v>0.43846908069728402</v>
      </c>
      <c r="X533" s="557">
        <v>2.744536941066464</v>
      </c>
      <c r="Z533">
        <v>3.6299014812039898E-2</v>
      </c>
      <c r="AA533">
        <v>0.194352447265948</v>
      </c>
      <c r="AB533">
        <v>20</v>
      </c>
      <c r="AC533" t="s">
        <v>570</v>
      </c>
    </row>
    <row r="534" spans="1:29">
      <c r="A534" t="s">
        <v>65</v>
      </c>
      <c r="B534" t="s">
        <v>67</v>
      </c>
      <c r="C534" t="s">
        <v>66</v>
      </c>
      <c r="D534" t="s">
        <v>720</v>
      </c>
      <c r="E534" t="s">
        <v>721</v>
      </c>
      <c r="F534" t="s">
        <v>702</v>
      </c>
      <c r="G534" t="s">
        <v>542</v>
      </c>
      <c r="H534" t="s">
        <v>542</v>
      </c>
      <c r="I534" t="s">
        <v>542</v>
      </c>
      <c r="L534" t="s">
        <v>543</v>
      </c>
      <c r="M534">
        <v>103.46391110210099</v>
      </c>
      <c r="N534">
        <v>4.8963206384940925</v>
      </c>
      <c r="O534">
        <v>5.86529266413618</v>
      </c>
      <c r="P534">
        <v>0.76828968725262003</v>
      </c>
      <c r="Q534">
        <v>3.5218251533843699</v>
      </c>
      <c r="R534">
        <v>107.9035430473</v>
      </c>
      <c r="S534" t="s">
        <v>544</v>
      </c>
      <c r="T534">
        <v>1.9542425094393201</v>
      </c>
      <c r="U534">
        <v>21.130950920306201</v>
      </c>
      <c r="W534">
        <v>0.440279959645623</v>
      </c>
      <c r="X534" s="557">
        <v>2.7560047366658096</v>
      </c>
      <c r="Z534">
        <v>0.243989553320894</v>
      </c>
      <c r="AA534">
        <v>0.23836783703022199</v>
      </c>
      <c r="AB534">
        <v>20</v>
      </c>
      <c r="AC534" t="s">
        <v>570</v>
      </c>
    </row>
    <row r="535" spans="1:29">
      <c r="A535" t="s">
        <v>65</v>
      </c>
      <c r="B535" t="s">
        <v>67</v>
      </c>
      <c r="C535" t="s">
        <v>66</v>
      </c>
      <c r="D535" t="s">
        <v>698</v>
      </c>
      <c r="E535" t="s">
        <v>699</v>
      </c>
      <c r="G535" t="s">
        <v>542</v>
      </c>
      <c r="H535" t="s">
        <v>542</v>
      </c>
      <c r="I535" t="s">
        <v>542</v>
      </c>
      <c r="L535" t="s">
        <v>543</v>
      </c>
      <c r="M535">
        <v>119.792288461331</v>
      </c>
      <c r="N535">
        <v>4.5718730879081324</v>
      </c>
      <c r="O535">
        <v>6.132423423942261</v>
      </c>
      <c r="P535">
        <v>0.78763213384263697</v>
      </c>
      <c r="Q535">
        <v>4.3670025449803198</v>
      </c>
      <c r="R535">
        <v>113.65035875469999</v>
      </c>
      <c r="S535" t="s">
        <v>544</v>
      </c>
      <c r="T535">
        <v>1.9542425094393201</v>
      </c>
      <c r="U535">
        <v>26.202015269881901</v>
      </c>
      <c r="V535" t="s">
        <v>579</v>
      </c>
      <c r="W535">
        <v>0.46375461424313402</v>
      </c>
      <c r="X535" s="557">
        <v>2.9090729645996025</v>
      </c>
      <c r="Z535">
        <v>0.25408607515131798</v>
      </c>
      <c r="AA535">
        <v>0.228652350838986</v>
      </c>
      <c r="AB535">
        <v>20</v>
      </c>
      <c r="AC535" t="s">
        <v>557</v>
      </c>
    </row>
    <row r="536" spans="1:29">
      <c r="A536" t="s">
        <v>65</v>
      </c>
      <c r="B536" t="s">
        <v>67</v>
      </c>
      <c r="C536" t="s">
        <v>66</v>
      </c>
      <c r="D536" t="s">
        <v>913</v>
      </c>
      <c r="E536" t="s">
        <v>914</v>
      </c>
      <c r="F536" t="s">
        <v>915</v>
      </c>
      <c r="G536" t="s">
        <v>542</v>
      </c>
      <c r="H536" t="s">
        <v>542</v>
      </c>
      <c r="I536" t="s">
        <v>542</v>
      </c>
      <c r="L536" t="s">
        <v>543</v>
      </c>
      <c r="M536">
        <v>70.734312254441093</v>
      </c>
      <c r="N536">
        <v>2.8010120103943246</v>
      </c>
      <c r="O536">
        <v>8.9802170837395519</v>
      </c>
      <c r="P536">
        <v>0.953286835234194</v>
      </c>
      <c r="Q536">
        <v>4.2088545135324802</v>
      </c>
      <c r="R536">
        <v>58.945260347129498</v>
      </c>
      <c r="S536" t="s">
        <v>544</v>
      </c>
      <c r="T536">
        <v>1.6989700043360201</v>
      </c>
      <c r="U536">
        <v>25.253127081194901</v>
      </c>
      <c r="W536">
        <v>0.47580552346266197</v>
      </c>
      <c r="X536" s="557">
        <v>2.9909250041322886</v>
      </c>
      <c r="Z536">
        <v>-0.285559056856385</v>
      </c>
      <c r="AA536">
        <v>-0.829896523878766</v>
      </c>
      <c r="AB536">
        <v>20</v>
      </c>
      <c r="AC536" t="s">
        <v>733</v>
      </c>
    </row>
    <row r="537" spans="1:29">
      <c r="A537" t="s">
        <v>65</v>
      </c>
      <c r="B537" t="s">
        <v>67</v>
      </c>
      <c r="C537" t="s">
        <v>66</v>
      </c>
      <c r="D537" t="s">
        <v>582</v>
      </c>
      <c r="E537" t="s">
        <v>583</v>
      </c>
      <c r="G537" t="s">
        <v>542</v>
      </c>
      <c r="H537" t="s">
        <v>542</v>
      </c>
      <c r="I537" t="s">
        <v>542</v>
      </c>
      <c r="L537" t="s">
        <v>543</v>
      </c>
      <c r="M537">
        <v>104.40981692702152</v>
      </c>
      <c r="N537">
        <v>2.003584704485466</v>
      </c>
      <c r="O537">
        <v>3.3618207692099205</v>
      </c>
      <c r="P537">
        <v>0.52657455591546309</v>
      </c>
      <c r="Q537">
        <v>17.370502096114219</v>
      </c>
      <c r="R537">
        <v>91.565532614162578</v>
      </c>
      <c r="S537" t="s">
        <v>544</v>
      </c>
      <c r="T537">
        <v>1</v>
      </c>
      <c r="U537">
        <v>52.111506288342653</v>
      </c>
      <c r="V537" t="s">
        <v>844</v>
      </c>
      <c r="W537">
        <v>0.52546404244804923</v>
      </c>
      <c r="X537" s="557">
        <v>3.3532354008035181</v>
      </c>
      <c r="Z537">
        <v>0.52546404244804923</v>
      </c>
      <c r="AA537">
        <v>-0.15532776276178584</v>
      </c>
      <c r="AB537">
        <v>20</v>
      </c>
      <c r="AC537" t="s">
        <v>573</v>
      </c>
    </row>
    <row r="538" spans="1:29">
      <c r="A538" t="s">
        <v>65</v>
      </c>
      <c r="B538" t="s">
        <v>67</v>
      </c>
      <c r="C538" t="s">
        <v>66</v>
      </c>
      <c r="D538" t="s">
        <v>708</v>
      </c>
      <c r="E538" t="s">
        <v>709</v>
      </c>
      <c r="F538" t="s">
        <v>710</v>
      </c>
      <c r="G538" t="s">
        <v>542</v>
      </c>
      <c r="H538" t="s">
        <v>542</v>
      </c>
      <c r="I538" t="s">
        <v>542</v>
      </c>
      <c r="J538" t="s">
        <v>711</v>
      </c>
      <c r="K538" t="s">
        <v>712</v>
      </c>
      <c r="L538" t="s">
        <v>543</v>
      </c>
      <c r="M538">
        <v>49.9251922958736</v>
      </c>
      <c r="N538">
        <v>2.4962596147936802</v>
      </c>
      <c r="O538">
        <v>4.3501641901158363</v>
      </c>
      <c r="P538">
        <v>0.63850564902718698</v>
      </c>
      <c r="Q538">
        <v>3.0925513792513302</v>
      </c>
      <c r="R538">
        <v>49.099099099099099</v>
      </c>
      <c r="S538" t="s">
        <v>544</v>
      </c>
      <c r="T538">
        <v>1.6989700043360201</v>
      </c>
      <c r="U538">
        <v>20</v>
      </c>
      <c r="V538" t="s">
        <v>996</v>
      </c>
      <c r="W538">
        <v>0.53440197775008802</v>
      </c>
      <c r="X538" s="557">
        <v>3.4229612110776073</v>
      </c>
      <c r="Z538">
        <v>0.25684935092331801</v>
      </c>
      <c r="AA538">
        <v>7.0870214174608898E-2</v>
      </c>
      <c r="AB538">
        <v>20</v>
      </c>
      <c r="AC538" t="s">
        <v>570</v>
      </c>
    </row>
    <row r="539" spans="1:29">
      <c r="A539" t="s">
        <v>65</v>
      </c>
      <c r="B539" t="s">
        <v>67</v>
      </c>
      <c r="C539" t="s">
        <v>66</v>
      </c>
      <c r="D539" t="s">
        <v>1063</v>
      </c>
      <c r="E539" t="s">
        <v>1064</v>
      </c>
      <c r="G539" t="s">
        <v>542</v>
      </c>
      <c r="H539" t="s">
        <v>542</v>
      </c>
      <c r="I539" t="s">
        <v>542</v>
      </c>
      <c r="L539" t="s">
        <v>543</v>
      </c>
      <c r="M539">
        <v>92.095593844058996</v>
      </c>
      <c r="N539">
        <v>3.6978201736216576</v>
      </c>
      <c r="O539">
        <v>14.071736617718079</v>
      </c>
      <c r="P539">
        <v>1.14834769778666</v>
      </c>
      <c r="Q539">
        <v>4.1508956412132303</v>
      </c>
      <c r="R539">
        <v>76.746328221400006</v>
      </c>
      <c r="S539" t="s">
        <v>544</v>
      </c>
      <c r="T539">
        <v>1.90308998699194</v>
      </c>
      <c r="U539">
        <v>24.9053738472794</v>
      </c>
      <c r="W539">
        <v>0.53622839962453095</v>
      </c>
      <c r="X539" s="557">
        <v>3.4373867583187101</v>
      </c>
      <c r="Z539">
        <v>3.8412177605053901E-3</v>
      </c>
      <c r="AA539">
        <v>-0.20685564413746399</v>
      </c>
      <c r="AB539">
        <v>20</v>
      </c>
      <c r="AC539" t="s">
        <v>557</v>
      </c>
    </row>
    <row r="540" spans="1:29">
      <c r="A540" t="s">
        <v>65</v>
      </c>
      <c r="B540" t="s">
        <v>67</v>
      </c>
      <c r="C540" t="s">
        <v>66</v>
      </c>
      <c r="D540" t="s">
        <v>725</v>
      </c>
      <c r="E540" t="s">
        <v>726</v>
      </c>
      <c r="G540" t="s">
        <v>542</v>
      </c>
      <c r="H540" t="s">
        <v>542</v>
      </c>
      <c r="I540" t="s">
        <v>542</v>
      </c>
      <c r="L540" t="s">
        <v>543</v>
      </c>
      <c r="M540">
        <v>98.821950058631998</v>
      </c>
      <c r="N540">
        <v>4.9410975029315995</v>
      </c>
      <c r="O540">
        <v>4.6320268733674741</v>
      </c>
      <c r="P540">
        <v>0.66577107034834104</v>
      </c>
      <c r="Q540">
        <v>1.53481347591287</v>
      </c>
      <c r="R540">
        <v>99.126833117927106</v>
      </c>
      <c r="S540" t="s">
        <v>544</v>
      </c>
      <c r="T540">
        <v>1.90308998699194</v>
      </c>
      <c r="U540">
        <v>20</v>
      </c>
      <c r="W540">
        <v>0.56714779228252699</v>
      </c>
      <c r="X540" s="557">
        <v>3.6910318460350706</v>
      </c>
      <c r="Z540">
        <v>0.448701011742482</v>
      </c>
      <c r="AA540">
        <v>0.50776601677452904</v>
      </c>
      <c r="AB540">
        <v>20</v>
      </c>
      <c r="AC540" t="s">
        <v>727</v>
      </c>
    </row>
    <row r="541" spans="1:29">
      <c r="A541" t="s">
        <v>65</v>
      </c>
      <c r="B541" t="s">
        <v>67</v>
      </c>
      <c r="C541" t="s">
        <v>66</v>
      </c>
      <c r="D541" t="s">
        <v>997</v>
      </c>
      <c r="E541" t="s">
        <v>998</v>
      </c>
      <c r="F541" t="s">
        <v>636</v>
      </c>
      <c r="G541" t="s">
        <v>542</v>
      </c>
      <c r="H541" t="s">
        <v>542</v>
      </c>
      <c r="I541" t="s">
        <v>542</v>
      </c>
      <c r="J541" t="s">
        <v>637</v>
      </c>
      <c r="K541" t="s">
        <v>638</v>
      </c>
      <c r="L541" t="s">
        <v>543</v>
      </c>
      <c r="M541">
        <v>122.580683536336</v>
      </c>
      <c r="N541">
        <v>5.0037281219598011</v>
      </c>
      <c r="O541">
        <v>14.057235524142449</v>
      </c>
      <c r="P541">
        <v>1.1478999213483601</v>
      </c>
      <c r="Q541">
        <v>4.08297841624554</v>
      </c>
      <c r="R541">
        <v>109.89460759950001</v>
      </c>
      <c r="S541" t="s">
        <v>544</v>
      </c>
      <c r="T541">
        <v>1.9542425094393201</v>
      </c>
      <c r="U541">
        <v>24.497870497473201</v>
      </c>
      <c r="W541">
        <v>0.60655733748476404</v>
      </c>
      <c r="X541" s="557">
        <v>4.0416373048051746</v>
      </c>
      <c r="Z541">
        <v>0.290145260106622</v>
      </c>
      <c r="AA541">
        <v>0.29046842393475197</v>
      </c>
      <c r="AB541">
        <v>20</v>
      </c>
      <c r="AC541" t="s">
        <v>570</v>
      </c>
    </row>
    <row r="542" spans="1:29">
      <c r="A542" t="s">
        <v>65</v>
      </c>
      <c r="B542" t="s">
        <v>67</v>
      </c>
      <c r="C542" t="s">
        <v>66</v>
      </c>
      <c r="D542" t="s">
        <v>1588</v>
      </c>
      <c r="E542" t="s">
        <v>1589</v>
      </c>
      <c r="F542" t="s">
        <v>1590</v>
      </c>
      <c r="G542" t="s">
        <v>542</v>
      </c>
      <c r="H542" t="s">
        <v>542</v>
      </c>
      <c r="I542" t="s">
        <v>542</v>
      </c>
      <c r="L542" t="s">
        <v>543</v>
      </c>
      <c r="M542">
        <v>59.083965562356298</v>
      </c>
      <c r="N542">
        <v>2.3088433697475033</v>
      </c>
      <c r="O542">
        <v>5.588806110579239</v>
      </c>
      <c r="P542">
        <v>0.74731904313421604</v>
      </c>
      <c r="Q542">
        <v>4.2650479121946496</v>
      </c>
      <c r="R542">
        <v>50.9677860904008</v>
      </c>
      <c r="S542" t="s">
        <v>544</v>
      </c>
      <c r="T542">
        <v>1.6989700043360201</v>
      </c>
      <c r="U542">
        <v>25.590287473167901</v>
      </c>
      <c r="W542">
        <v>0.61739744436789701</v>
      </c>
      <c r="X542" s="557">
        <v>4.1437871982050591</v>
      </c>
      <c r="Z542">
        <v>0.12661851655220799</v>
      </c>
      <c r="AA542">
        <v>-0.313329224337417</v>
      </c>
      <c r="AB542">
        <v>20</v>
      </c>
      <c r="AC542" t="s">
        <v>733</v>
      </c>
    </row>
    <row r="543" spans="1:29">
      <c r="A543" t="s">
        <v>65</v>
      </c>
      <c r="B543" t="s">
        <v>67</v>
      </c>
      <c r="C543" t="s">
        <v>66</v>
      </c>
      <c r="D543" t="s">
        <v>1042</v>
      </c>
      <c r="E543" t="s">
        <v>633</v>
      </c>
      <c r="F543" t="s">
        <v>1043</v>
      </c>
      <c r="G543" t="s">
        <v>542</v>
      </c>
      <c r="H543" t="s">
        <v>542</v>
      </c>
      <c r="I543" t="s">
        <v>542</v>
      </c>
      <c r="L543" t="s">
        <v>543</v>
      </c>
      <c r="M543">
        <v>5.3915331547140104</v>
      </c>
      <c r="N543">
        <v>5.3730880563342192</v>
      </c>
      <c r="O543">
        <v>12.159664230284587</v>
      </c>
      <c r="P543">
        <v>1.0849215827534999</v>
      </c>
      <c r="Q543">
        <v>0.33447762243898999</v>
      </c>
      <c r="R543">
        <v>4.3304755180516104</v>
      </c>
      <c r="S543" t="s">
        <v>549</v>
      </c>
      <c r="T543">
        <v>1.4771212547196599</v>
      </c>
      <c r="U543">
        <v>1.0034328673169699</v>
      </c>
      <c r="W543">
        <v>0.62530517545956499</v>
      </c>
      <c r="X543" s="557">
        <v>4.2199293051995648</v>
      </c>
      <c r="Z543">
        <v>0.62530517545956499</v>
      </c>
      <c r="AA543">
        <v>0.40047468038456902</v>
      </c>
      <c r="AB543">
        <v>20</v>
      </c>
      <c r="AC543" t="s">
        <v>879</v>
      </c>
    </row>
    <row r="544" spans="1:29">
      <c r="A544" t="s">
        <v>65</v>
      </c>
      <c r="B544" t="s">
        <v>67</v>
      </c>
      <c r="C544" t="s">
        <v>66</v>
      </c>
      <c r="D544" t="s">
        <v>763</v>
      </c>
      <c r="E544" t="s">
        <v>764</v>
      </c>
      <c r="F544" t="s">
        <v>548</v>
      </c>
      <c r="G544" t="s">
        <v>542</v>
      </c>
      <c r="H544" t="s">
        <v>542</v>
      </c>
      <c r="I544" t="s">
        <v>542</v>
      </c>
      <c r="J544" t="s">
        <v>765</v>
      </c>
      <c r="L544" t="s">
        <v>543</v>
      </c>
      <c r="M544">
        <v>4.9782611077223899</v>
      </c>
      <c r="N544">
        <v>5.5278345856266453</v>
      </c>
      <c r="O544">
        <v>10.268039980647362</v>
      </c>
      <c r="P544">
        <v>1.01148755101428</v>
      </c>
      <c r="Q544">
        <v>0.300193564683644</v>
      </c>
      <c r="R544">
        <v>4.0394569480930098</v>
      </c>
      <c r="S544" t="s">
        <v>549</v>
      </c>
      <c r="T544">
        <v>1.4771212547196599</v>
      </c>
      <c r="U544">
        <v>0.900580694050932</v>
      </c>
      <c r="W544">
        <v>0.63382108915899704</v>
      </c>
      <c r="X544" s="557">
        <v>4.3034928838044051</v>
      </c>
      <c r="Z544">
        <v>0.63382108915899704</v>
      </c>
      <c r="AA544">
        <v>0.46202790271518002</v>
      </c>
      <c r="AB544">
        <v>20</v>
      </c>
      <c r="AC544" t="s">
        <v>550</v>
      </c>
    </row>
    <row r="545" spans="1:29">
      <c r="A545" t="s">
        <v>65</v>
      </c>
      <c r="B545" t="s">
        <v>67</v>
      </c>
      <c r="C545" t="s">
        <v>66</v>
      </c>
      <c r="D545" t="s">
        <v>1172</v>
      </c>
      <c r="E545" t="s">
        <v>1173</v>
      </c>
      <c r="F545" t="s">
        <v>1174</v>
      </c>
      <c r="G545" t="s">
        <v>542</v>
      </c>
      <c r="H545" t="s">
        <v>542</v>
      </c>
      <c r="I545" t="s">
        <v>542</v>
      </c>
      <c r="L545" t="s">
        <v>543</v>
      </c>
      <c r="M545">
        <v>70.785893472072999</v>
      </c>
      <c r="N545">
        <v>3.1844549468921248</v>
      </c>
      <c r="O545">
        <v>12.089836682031844</v>
      </c>
      <c r="P545">
        <v>1.08242043414684</v>
      </c>
      <c r="Q545">
        <v>3.70476238752447</v>
      </c>
      <c r="R545">
        <v>58.988244581540201</v>
      </c>
      <c r="S545" t="s">
        <v>544</v>
      </c>
      <c r="T545">
        <v>1.6989700043360201</v>
      </c>
      <c r="U545">
        <v>22.228574325146798</v>
      </c>
      <c r="W545">
        <v>0.67137490065676597</v>
      </c>
      <c r="X545" s="557">
        <v>4.6921825564687669</v>
      </c>
      <c r="Z545">
        <v>0.198311004329012</v>
      </c>
      <c r="AA545">
        <v>-7.3451397459484799E-2</v>
      </c>
      <c r="AB545">
        <v>20</v>
      </c>
      <c r="AC545" t="s">
        <v>649</v>
      </c>
    </row>
    <row r="546" spans="1:29">
      <c r="A546" t="s">
        <v>65</v>
      </c>
      <c r="B546" t="s">
        <v>67</v>
      </c>
      <c r="C546" t="s">
        <v>66</v>
      </c>
      <c r="D546" t="s">
        <v>750</v>
      </c>
      <c r="E546" t="s">
        <v>751</v>
      </c>
      <c r="G546" t="s">
        <v>542</v>
      </c>
      <c r="H546" t="s">
        <v>542</v>
      </c>
      <c r="I546" t="s">
        <v>542</v>
      </c>
      <c r="L546" t="s">
        <v>543</v>
      </c>
      <c r="M546">
        <v>72.012406504167004</v>
      </c>
      <c r="N546">
        <v>1.6291574557842805</v>
      </c>
      <c r="O546">
        <v>3.4495880881029888</v>
      </c>
      <c r="P546">
        <v>0.53776723949528005</v>
      </c>
      <c r="Q546">
        <v>7.3670397591598498</v>
      </c>
      <c r="R546">
        <v>78.385755278800005</v>
      </c>
      <c r="S546" t="s">
        <v>544</v>
      </c>
      <c r="T546">
        <v>1.3010299956639799</v>
      </c>
      <c r="U546">
        <v>44.202238554959102</v>
      </c>
      <c r="W546">
        <v>0.68829765078701599</v>
      </c>
      <c r="X546" s="557">
        <v>4.8786274021256952</v>
      </c>
      <c r="Z546">
        <v>0.27313220690928502</v>
      </c>
      <c r="AA546">
        <v>-0.17601755331677699</v>
      </c>
      <c r="AB546">
        <v>20</v>
      </c>
      <c r="AC546" t="s">
        <v>639</v>
      </c>
    </row>
    <row r="547" spans="1:29">
      <c r="A547" t="s">
        <v>65</v>
      </c>
      <c r="B547" t="s">
        <v>67</v>
      </c>
      <c r="C547" t="s">
        <v>66</v>
      </c>
      <c r="D547" t="s">
        <v>609</v>
      </c>
      <c r="E547" t="s">
        <v>610</v>
      </c>
      <c r="G547" t="s">
        <v>542</v>
      </c>
      <c r="H547" t="s">
        <v>542</v>
      </c>
      <c r="I547" t="s">
        <v>542</v>
      </c>
      <c r="L547" t="s">
        <v>543</v>
      </c>
      <c r="M547">
        <v>102.53223021520162</v>
      </c>
      <c r="N547">
        <v>1.4777609055814624</v>
      </c>
      <c r="O547">
        <v>3.310521912860088</v>
      </c>
      <c r="P547">
        <v>0.51989646688965852</v>
      </c>
      <c r="Q547">
        <v>23.127834782099551</v>
      </c>
      <c r="R547">
        <v>99.965603450819998</v>
      </c>
      <c r="S547" t="s">
        <v>544</v>
      </c>
      <c r="T547">
        <v>1.6020599913279601</v>
      </c>
      <c r="U547">
        <v>69.38350434629865</v>
      </c>
      <c r="W547">
        <v>0.7324194268657056</v>
      </c>
      <c r="X547" s="557">
        <v>5.4003191524008827</v>
      </c>
      <c r="Z547">
        <v>0.7324194268657056</v>
      </c>
      <c r="AA547">
        <v>-0.11228916169116854</v>
      </c>
      <c r="AB547">
        <v>20</v>
      </c>
      <c r="AC547" t="s">
        <v>573</v>
      </c>
    </row>
    <row r="548" spans="1:29">
      <c r="A548" t="s">
        <v>65</v>
      </c>
      <c r="B548" t="s">
        <v>67</v>
      </c>
      <c r="C548" t="s">
        <v>66</v>
      </c>
      <c r="D548" t="s">
        <v>784</v>
      </c>
      <c r="E548" t="s">
        <v>785</v>
      </c>
      <c r="F548" t="s">
        <v>636</v>
      </c>
      <c r="G548" t="s">
        <v>542</v>
      </c>
      <c r="H548" t="s">
        <v>542</v>
      </c>
      <c r="I548" t="s">
        <v>542</v>
      </c>
      <c r="L548" t="s">
        <v>543</v>
      </c>
      <c r="M548">
        <v>95.351435788773401</v>
      </c>
      <c r="N548">
        <v>4.047291657059116</v>
      </c>
      <c r="O548">
        <v>10.090896659274554</v>
      </c>
      <c r="P548">
        <v>1.00392975859303</v>
      </c>
      <c r="Q548">
        <v>3.9265531894835402</v>
      </c>
      <c r="R548">
        <v>92.309392119699993</v>
      </c>
      <c r="S548" t="s">
        <v>544</v>
      </c>
      <c r="T548">
        <v>1.9542425094393201</v>
      </c>
      <c r="U548">
        <v>23.559319136901198</v>
      </c>
      <c r="W548">
        <v>0.74078161768081496</v>
      </c>
      <c r="X548" s="557">
        <v>5.5053079575494639</v>
      </c>
      <c r="Z548">
        <v>0.54120328342798796</v>
      </c>
      <c r="AA548">
        <v>0.48502117031799702</v>
      </c>
      <c r="AB548">
        <v>20</v>
      </c>
      <c r="AC548" t="s">
        <v>570</v>
      </c>
    </row>
    <row r="549" spans="1:29">
      <c r="A549" t="s">
        <v>65</v>
      </c>
      <c r="B549" t="s">
        <v>67</v>
      </c>
      <c r="C549" t="s">
        <v>66</v>
      </c>
      <c r="D549" t="s">
        <v>612</v>
      </c>
      <c r="E549" t="s">
        <v>613</v>
      </c>
      <c r="G549" t="s">
        <v>542</v>
      </c>
      <c r="H549" t="s">
        <v>542</v>
      </c>
      <c r="I549" t="s">
        <v>542</v>
      </c>
      <c r="L549" t="s">
        <v>543</v>
      </c>
      <c r="M549">
        <v>102.55023128101614</v>
      </c>
      <c r="N549">
        <v>1.4449770946710865</v>
      </c>
      <c r="O549">
        <v>3.3119773360321045</v>
      </c>
      <c r="P549">
        <v>0.52008735623184243</v>
      </c>
      <c r="Q549">
        <v>23.65671438880932</v>
      </c>
      <c r="R549">
        <v>99.965613757296765</v>
      </c>
      <c r="S549" t="s">
        <v>544</v>
      </c>
      <c r="T549">
        <v>1.6020599913279601</v>
      </c>
      <c r="U549">
        <v>70.97014316642796</v>
      </c>
      <c r="W549">
        <v>0.7533442690089418</v>
      </c>
      <c r="X549" s="557">
        <v>5.666883297978849</v>
      </c>
      <c r="Z549">
        <v>0.7533442690089418</v>
      </c>
      <c r="AA549">
        <v>-0.1128597467631095</v>
      </c>
      <c r="AB549">
        <v>20</v>
      </c>
      <c r="AC549" t="s">
        <v>573</v>
      </c>
    </row>
    <row r="550" spans="1:29">
      <c r="A550" t="s">
        <v>65</v>
      </c>
      <c r="B550" t="s">
        <v>67</v>
      </c>
      <c r="C550" t="s">
        <v>66</v>
      </c>
      <c r="D550" t="s">
        <v>1098</v>
      </c>
      <c r="E550" t="s">
        <v>1099</v>
      </c>
      <c r="G550" t="s">
        <v>542</v>
      </c>
      <c r="H550" t="s">
        <v>542</v>
      </c>
      <c r="I550" t="s">
        <v>542</v>
      </c>
      <c r="L550" t="s">
        <v>543</v>
      </c>
      <c r="M550">
        <v>85.070027434883301</v>
      </c>
      <c r="N550">
        <v>3.3862223062221006</v>
      </c>
      <c r="O550">
        <v>16.804870231684802</v>
      </c>
      <c r="P550">
        <v>1.22543516316784</v>
      </c>
      <c r="Q550">
        <v>4.1870664781108804</v>
      </c>
      <c r="R550">
        <v>70.8916895375</v>
      </c>
      <c r="S550" t="s">
        <v>544</v>
      </c>
      <c r="T550">
        <v>1.90308998699194</v>
      </c>
      <c r="U550">
        <v>25.1223988686653</v>
      </c>
      <c r="W550">
        <v>0.76988196752189197</v>
      </c>
      <c r="X550" s="557">
        <v>5.8868364127551525</v>
      </c>
      <c r="Z550">
        <v>0.30716704526367899</v>
      </c>
      <c r="AA550">
        <v>7.4533181561401401E-2</v>
      </c>
      <c r="AB550">
        <v>20</v>
      </c>
      <c r="AC550" t="s">
        <v>557</v>
      </c>
    </row>
    <row r="551" spans="1:29">
      <c r="A551" t="s">
        <v>65</v>
      </c>
      <c r="B551" t="s">
        <v>67</v>
      </c>
      <c r="C551" t="s">
        <v>66</v>
      </c>
      <c r="D551" t="s">
        <v>692</v>
      </c>
      <c r="E551" t="s">
        <v>693</v>
      </c>
      <c r="G551" t="s">
        <v>542</v>
      </c>
      <c r="H551" t="s">
        <v>542</v>
      </c>
      <c r="I551" t="s">
        <v>542</v>
      </c>
      <c r="J551" t="s">
        <v>694</v>
      </c>
      <c r="L551" t="s">
        <v>543</v>
      </c>
      <c r="M551">
        <v>99.951783274649102</v>
      </c>
      <c r="N551">
        <v>3.8306795923499841</v>
      </c>
      <c r="O551">
        <v>9.4182823102415352</v>
      </c>
      <c r="P551">
        <v>0.97397170415114298</v>
      </c>
      <c r="Q551">
        <v>4.3487402546124603</v>
      </c>
      <c r="R551">
        <v>101.6485391743</v>
      </c>
      <c r="S551" t="s">
        <v>544</v>
      </c>
      <c r="T551">
        <v>1.90308998699194</v>
      </c>
      <c r="U551">
        <v>26.092441527674801</v>
      </c>
      <c r="W551">
        <v>0.77235164539465095</v>
      </c>
      <c r="X551" s="557">
        <v>5.920408117195147</v>
      </c>
      <c r="Z551">
        <v>0.60652270497993799</v>
      </c>
      <c r="AA551">
        <v>0.54821736818609801</v>
      </c>
      <c r="AB551">
        <v>20</v>
      </c>
      <c r="AC551" t="s">
        <v>570</v>
      </c>
    </row>
    <row r="552" spans="1:29">
      <c r="A552" t="s">
        <v>65</v>
      </c>
      <c r="B552" t="s">
        <v>67</v>
      </c>
      <c r="C552" t="s">
        <v>66</v>
      </c>
      <c r="D552" t="s">
        <v>700</v>
      </c>
      <c r="E552" t="s">
        <v>701</v>
      </c>
      <c r="F552" t="s">
        <v>702</v>
      </c>
      <c r="G552" t="s">
        <v>542</v>
      </c>
      <c r="H552" t="s">
        <v>542</v>
      </c>
      <c r="I552" t="s">
        <v>542</v>
      </c>
      <c r="L552" t="s">
        <v>543</v>
      </c>
      <c r="M552">
        <v>72.810222833422898</v>
      </c>
      <c r="N552">
        <v>2.1837974479332991</v>
      </c>
      <c r="O552">
        <v>6.652588654438933</v>
      </c>
      <c r="P552">
        <v>0.822990670803596</v>
      </c>
      <c r="Q552">
        <v>5.5568510487949201</v>
      </c>
      <c r="R552">
        <v>72.227811790399997</v>
      </c>
      <c r="S552" t="s">
        <v>544</v>
      </c>
      <c r="T552">
        <v>1.6020599913279601</v>
      </c>
      <c r="U552">
        <v>33.341106292769503</v>
      </c>
      <c r="W552">
        <v>0.77505164760351297</v>
      </c>
      <c r="X552" s="557">
        <v>5.9573298567155639</v>
      </c>
      <c r="Z552">
        <v>0.47801120393808</v>
      </c>
      <c r="AA552">
        <v>0.19871286904131999</v>
      </c>
      <c r="AB552">
        <v>20</v>
      </c>
      <c r="AC552" t="s">
        <v>570</v>
      </c>
    </row>
    <row r="553" spans="1:29">
      <c r="A553" t="s">
        <v>65</v>
      </c>
      <c r="B553" t="s">
        <v>67</v>
      </c>
      <c r="C553" t="s">
        <v>66</v>
      </c>
      <c r="D553" t="s">
        <v>1114</v>
      </c>
      <c r="E553" t="s">
        <v>1115</v>
      </c>
      <c r="G553" t="s">
        <v>542</v>
      </c>
      <c r="H553" t="s">
        <v>542</v>
      </c>
      <c r="I553" t="s">
        <v>542</v>
      </c>
      <c r="L553" t="s">
        <v>543</v>
      </c>
      <c r="M553">
        <v>85.793068680116804</v>
      </c>
      <c r="N553">
        <v>3.49673908966686</v>
      </c>
      <c r="O553">
        <v>17.587901756669908</v>
      </c>
      <c r="P553">
        <v>1.24521403105187</v>
      </c>
      <c r="Q553">
        <v>4.0891940786413503</v>
      </c>
      <c r="R553">
        <v>71.494223922399996</v>
      </c>
      <c r="S553" t="s">
        <v>544</v>
      </c>
      <c r="T553">
        <v>1.90308998699194</v>
      </c>
      <c r="U553">
        <v>24.535164471848098</v>
      </c>
      <c r="W553">
        <v>0.79788904416842898</v>
      </c>
      <c r="X553" s="557">
        <v>6.278979196662136</v>
      </c>
      <c r="Z553">
        <v>0.36977690833759302</v>
      </c>
      <c r="AA553">
        <v>0.171018387832755</v>
      </c>
      <c r="AB553">
        <v>20</v>
      </c>
      <c r="AC553" t="s">
        <v>557</v>
      </c>
    </row>
    <row r="554" spans="1:29">
      <c r="A554" t="s">
        <v>65</v>
      </c>
      <c r="B554" t="s">
        <v>67</v>
      </c>
      <c r="C554" t="s">
        <v>66</v>
      </c>
      <c r="D554" t="s">
        <v>625</v>
      </c>
      <c r="E554" t="s">
        <v>626</v>
      </c>
      <c r="F554" t="s">
        <v>621</v>
      </c>
      <c r="G554" t="s">
        <v>542</v>
      </c>
      <c r="H554" t="s">
        <v>542</v>
      </c>
      <c r="I554" t="s">
        <v>542</v>
      </c>
      <c r="L554" t="s">
        <v>543</v>
      </c>
      <c r="M554">
        <v>180.66357118268499</v>
      </c>
      <c r="N554">
        <v>9.0331785591342495</v>
      </c>
      <c r="O554">
        <v>73.014328096646906</v>
      </c>
      <c r="P554">
        <v>1.8634080930343899</v>
      </c>
      <c r="Q554">
        <v>1.80636679455099</v>
      </c>
      <c r="R554">
        <v>150.36271804259999</v>
      </c>
      <c r="S554" t="s">
        <v>544</v>
      </c>
      <c r="T554">
        <v>1.9542425094393201</v>
      </c>
      <c r="U554">
        <v>20</v>
      </c>
      <c r="W554">
        <v>0.79912589719392002</v>
      </c>
      <c r="X554" s="557">
        <v>6.2968869622931161</v>
      </c>
      <c r="Z554">
        <v>8.7756200758719094E-2</v>
      </c>
      <c r="AA554">
        <v>0.74107697164964104</v>
      </c>
      <c r="AB554">
        <v>20</v>
      </c>
      <c r="AC554" t="s">
        <v>570</v>
      </c>
    </row>
    <row r="555" spans="1:29">
      <c r="A555" t="s">
        <v>65</v>
      </c>
      <c r="B555" t="s">
        <v>67</v>
      </c>
      <c r="C555" t="s">
        <v>66</v>
      </c>
      <c r="D555" t="s">
        <v>745</v>
      </c>
      <c r="E555" t="s">
        <v>746</v>
      </c>
      <c r="F555" t="s">
        <v>747</v>
      </c>
      <c r="G555" t="s">
        <v>542</v>
      </c>
      <c r="H555" t="s">
        <v>542</v>
      </c>
      <c r="I555" t="s">
        <v>542</v>
      </c>
      <c r="L555" t="s">
        <v>543</v>
      </c>
      <c r="M555">
        <v>93.343921689247296</v>
      </c>
      <c r="N555">
        <v>4.6671960844623648</v>
      </c>
      <c r="O555">
        <v>15.761491614833963</v>
      </c>
      <c r="P555">
        <v>1.19759731527522</v>
      </c>
      <c r="Q555">
        <v>2.5119821422976698</v>
      </c>
      <c r="R555">
        <v>85.509728481799996</v>
      </c>
      <c r="S555" t="s">
        <v>544</v>
      </c>
      <c r="T555">
        <v>1.9542425094393201</v>
      </c>
      <c r="U555">
        <v>20</v>
      </c>
      <c r="W555">
        <v>0.83746573305412098</v>
      </c>
      <c r="X555" s="557">
        <v>6.8780564054277447</v>
      </c>
      <c r="Z555">
        <v>0.52345884461981695</v>
      </c>
      <c r="AA555">
        <v>0.58864448908542299</v>
      </c>
      <c r="AB555">
        <v>20</v>
      </c>
      <c r="AC555" t="s">
        <v>570</v>
      </c>
    </row>
    <row r="556" spans="1:29">
      <c r="A556" t="s">
        <v>65</v>
      </c>
      <c r="B556" t="s">
        <v>67</v>
      </c>
      <c r="C556" t="s">
        <v>66</v>
      </c>
      <c r="D556" t="s">
        <v>1020</v>
      </c>
      <c r="E556" t="s">
        <v>1021</v>
      </c>
      <c r="G556" t="s">
        <v>542</v>
      </c>
      <c r="H556" t="s">
        <v>542</v>
      </c>
      <c r="I556" t="s">
        <v>542</v>
      </c>
      <c r="L556" t="s">
        <v>543</v>
      </c>
      <c r="M556">
        <v>104.976157055974</v>
      </c>
      <c r="N556">
        <v>4.5524654785298431</v>
      </c>
      <c r="O556">
        <v>24.57859599575626</v>
      </c>
      <c r="P556">
        <v>1.39055707103576</v>
      </c>
      <c r="Q556">
        <v>3.8431979898606001</v>
      </c>
      <c r="R556">
        <v>78.708159160099996</v>
      </c>
      <c r="S556" t="s">
        <v>544</v>
      </c>
      <c r="T556">
        <v>1.90308998699194</v>
      </c>
      <c r="U556">
        <v>23.0591879391636</v>
      </c>
      <c r="W556">
        <v>0.85330679759501704</v>
      </c>
      <c r="X556" s="557">
        <v>7.1335678707248888</v>
      </c>
      <c r="Z556">
        <v>0.50372812619824103</v>
      </c>
      <c r="AA556">
        <v>0.45933229924343799</v>
      </c>
      <c r="AB556">
        <v>20</v>
      </c>
      <c r="AC556" t="s">
        <v>557</v>
      </c>
    </row>
    <row r="557" spans="1:29">
      <c r="A557" t="s">
        <v>65</v>
      </c>
      <c r="B557" t="s">
        <v>67</v>
      </c>
      <c r="C557" t="s">
        <v>66</v>
      </c>
      <c r="D557" t="s">
        <v>1047</v>
      </c>
      <c r="E557" t="s">
        <v>1048</v>
      </c>
      <c r="F557" t="s">
        <v>1028</v>
      </c>
      <c r="G557" t="s">
        <v>542</v>
      </c>
      <c r="H557" t="s">
        <v>542</v>
      </c>
      <c r="I557" t="s">
        <v>542</v>
      </c>
      <c r="L557" t="s">
        <v>543</v>
      </c>
      <c r="M557">
        <v>74.474558411880494</v>
      </c>
      <c r="N557">
        <v>2.9714173215331168</v>
      </c>
      <c r="O557">
        <v>10.029568379022583</v>
      </c>
      <c r="P557">
        <v>1.00128224362439</v>
      </c>
      <c r="Q557">
        <v>5.0127296406453699</v>
      </c>
      <c r="R557">
        <v>53.789276283057099</v>
      </c>
      <c r="S557" t="s">
        <v>544</v>
      </c>
      <c r="T557">
        <v>1.4771212547196599</v>
      </c>
      <c r="U557">
        <v>25.063648203226801</v>
      </c>
      <c r="W557">
        <v>0.85589200256336495</v>
      </c>
      <c r="X557" s="557">
        <v>7.1761581719686243</v>
      </c>
      <c r="Z557">
        <v>0.70690146320554903</v>
      </c>
      <c r="AA557">
        <v>0.53063219136297701</v>
      </c>
      <c r="AB557">
        <v>20</v>
      </c>
      <c r="AC557" t="s">
        <v>570</v>
      </c>
    </row>
    <row r="558" spans="1:29">
      <c r="A558" t="s">
        <v>65</v>
      </c>
      <c r="B558" t="s">
        <v>67</v>
      </c>
      <c r="C558" t="s">
        <v>66</v>
      </c>
      <c r="D558" t="s">
        <v>1180</v>
      </c>
      <c r="E558" t="s">
        <v>1181</v>
      </c>
      <c r="G558" t="s">
        <v>542</v>
      </c>
      <c r="H558" t="s">
        <v>542</v>
      </c>
      <c r="I558" t="s">
        <v>542</v>
      </c>
      <c r="L558" t="s">
        <v>543</v>
      </c>
      <c r="M558">
        <v>62.5249937660924</v>
      </c>
      <c r="N558">
        <v>3.12624968830462</v>
      </c>
      <c r="O558">
        <v>24.955547527637954</v>
      </c>
      <c r="P558">
        <v>1.39716710277851</v>
      </c>
      <c r="Q558">
        <v>2.6292006084016899</v>
      </c>
      <c r="R558">
        <v>59.688208574798999</v>
      </c>
      <c r="S558" t="s">
        <v>544</v>
      </c>
      <c r="T558">
        <v>1.7781512503836401</v>
      </c>
      <c r="U558">
        <v>20</v>
      </c>
      <c r="W558">
        <v>0.86587149010742503</v>
      </c>
      <c r="X558" s="557">
        <v>7.3429655401192786</v>
      </c>
      <c r="Z558">
        <v>3.4046165898396402E-2</v>
      </c>
      <c r="AA558">
        <v>-0.150338351091023</v>
      </c>
      <c r="AB558">
        <v>20</v>
      </c>
      <c r="AC558" t="s">
        <v>727</v>
      </c>
    </row>
    <row r="559" spans="1:29">
      <c r="A559" t="s">
        <v>65</v>
      </c>
      <c r="B559" t="s">
        <v>67</v>
      </c>
      <c r="C559" t="s">
        <v>66</v>
      </c>
      <c r="D559" t="s">
        <v>1060</v>
      </c>
      <c r="E559" t="s">
        <v>764</v>
      </c>
      <c r="F559" t="s">
        <v>740</v>
      </c>
      <c r="G559" t="s">
        <v>542</v>
      </c>
      <c r="H559" t="s">
        <v>542</v>
      </c>
      <c r="I559" t="s">
        <v>542</v>
      </c>
      <c r="L559" t="s">
        <v>543</v>
      </c>
      <c r="M559">
        <v>3.0099618201851399</v>
      </c>
      <c r="N559">
        <v>3.0972342753077391</v>
      </c>
      <c r="O559">
        <v>8.2849106982890035</v>
      </c>
      <c r="P559">
        <v>0.91828783159068095</v>
      </c>
      <c r="Q559">
        <v>0.32394081866109098</v>
      </c>
      <c r="R559">
        <v>2.4629227362753601</v>
      </c>
      <c r="S559" t="s">
        <v>549</v>
      </c>
      <c r="T559">
        <v>1</v>
      </c>
      <c r="U559">
        <v>0.97182245598327299</v>
      </c>
      <c r="V559" t="s">
        <v>844</v>
      </c>
      <c r="W559">
        <v>0.878060949147772</v>
      </c>
      <c r="X559" s="557">
        <v>7.5519820519733445</v>
      </c>
      <c r="Z559">
        <v>0.878060949147772</v>
      </c>
      <c r="AA559">
        <v>0.79894517459034697</v>
      </c>
      <c r="AB559">
        <v>20</v>
      </c>
      <c r="AC559" t="s">
        <v>687</v>
      </c>
    </row>
    <row r="560" spans="1:29">
      <c r="A560" t="s">
        <v>65</v>
      </c>
      <c r="B560" t="s">
        <v>67</v>
      </c>
      <c r="C560" t="s">
        <v>66</v>
      </c>
      <c r="D560" t="s">
        <v>856</v>
      </c>
      <c r="E560" t="s">
        <v>857</v>
      </c>
      <c r="F560" t="s">
        <v>858</v>
      </c>
      <c r="G560" t="s">
        <v>542</v>
      </c>
      <c r="H560" t="s">
        <v>542</v>
      </c>
      <c r="I560" t="s">
        <v>542</v>
      </c>
      <c r="J560" t="s">
        <v>859</v>
      </c>
      <c r="K560" t="s">
        <v>860</v>
      </c>
      <c r="L560" t="s">
        <v>543</v>
      </c>
      <c r="M560">
        <v>92.304767653786797</v>
      </c>
      <c r="N560">
        <v>4.6152383826893395</v>
      </c>
      <c r="O560">
        <v>55.276936713005675</v>
      </c>
      <c r="P560">
        <v>1.74254396769646</v>
      </c>
      <c r="Q560">
        <v>2.7893867328293398</v>
      </c>
      <c r="R560">
        <v>60.382005667900003</v>
      </c>
      <c r="S560" t="s">
        <v>544</v>
      </c>
      <c r="T560">
        <v>1.90308998699194</v>
      </c>
      <c r="U560">
        <v>20</v>
      </c>
      <c r="W560">
        <v>0.89859647926807995</v>
      </c>
      <c r="X560" s="557">
        <v>7.9176532712113961</v>
      </c>
      <c r="Z560">
        <v>0.228466250477045</v>
      </c>
      <c r="AA560">
        <v>0.29965332096126401</v>
      </c>
      <c r="AB560">
        <v>20</v>
      </c>
      <c r="AC560" t="s">
        <v>570</v>
      </c>
    </row>
    <row r="561" spans="1:29">
      <c r="A561" t="s">
        <v>65</v>
      </c>
      <c r="B561" t="s">
        <v>67</v>
      </c>
      <c r="C561" t="s">
        <v>66</v>
      </c>
      <c r="D561" t="s">
        <v>1591</v>
      </c>
      <c r="E561" t="s">
        <v>1592</v>
      </c>
      <c r="F561" t="s">
        <v>1593</v>
      </c>
      <c r="G561" t="s">
        <v>542</v>
      </c>
      <c r="H561" t="s">
        <v>542</v>
      </c>
      <c r="I561" t="s">
        <v>542</v>
      </c>
      <c r="L561" t="s">
        <v>543</v>
      </c>
      <c r="M561">
        <v>37.562288148725003</v>
      </c>
      <c r="N561">
        <v>1.8781144074362501</v>
      </c>
      <c r="O561">
        <v>7.8126510255142723</v>
      </c>
      <c r="P561">
        <v>0.89279842573306201</v>
      </c>
      <c r="Q561">
        <v>3.2491574714821301</v>
      </c>
      <c r="R561">
        <v>38.649789029535903</v>
      </c>
      <c r="S561" t="s">
        <v>544</v>
      </c>
      <c r="T561">
        <v>1.3010299956639799</v>
      </c>
      <c r="U561">
        <v>20</v>
      </c>
      <c r="V561" t="s">
        <v>996</v>
      </c>
      <c r="W561">
        <v>0.89985649571585802</v>
      </c>
      <c r="X561" s="557">
        <v>7.9406580754940821</v>
      </c>
      <c r="Z561">
        <v>0.83585960998012199</v>
      </c>
      <c r="AA561">
        <v>0.77348501582256901</v>
      </c>
      <c r="AB561">
        <v>20</v>
      </c>
      <c r="AC561" t="s">
        <v>733</v>
      </c>
    </row>
    <row r="562" spans="1:29">
      <c r="A562" t="s">
        <v>65</v>
      </c>
      <c r="B562" t="s">
        <v>67</v>
      </c>
      <c r="C562" t="s">
        <v>66</v>
      </c>
      <c r="D562" t="s">
        <v>594</v>
      </c>
      <c r="E562" t="s">
        <v>595</v>
      </c>
      <c r="G562" t="s">
        <v>542</v>
      </c>
      <c r="H562" t="s">
        <v>542</v>
      </c>
      <c r="I562" t="s">
        <v>542</v>
      </c>
      <c r="L562" t="s">
        <v>543</v>
      </c>
      <c r="M562">
        <v>84.788181283496584</v>
      </c>
      <c r="N562">
        <v>1.3628846986533578</v>
      </c>
      <c r="O562">
        <v>3.2985183392308515</v>
      </c>
      <c r="P562">
        <v>0.51831890303057504</v>
      </c>
      <c r="Q562">
        <v>20.737430776370712</v>
      </c>
      <c r="R562">
        <v>67.968952416332712</v>
      </c>
      <c r="S562" t="s">
        <v>544</v>
      </c>
      <c r="T562">
        <v>1</v>
      </c>
      <c r="U562">
        <v>62.212292329112131</v>
      </c>
      <c r="V562" t="s">
        <v>884</v>
      </c>
      <c r="W562">
        <v>0.9200168537296991</v>
      </c>
      <c r="X562" s="557">
        <v>8.317960501077355</v>
      </c>
      <c r="Z562">
        <v>0.9200168537296991</v>
      </c>
      <c r="AA562">
        <v>-0.35239888182730628</v>
      </c>
      <c r="AB562">
        <v>20</v>
      </c>
      <c r="AC562" t="s">
        <v>573</v>
      </c>
    </row>
    <row r="563" spans="1:29">
      <c r="A563" t="s">
        <v>65</v>
      </c>
      <c r="B563" t="s">
        <v>67</v>
      </c>
      <c r="C563" t="s">
        <v>66</v>
      </c>
      <c r="D563" t="s">
        <v>599</v>
      </c>
      <c r="E563" t="s">
        <v>600</v>
      </c>
      <c r="G563" t="s">
        <v>542</v>
      </c>
      <c r="H563" t="s">
        <v>542</v>
      </c>
      <c r="I563" t="s">
        <v>542</v>
      </c>
      <c r="L563" t="s">
        <v>543</v>
      </c>
      <c r="M563">
        <v>100.18691634665323</v>
      </c>
      <c r="N563">
        <v>1.222495878813155</v>
      </c>
      <c r="O563">
        <v>3.766491821968637</v>
      </c>
      <c r="P563">
        <v>0.57593702880358322</v>
      </c>
      <c r="Q563">
        <v>27.317588027077427</v>
      </c>
      <c r="R563">
        <v>100</v>
      </c>
      <c r="S563" t="s">
        <v>544</v>
      </c>
      <c r="T563">
        <v>1.6020599913279601</v>
      </c>
      <c r="U563">
        <v>81.952764081232289</v>
      </c>
      <c r="W563">
        <v>0.92197717109398969</v>
      </c>
      <c r="X563" s="557">
        <v>8.3555909549632617</v>
      </c>
      <c r="Z563">
        <v>0.92197717109398969</v>
      </c>
      <c r="AA563">
        <v>7.0011903160863143E-2</v>
      </c>
      <c r="AB563">
        <v>20</v>
      </c>
      <c r="AC563" t="s">
        <v>573</v>
      </c>
    </row>
    <row r="564" spans="1:29">
      <c r="A564" t="s">
        <v>65</v>
      </c>
      <c r="B564" t="s">
        <v>67</v>
      </c>
      <c r="C564" t="s">
        <v>66</v>
      </c>
      <c r="D564" t="s">
        <v>734</v>
      </c>
      <c r="E564" t="s">
        <v>735</v>
      </c>
      <c r="F564" t="s">
        <v>736</v>
      </c>
      <c r="G564" t="s">
        <v>542</v>
      </c>
      <c r="H564" t="s">
        <v>542</v>
      </c>
      <c r="I564" t="s">
        <v>542</v>
      </c>
      <c r="L564" t="s">
        <v>543</v>
      </c>
      <c r="M564">
        <v>65.199223879192402</v>
      </c>
      <c r="N564">
        <v>2.6883463994328496</v>
      </c>
      <c r="O564">
        <v>12.3249625504404</v>
      </c>
      <c r="P564">
        <v>1.0907856083418199</v>
      </c>
      <c r="Q564">
        <v>4.0420897081905904</v>
      </c>
      <c r="R564">
        <v>58.2127269912</v>
      </c>
      <c r="S564" t="s">
        <v>544</v>
      </c>
      <c r="T564">
        <v>1.9542425094393201</v>
      </c>
      <c r="U564">
        <v>24.252538249143502</v>
      </c>
      <c r="W564">
        <v>0.92203130398388999</v>
      </c>
      <c r="X564" s="557">
        <v>8.3566325073996861</v>
      </c>
      <c r="Z564">
        <v>0.61511771964677298</v>
      </c>
      <c r="AA564">
        <v>0.38283067429831802</v>
      </c>
      <c r="AB564">
        <v>20</v>
      </c>
      <c r="AC564" t="s">
        <v>570</v>
      </c>
    </row>
    <row r="565" spans="1:29">
      <c r="A565" t="s">
        <v>65</v>
      </c>
      <c r="B565" t="s">
        <v>67</v>
      </c>
      <c r="C565" t="s">
        <v>66</v>
      </c>
      <c r="D565" t="s">
        <v>1594</v>
      </c>
      <c r="E565" t="s">
        <v>1595</v>
      </c>
      <c r="F565" t="s">
        <v>1596</v>
      </c>
      <c r="G565" t="s">
        <v>542</v>
      </c>
      <c r="H565" t="s">
        <v>542</v>
      </c>
      <c r="I565" t="s">
        <v>542</v>
      </c>
      <c r="L565" t="s">
        <v>543</v>
      </c>
      <c r="M565">
        <v>37.620465855073903</v>
      </c>
      <c r="N565">
        <v>1.4707857645914502</v>
      </c>
      <c r="O565">
        <v>2.7108474293439326</v>
      </c>
      <c r="P565">
        <v>0.43310507550795901</v>
      </c>
      <c r="Q565">
        <v>4.2630801803102898</v>
      </c>
      <c r="R565">
        <v>38.451443569553803</v>
      </c>
      <c r="S565" t="s">
        <v>544</v>
      </c>
      <c r="T565">
        <v>1.3010299956639799</v>
      </c>
      <c r="U565">
        <v>25.5784810818617</v>
      </c>
      <c r="V565" t="s">
        <v>996</v>
      </c>
      <c r="W565">
        <v>0.93329403442548597</v>
      </c>
      <c r="X565" s="557">
        <v>8.5761828999006084</v>
      </c>
      <c r="Z565">
        <v>-7.4249392793465097E-3</v>
      </c>
      <c r="AA565">
        <v>-1.0257445307856401</v>
      </c>
      <c r="AB565">
        <v>20</v>
      </c>
      <c r="AC565" t="s">
        <v>733</v>
      </c>
    </row>
    <row r="566" spans="1:29">
      <c r="A566" t="s">
        <v>65</v>
      </c>
      <c r="B566" t="s">
        <v>67</v>
      </c>
      <c r="C566" t="s">
        <v>66</v>
      </c>
      <c r="D566" t="s">
        <v>1061</v>
      </c>
      <c r="E566" t="s">
        <v>1062</v>
      </c>
      <c r="G566" t="s">
        <v>542</v>
      </c>
      <c r="H566" t="s">
        <v>542</v>
      </c>
      <c r="I566" t="s">
        <v>542</v>
      </c>
      <c r="L566" t="s">
        <v>543</v>
      </c>
      <c r="M566">
        <v>98.460119463597323</v>
      </c>
      <c r="N566">
        <v>1.0593522282008216</v>
      </c>
      <c r="O566">
        <v>1.5688618901189537</v>
      </c>
      <c r="P566">
        <v>0.19558471350455967</v>
      </c>
      <c r="Q566">
        <v>30.981234520023499</v>
      </c>
      <c r="R566">
        <v>100</v>
      </c>
      <c r="S566" t="s">
        <v>544</v>
      </c>
      <c r="T566">
        <v>1.6020599913279601</v>
      </c>
      <c r="U566">
        <v>92.943703560070503</v>
      </c>
      <c r="V566" t="s">
        <v>588</v>
      </c>
      <c r="W566">
        <v>0.94623636149062873</v>
      </c>
      <c r="X566" s="557">
        <v>8.835606407903823</v>
      </c>
      <c r="Z566">
        <v>0.94623636149062873</v>
      </c>
      <c r="AA566">
        <v>-0.3884078972039845</v>
      </c>
      <c r="AB566">
        <v>20</v>
      </c>
      <c r="AC566" t="s">
        <v>573</v>
      </c>
    </row>
    <row r="567" spans="1:29">
      <c r="A567" t="s">
        <v>65</v>
      </c>
      <c r="B567" t="s">
        <v>67</v>
      </c>
      <c r="C567" t="s">
        <v>66</v>
      </c>
      <c r="D567" t="s">
        <v>869</v>
      </c>
      <c r="E567" t="s">
        <v>633</v>
      </c>
      <c r="F567" t="s">
        <v>870</v>
      </c>
      <c r="G567" t="s">
        <v>542</v>
      </c>
      <c r="H567" t="s">
        <v>542</v>
      </c>
      <c r="I567" t="s">
        <v>542</v>
      </c>
      <c r="L567" t="s">
        <v>543</v>
      </c>
      <c r="M567">
        <v>8.13144212274665</v>
      </c>
      <c r="N567">
        <v>8.6348949071178005</v>
      </c>
      <c r="O567">
        <v>13.143809809838418</v>
      </c>
      <c r="P567">
        <v>1.1187212662566399</v>
      </c>
      <c r="Q567">
        <v>0.31389851720696099</v>
      </c>
      <c r="R567">
        <v>8.0382585303272496</v>
      </c>
      <c r="S567" t="s">
        <v>549</v>
      </c>
      <c r="T567">
        <v>1.4771212547196599</v>
      </c>
      <c r="U567">
        <v>0.94169555162088303</v>
      </c>
      <c r="W567">
        <v>0.95394158333822099</v>
      </c>
      <c r="X567" s="557">
        <v>8.9937659884570671</v>
      </c>
      <c r="Z567">
        <v>0.95394158333822099</v>
      </c>
      <c r="AA567">
        <v>0.94060704730753097</v>
      </c>
      <c r="AB567">
        <v>20</v>
      </c>
      <c r="AC567" t="s">
        <v>550</v>
      </c>
    </row>
    <row r="568" spans="1:29">
      <c r="A568" t="s">
        <v>65</v>
      </c>
      <c r="B568" t="s">
        <v>67</v>
      </c>
      <c r="C568" t="s">
        <v>66</v>
      </c>
      <c r="D568" t="s">
        <v>807</v>
      </c>
      <c r="E568" t="s">
        <v>808</v>
      </c>
      <c r="G568" t="s">
        <v>542</v>
      </c>
      <c r="H568" t="s">
        <v>542</v>
      </c>
      <c r="I568" t="s">
        <v>542</v>
      </c>
      <c r="J568" t="s">
        <v>809</v>
      </c>
      <c r="L568" t="s">
        <v>543</v>
      </c>
      <c r="M568">
        <v>96.933246691531494</v>
      </c>
      <c r="N568">
        <v>3.2437031965415639</v>
      </c>
      <c r="O568">
        <v>12.789750780928305</v>
      </c>
      <c r="P568">
        <v>1.10686208196715</v>
      </c>
      <c r="Q568">
        <v>4.9805855025454502</v>
      </c>
      <c r="R568">
        <v>96.035630937600004</v>
      </c>
      <c r="S568" t="s">
        <v>544</v>
      </c>
      <c r="T568">
        <v>1.9542425094393201</v>
      </c>
      <c r="U568">
        <v>29.883513015272701</v>
      </c>
      <c r="W568">
        <v>0.96126370211767098</v>
      </c>
      <c r="X568" s="557">
        <v>9.1466845643587167</v>
      </c>
      <c r="Z568">
        <v>0.80013482778915002</v>
      </c>
      <c r="AA568">
        <v>0.71099354131584402</v>
      </c>
      <c r="AB568">
        <v>20</v>
      </c>
      <c r="AC568" t="s">
        <v>570</v>
      </c>
    </row>
    <row r="569" spans="1:29">
      <c r="A569" t="s">
        <v>65</v>
      </c>
      <c r="B569" t="s">
        <v>67</v>
      </c>
      <c r="C569" t="s">
        <v>66</v>
      </c>
      <c r="D569" t="s">
        <v>752</v>
      </c>
      <c r="E569" t="s">
        <v>753</v>
      </c>
      <c r="G569" t="s">
        <v>542</v>
      </c>
      <c r="H569" t="s">
        <v>542</v>
      </c>
      <c r="I569" t="s">
        <v>542</v>
      </c>
      <c r="L569" t="s">
        <v>543</v>
      </c>
      <c r="M569">
        <v>106.35148102759401</v>
      </c>
      <c r="N569">
        <v>3.310383312412736</v>
      </c>
      <c r="O569">
        <v>12.018215893641132</v>
      </c>
      <c r="P569">
        <v>1.0798400013559399</v>
      </c>
      <c r="Q569">
        <v>5.3544394002558899</v>
      </c>
      <c r="R569">
        <v>105.4761453846</v>
      </c>
      <c r="S569" t="s">
        <v>544</v>
      </c>
      <c r="T569">
        <v>1.6020599913279601</v>
      </c>
      <c r="U569">
        <v>32.126636401535301</v>
      </c>
      <c r="W569">
        <v>0.96787334440211303</v>
      </c>
      <c r="X569" s="557">
        <v>9.2869550689779192</v>
      </c>
      <c r="Z569">
        <v>0.84900198667584603</v>
      </c>
      <c r="AA569">
        <v>0.78605932298430803</v>
      </c>
      <c r="AB569">
        <v>20</v>
      </c>
      <c r="AC569" t="s">
        <v>570</v>
      </c>
    </row>
    <row r="570" spans="1:29">
      <c r="A570" t="s">
        <v>65</v>
      </c>
      <c r="B570" t="s">
        <v>67</v>
      </c>
      <c r="C570" t="s">
        <v>66</v>
      </c>
      <c r="D570" t="s">
        <v>1126</v>
      </c>
      <c r="E570" t="s">
        <v>1127</v>
      </c>
      <c r="G570" t="s">
        <v>542</v>
      </c>
      <c r="H570" t="s">
        <v>542</v>
      </c>
      <c r="I570" t="s">
        <v>542</v>
      </c>
      <c r="L570" t="s">
        <v>543</v>
      </c>
      <c r="M570">
        <v>81.945080418039694</v>
      </c>
      <c r="N570">
        <v>3.3993289573415817</v>
      </c>
      <c r="O570">
        <v>22.001921687517122</v>
      </c>
      <c r="P570">
        <v>1.3424606145420599</v>
      </c>
      <c r="Q570">
        <v>4.0177086637967996</v>
      </c>
      <c r="R570">
        <v>68.287567051300002</v>
      </c>
      <c r="S570" t="s">
        <v>544</v>
      </c>
      <c r="T570">
        <v>1.90308998699194</v>
      </c>
      <c r="U570">
        <v>24.106251982780801</v>
      </c>
      <c r="W570">
        <v>0.97620303249369</v>
      </c>
      <c r="X570" s="557">
        <v>9.4667963027291613</v>
      </c>
      <c r="Z570">
        <v>0.60691211086200603</v>
      </c>
      <c r="AA570">
        <v>0.42294486242342599</v>
      </c>
      <c r="AB570">
        <v>20</v>
      </c>
      <c r="AC570" t="s">
        <v>557</v>
      </c>
    </row>
    <row r="571" spans="1:29">
      <c r="A571" t="s">
        <v>65</v>
      </c>
      <c r="B571" t="s">
        <v>67</v>
      </c>
      <c r="C571" t="s">
        <v>66</v>
      </c>
      <c r="D571" t="s">
        <v>1085</v>
      </c>
      <c r="E571" t="s">
        <v>1086</v>
      </c>
      <c r="G571" t="s">
        <v>542</v>
      </c>
      <c r="H571" t="s">
        <v>542</v>
      </c>
      <c r="I571" t="s">
        <v>542</v>
      </c>
      <c r="L571" t="s">
        <v>543</v>
      </c>
      <c r="M571">
        <v>41.378371784179322</v>
      </c>
      <c r="N571">
        <v>1.9651553447338661</v>
      </c>
      <c r="O571">
        <v>9.480545251334517</v>
      </c>
      <c r="P571">
        <v>0.97683331548534602</v>
      </c>
      <c r="Q571">
        <v>7.0186769873881643</v>
      </c>
      <c r="R571">
        <v>27.329877861082043</v>
      </c>
      <c r="S571" t="s">
        <v>544</v>
      </c>
      <c r="T571">
        <v>1</v>
      </c>
      <c r="U571">
        <v>21.056030962164492</v>
      </c>
      <c r="V571" t="s">
        <v>1597</v>
      </c>
      <c r="W571">
        <v>0.97875866498833408</v>
      </c>
      <c r="X571" s="557">
        <v>9.5226684761339992</v>
      </c>
      <c r="Z571">
        <v>0.97875866498833408</v>
      </c>
      <c r="AA571">
        <v>0.85755287765248167</v>
      </c>
      <c r="AB571">
        <v>20</v>
      </c>
      <c r="AC571" t="s">
        <v>573</v>
      </c>
    </row>
    <row r="572" spans="1:29">
      <c r="A572" t="s">
        <v>65</v>
      </c>
      <c r="B572" t="s">
        <v>67</v>
      </c>
      <c r="C572" t="s">
        <v>66</v>
      </c>
      <c r="D572" t="s">
        <v>634</v>
      </c>
      <c r="E572" t="s">
        <v>635</v>
      </c>
      <c r="F572" t="s">
        <v>636</v>
      </c>
      <c r="G572" t="s">
        <v>542</v>
      </c>
      <c r="H572" t="s">
        <v>542</v>
      </c>
      <c r="I572" t="s">
        <v>542</v>
      </c>
      <c r="J572" t="s">
        <v>637</v>
      </c>
      <c r="K572" t="s">
        <v>638</v>
      </c>
      <c r="L572" t="s">
        <v>543</v>
      </c>
      <c r="M572">
        <v>116.109620406511</v>
      </c>
      <c r="N572">
        <v>5.8054810203255496</v>
      </c>
      <c r="O572">
        <v>31.026311958681909</v>
      </c>
      <c r="P572">
        <v>1.49173015485632</v>
      </c>
      <c r="Q572">
        <v>3.3294568553357999</v>
      </c>
      <c r="R572">
        <v>93.92430684</v>
      </c>
      <c r="S572" t="s">
        <v>544</v>
      </c>
      <c r="T572">
        <v>1.90308998699194</v>
      </c>
      <c r="U572">
        <v>20</v>
      </c>
      <c r="W572">
        <v>0.98548944535178196</v>
      </c>
      <c r="X572" s="557">
        <v>9.6714022197913962</v>
      </c>
      <c r="Z572">
        <v>0.72961977330070205</v>
      </c>
      <c r="AA572">
        <v>0.78313358498665397</v>
      </c>
      <c r="AB572">
        <v>20</v>
      </c>
      <c r="AC572" t="s">
        <v>570</v>
      </c>
    </row>
    <row r="573" spans="1:29">
      <c r="A573" t="s">
        <v>65</v>
      </c>
      <c r="B573" t="s">
        <v>67</v>
      </c>
      <c r="C573" t="s">
        <v>66</v>
      </c>
      <c r="D573" t="s">
        <v>840</v>
      </c>
      <c r="E573" t="s">
        <v>633</v>
      </c>
      <c r="G573" t="s">
        <v>542</v>
      </c>
      <c r="H573" t="s">
        <v>542</v>
      </c>
      <c r="I573" t="s">
        <v>542</v>
      </c>
      <c r="L573" t="s">
        <v>543</v>
      </c>
      <c r="M573">
        <v>6.7918668181921804</v>
      </c>
      <c r="N573">
        <v>6.3226739302205335</v>
      </c>
      <c r="O573">
        <v>12.53565976304519</v>
      </c>
      <c r="P573">
        <v>1.0981471962048499</v>
      </c>
      <c r="Q573">
        <v>0.35806932811180098</v>
      </c>
      <c r="R573">
        <v>6.1340417534712399</v>
      </c>
      <c r="S573" t="s">
        <v>549</v>
      </c>
      <c r="T573">
        <v>1.4771212547196599</v>
      </c>
      <c r="U573">
        <v>1.0742079843354</v>
      </c>
      <c r="W573">
        <v>1.00738091451821</v>
      </c>
      <c r="X573" s="557">
        <v>10.171404235030407</v>
      </c>
      <c r="Z573">
        <v>1.00738091451821</v>
      </c>
      <c r="AA573">
        <v>0.97886681819541599</v>
      </c>
      <c r="AB573">
        <v>20</v>
      </c>
      <c r="AC573" t="s">
        <v>841</v>
      </c>
    </row>
    <row r="574" spans="1:29">
      <c r="A574" t="s">
        <v>65</v>
      </c>
      <c r="B574" t="s">
        <v>67</v>
      </c>
      <c r="C574" t="s">
        <v>66</v>
      </c>
      <c r="D574" t="s">
        <v>623</v>
      </c>
      <c r="E574" t="s">
        <v>624</v>
      </c>
      <c r="G574" t="s">
        <v>542</v>
      </c>
      <c r="H574" t="s">
        <v>542</v>
      </c>
      <c r="I574" t="s">
        <v>542</v>
      </c>
      <c r="L574" t="s">
        <v>543</v>
      </c>
      <c r="M574">
        <v>91.742872863135503</v>
      </c>
      <c r="N574">
        <v>4.5871436431567751</v>
      </c>
      <c r="O574">
        <v>28.709048251849147</v>
      </c>
      <c r="P574">
        <v>1.45801879521955</v>
      </c>
      <c r="Q574">
        <v>2.57636017956492</v>
      </c>
      <c r="R574">
        <v>77.259220075399995</v>
      </c>
      <c r="S574" t="s">
        <v>544</v>
      </c>
      <c r="T574">
        <v>1.9542425094393201</v>
      </c>
      <c r="U574">
        <v>20</v>
      </c>
      <c r="W574">
        <v>1.02626118018875</v>
      </c>
      <c r="X574" s="557">
        <v>10.623342419048825</v>
      </c>
      <c r="Z574">
        <v>0.65153288348636795</v>
      </c>
      <c r="AA574">
        <v>0.71533761428605402</v>
      </c>
      <c r="AB574">
        <v>20</v>
      </c>
      <c r="AC574" t="s">
        <v>557</v>
      </c>
    </row>
    <row r="575" spans="1:29">
      <c r="A575" t="s">
        <v>65</v>
      </c>
      <c r="B575" t="s">
        <v>67</v>
      </c>
      <c r="C575" t="s">
        <v>66</v>
      </c>
      <c r="D575" t="s">
        <v>728</v>
      </c>
      <c r="E575" t="s">
        <v>729</v>
      </c>
      <c r="G575" t="s">
        <v>542</v>
      </c>
      <c r="H575" t="s">
        <v>542</v>
      </c>
      <c r="I575" t="s">
        <v>542</v>
      </c>
      <c r="L575" t="s">
        <v>543</v>
      </c>
      <c r="M575">
        <v>96.554227001892798</v>
      </c>
      <c r="N575">
        <v>1.8286492246532111</v>
      </c>
      <c r="O575">
        <v>10.015213037193231</v>
      </c>
      <c r="P575">
        <v>1.0006601917617399</v>
      </c>
      <c r="Q575">
        <v>8.8001410822974595</v>
      </c>
      <c r="R575">
        <v>95.727866148999993</v>
      </c>
      <c r="S575" t="s">
        <v>544</v>
      </c>
      <c r="T575">
        <v>1.90308998699194</v>
      </c>
      <c r="U575">
        <v>52.800846493784803</v>
      </c>
      <c r="W575">
        <v>1.0326994349851299</v>
      </c>
      <c r="X575" s="557">
        <v>10.782002668660237</v>
      </c>
      <c r="Z575">
        <v>0.834068639242045</v>
      </c>
      <c r="AA575">
        <v>0.62612288142630301</v>
      </c>
      <c r="AB575">
        <v>20</v>
      </c>
      <c r="AC575" t="s">
        <v>545</v>
      </c>
    </row>
    <row r="576" spans="1:29">
      <c r="A576" t="s">
        <v>65</v>
      </c>
      <c r="B576" t="s">
        <v>67</v>
      </c>
      <c r="C576" t="s">
        <v>66</v>
      </c>
      <c r="D576" t="s">
        <v>760</v>
      </c>
      <c r="E576" t="s">
        <v>761</v>
      </c>
      <c r="G576" t="s">
        <v>542</v>
      </c>
      <c r="H576" t="s">
        <v>542</v>
      </c>
      <c r="I576" t="s">
        <v>542</v>
      </c>
      <c r="L576" t="s">
        <v>543</v>
      </c>
      <c r="M576">
        <v>149.27320005295701</v>
      </c>
      <c r="N576">
        <v>5.1561022667968519</v>
      </c>
      <c r="O576">
        <v>26.420338271173453</v>
      </c>
      <c r="P576">
        <v>1.4219383737767499</v>
      </c>
      <c r="Q576">
        <v>9.6502611422982802</v>
      </c>
      <c r="R576">
        <v>133.76758258750399</v>
      </c>
      <c r="S576" t="s">
        <v>544</v>
      </c>
      <c r="T576">
        <v>2</v>
      </c>
      <c r="U576">
        <v>28.950783426894802</v>
      </c>
      <c r="W576">
        <v>1.0395302537020299</v>
      </c>
      <c r="X576" s="557">
        <v>10.952928526968428</v>
      </c>
      <c r="Z576">
        <v>1.0395302537020299</v>
      </c>
      <c r="AA576">
        <v>0.83212391028955501</v>
      </c>
      <c r="AB576">
        <v>20</v>
      </c>
      <c r="AC576" t="s">
        <v>557</v>
      </c>
    </row>
    <row r="577" spans="1:29">
      <c r="A577" t="s">
        <v>65</v>
      </c>
      <c r="B577" t="s">
        <v>67</v>
      </c>
      <c r="C577" t="s">
        <v>66</v>
      </c>
      <c r="D577" t="s">
        <v>559</v>
      </c>
      <c r="E577" t="s">
        <v>560</v>
      </c>
      <c r="G577" t="s">
        <v>542</v>
      </c>
      <c r="H577" t="s">
        <v>542</v>
      </c>
      <c r="I577" t="s">
        <v>542</v>
      </c>
      <c r="L577" t="s">
        <v>543</v>
      </c>
      <c r="M577">
        <v>183.54521305786301</v>
      </c>
      <c r="N577">
        <v>6.8310092536960294</v>
      </c>
      <c r="O577">
        <v>36.671341682249405</v>
      </c>
      <c r="P577">
        <v>1.56432679963985</v>
      </c>
      <c r="Q577">
        <v>8.9564712056056592</v>
      </c>
      <c r="R577">
        <v>150.64116182714801</v>
      </c>
      <c r="S577" t="s">
        <v>544</v>
      </c>
      <c r="T577">
        <v>2</v>
      </c>
      <c r="U577">
        <v>26.869413616816999</v>
      </c>
      <c r="W577">
        <v>1.0504666136121601</v>
      </c>
      <c r="X577" s="557">
        <v>11.232246184638786</v>
      </c>
      <c r="Z577">
        <v>1.0504666136121601</v>
      </c>
      <c r="AA577">
        <v>0.92397257433359203</v>
      </c>
      <c r="AB577">
        <v>20</v>
      </c>
      <c r="AC577" t="s">
        <v>557</v>
      </c>
    </row>
    <row r="578" spans="1:29">
      <c r="A578" t="s">
        <v>65</v>
      </c>
      <c r="B578" t="s">
        <v>67</v>
      </c>
      <c r="C578" t="s">
        <v>66</v>
      </c>
      <c r="D578" t="s">
        <v>1175</v>
      </c>
      <c r="E578" t="s">
        <v>1176</v>
      </c>
      <c r="F578" t="s">
        <v>1177</v>
      </c>
      <c r="G578" t="s">
        <v>542</v>
      </c>
      <c r="H578" t="s">
        <v>542</v>
      </c>
      <c r="I578" t="s">
        <v>542</v>
      </c>
      <c r="L578" t="s">
        <v>543</v>
      </c>
      <c r="M578">
        <v>72.901453753568902</v>
      </c>
      <c r="N578">
        <v>2.806528769301905</v>
      </c>
      <c r="O578">
        <v>16.332492480214839</v>
      </c>
      <c r="P578">
        <v>1.2130524669045899</v>
      </c>
      <c r="Q578">
        <v>4.3292776561430903</v>
      </c>
      <c r="R578">
        <v>63.9479095270733</v>
      </c>
      <c r="S578" t="s">
        <v>544</v>
      </c>
      <c r="T578">
        <v>1.6989700043360201</v>
      </c>
      <c r="U578">
        <v>25.975665936858501</v>
      </c>
      <c r="W578">
        <v>1.06844360495597</v>
      </c>
      <c r="X578" s="557">
        <v>11.706945726226795</v>
      </c>
      <c r="Z578">
        <v>0.83921330665738003</v>
      </c>
      <c r="AA578">
        <v>0.67579463975742604</v>
      </c>
      <c r="AB578">
        <v>20</v>
      </c>
      <c r="AC578" t="s">
        <v>649</v>
      </c>
    </row>
    <row r="579" spans="1:29">
      <c r="A579" t="s">
        <v>65</v>
      </c>
      <c r="B579" t="s">
        <v>67</v>
      </c>
      <c r="C579" t="s">
        <v>66</v>
      </c>
      <c r="D579" t="s">
        <v>668</v>
      </c>
      <c r="E579" t="s">
        <v>669</v>
      </c>
      <c r="F579" t="s">
        <v>670</v>
      </c>
      <c r="G579" t="s">
        <v>542</v>
      </c>
      <c r="H579" t="s">
        <v>542</v>
      </c>
      <c r="I579" t="s">
        <v>542</v>
      </c>
      <c r="L579" t="s">
        <v>543</v>
      </c>
      <c r="M579">
        <v>36.632375930697897</v>
      </c>
      <c r="N579">
        <v>1.813730557202998</v>
      </c>
      <c r="O579">
        <v>11.447655284620922</v>
      </c>
      <c r="P579">
        <v>1.0587165433372401</v>
      </c>
      <c r="Q579">
        <v>4.0394507095022698</v>
      </c>
      <c r="R579">
        <v>36.6159473299195</v>
      </c>
      <c r="S579" t="s">
        <v>544</v>
      </c>
      <c r="T579">
        <v>1.4771212547196599</v>
      </c>
      <c r="U579">
        <v>20.197253547511298</v>
      </c>
      <c r="V579" t="s">
        <v>1097</v>
      </c>
      <c r="W579">
        <v>1.06990647017067</v>
      </c>
      <c r="X579" s="557">
        <v>11.746445557869643</v>
      </c>
      <c r="Z579">
        <v>1.0204701469709001</v>
      </c>
      <c r="AA579">
        <v>0.93943617690284598</v>
      </c>
      <c r="AB579">
        <v>20</v>
      </c>
      <c r="AC579" t="s">
        <v>570</v>
      </c>
    </row>
    <row r="580" spans="1:29">
      <c r="A580" t="s">
        <v>65</v>
      </c>
      <c r="B580" t="s">
        <v>67</v>
      </c>
      <c r="C580" t="s">
        <v>66</v>
      </c>
      <c r="D580" t="s">
        <v>1065</v>
      </c>
      <c r="E580" t="s">
        <v>1066</v>
      </c>
      <c r="G580" t="s">
        <v>542</v>
      </c>
      <c r="H580" t="s">
        <v>542</v>
      </c>
      <c r="I580" t="s">
        <v>542</v>
      </c>
      <c r="L580" t="s">
        <v>543</v>
      </c>
      <c r="M580">
        <v>95.036282613109904</v>
      </c>
      <c r="N580">
        <v>2.2875506983820988</v>
      </c>
      <c r="O580">
        <v>16.084846447622766</v>
      </c>
      <c r="P580">
        <v>1.20641691930896</v>
      </c>
      <c r="Q580">
        <v>6.9241658542129496</v>
      </c>
      <c r="R580">
        <v>92.238492202299994</v>
      </c>
      <c r="S580" t="s">
        <v>544</v>
      </c>
      <c r="T580">
        <v>1.9542425094393201</v>
      </c>
      <c r="U580">
        <v>41.544995125277701</v>
      </c>
      <c r="W580">
        <v>1.1322183486784601</v>
      </c>
      <c r="X580" s="557">
        <v>13.558709273766723</v>
      </c>
      <c r="Z580">
        <v>0.83240468363358999</v>
      </c>
      <c r="AA580">
        <v>0.56136743386644405</v>
      </c>
      <c r="AB580">
        <v>20</v>
      </c>
      <c r="AC580" t="s">
        <v>545</v>
      </c>
    </row>
    <row r="581" spans="1:29">
      <c r="A581" t="s">
        <v>65</v>
      </c>
      <c r="B581" t="s">
        <v>67</v>
      </c>
      <c r="C581" t="s">
        <v>66</v>
      </c>
      <c r="D581" t="s">
        <v>837</v>
      </c>
      <c r="E581" t="s">
        <v>838</v>
      </c>
      <c r="F581" t="s">
        <v>839</v>
      </c>
      <c r="G581" t="s">
        <v>542</v>
      </c>
      <c r="H581" t="s">
        <v>542</v>
      </c>
      <c r="I581" t="s">
        <v>542</v>
      </c>
      <c r="L581" t="s">
        <v>543</v>
      </c>
      <c r="M581">
        <v>59.005730934380097</v>
      </c>
      <c r="N581">
        <v>2.9502865467190049</v>
      </c>
      <c r="O581">
        <v>18.327013600683291</v>
      </c>
      <c r="P581">
        <v>1.2630917021466199</v>
      </c>
      <c r="Q581">
        <v>1.6382320441989</v>
      </c>
      <c r="R581">
        <v>57.2826086956522</v>
      </c>
      <c r="S581" t="s">
        <v>544</v>
      </c>
      <c r="T581">
        <v>2</v>
      </c>
      <c r="U581">
        <v>20</v>
      </c>
      <c r="W581">
        <v>1.1663875802279999</v>
      </c>
      <c r="X581" s="557">
        <v>14.668563330623975</v>
      </c>
      <c r="Z581">
        <v>0.91586547732127999</v>
      </c>
      <c r="AA581">
        <v>0.94499558016567498</v>
      </c>
      <c r="AB581">
        <v>20</v>
      </c>
      <c r="AC581" t="s">
        <v>570</v>
      </c>
    </row>
    <row r="582" spans="1:29">
      <c r="A582" t="s">
        <v>65</v>
      </c>
      <c r="B582" t="s">
        <v>67</v>
      </c>
      <c r="C582" t="s">
        <v>66</v>
      </c>
      <c r="D582" t="s">
        <v>660</v>
      </c>
      <c r="E582" t="s">
        <v>661</v>
      </c>
      <c r="F582" t="s">
        <v>662</v>
      </c>
      <c r="G582" t="s">
        <v>542</v>
      </c>
      <c r="H582" t="s">
        <v>542</v>
      </c>
      <c r="I582" t="s">
        <v>542</v>
      </c>
      <c r="L582" t="s">
        <v>543</v>
      </c>
      <c r="M582">
        <v>31.752061756462499</v>
      </c>
      <c r="N582">
        <v>1.0108571398351074</v>
      </c>
      <c r="O582">
        <v>1.8000553456924311</v>
      </c>
      <c r="P582">
        <v>0.25528585841402701</v>
      </c>
      <c r="Q582">
        <v>5.2351713058157596</v>
      </c>
      <c r="R582">
        <v>32.963395182367897</v>
      </c>
      <c r="S582" t="s">
        <v>544</v>
      </c>
      <c r="T582">
        <v>1.6989700043360201</v>
      </c>
      <c r="U582">
        <v>31.4110278348946</v>
      </c>
      <c r="V582" t="s">
        <v>1458</v>
      </c>
      <c r="W582">
        <v>1.1689172665504499</v>
      </c>
      <c r="X582" s="557">
        <v>14.75425436764893</v>
      </c>
      <c r="Z582">
        <v>0.25094652248436999</v>
      </c>
      <c r="AA582">
        <v>-0.18855305450701901</v>
      </c>
      <c r="AB582">
        <v>20</v>
      </c>
      <c r="AC582" t="s">
        <v>649</v>
      </c>
    </row>
    <row r="583" spans="1:29">
      <c r="A583" t="s">
        <v>65</v>
      </c>
      <c r="B583" t="s">
        <v>67</v>
      </c>
      <c r="C583" t="s">
        <v>66</v>
      </c>
      <c r="D583" t="s">
        <v>1130</v>
      </c>
      <c r="E583" t="s">
        <v>633</v>
      </c>
      <c r="F583" t="s">
        <v>679</v>
      </c>
      <c r="G583" t="s">
        <v>542</v>
      </c>
      <c r="H583" t="s">
        <v>542</v>
      </c>
      <c r="I583" t="s">
        <v>542</v>
      </c>
      <c r="L583" t="s">
        <v>543</v>
      </c>
      <c r="M583">
        <v>5.5562438071759797</v>
      </c>
      <c r="N583">
        <v>4.6825662279338367</v>
      </c>
      <c r="O583">
        <v>18.147635165662962</v>
      </c>
      <c r="P583">
        <v>1.2588200397623699</v>
      </c>
      <c r="Q583">
        <v>0.39552697792293401</v>
      </c>
      <c r="R583">
        <v>5.7014391229098598</v>
      </c>
      <c r="S583" t="s">
        <v>549</v>
      </c>
      <c r="T583">
        <v>1.4771212547196599</v>
      </c>
      <c r="U583">
        <v>1.1865809337688</v>
      </c>
      <c r="W583">
        <v>1.1880512190033501</v>
      </c>
      <c r="X583" s="557">
        <v>15.418822858314241</v>
      </c>
      <c r="Z583">
        <v>1.1880512190033501</v>
      </c>
      <c r="AA583">
        <v>1.1395397260704201</v>
      </c>
      <c r="AB583">
        <v>20</v>
      </c>
      <c r="AC583" t="s">
        <v>550</v>
      </c>
    </row>
    <row r="584" spans="1:29">
      <c r="A584" t="s">
        <v>65</v>
      </c>
      <c r="B584" t="s">
        <v>67</v>
      </c>
      <c r="C584" t="s">
        <v>66</v>
      </c>
      <c r="D584" t="s">
        <v>823</v>
      </c>
      <c r="E584" t="s">
        <v>824</v>
      </c>
      <c r="G584" t="s">
        <v>542</v>
      </c>
      <c r="H584" t="s">
        <v>542</v>
      </c>
      <c r="I584" t="s">
        <v>542</v>
      </c>
      <c r="L584" t="s">
        <v>543</v>
      </c>
      <c r="M584">
        <v>97.743453105345594</v>
      </c>
      <c r="N584">
        <v>10.250197563794794</v>
      </c>
      <c r="O584">
        <v>51.818481174062356</v>
      </c>
      <c r="P584">
        <v>1.7144846794450499</v>
      </c>
      <c r="Q584">
        <v>0.95357628472050004</v>
      </c>
      <c r="R584">
        <v>80.997696930000004</v>
      </c>
      <c r="S584" t="s">
        <v>544</v>
      </c>
      <c r="T584">
        <v>2</v>
      </c>
      <c r="U584">
        <v>9.5357628472049996</v>
      </c>
      <c r="W584">
        <v>1.2080387017787699</v>
      </c>
      <c r="X584" s="557">
        <v>16.145024254093695</v>
      </c>
      <c r="Z584">
        <v>0.91734460148598695</v>
      </c>
      <c r="AA584">
        <v>1.2142810089863101</v>
      </c>
      <c r="AB584">
        <v>20</v>
      </c>
      <c r="AC584" t="s">
        <v>557</v>
      </c>
    </row>
    <row r="585" spans="1:29">
      <c r="A585" t="s">
        <v>65</v>
      </c>
      <c r="B585" t="s">
        <v>67</v>
      </c>
      <c r="C585" t="s">
        <v>66</v>
      </c>
      <c r="D585" t="s">
        <v>1194</v>
      </c>
      <c r="E585" t="s">
        <v>1195</v>
      </c>
      <c r="G585" t="s">
        <v>542</v>
      </c>
      <c r="H585" t="s">
        <v>542</v>
      </c>
      <c r="I585" t="s">
        <v>542</v>
      </c>
      <c r="L585" t="s">
        <v>543</v>
      </c>
      <c r="M585">
        <v>35.103799658365503</v>
      </c>
      <c r="N585">
        <v>1.7551899829182751</v>
      </c>
      <c r="O585">
        <v>12.716801968521318</v>
      </c>
      <c r="P585">
        <v>1.10437790832114</v>
      </c>
      <c r="Q585">
        <v>3.3227678516146799</v>
      </c>
      <c r="R585">
        <v>30.5485846045</v>
      </c>
      <c r="S585" t="s">
        <v>544</v>
      </c>
      <c r="T585">
        <v>1.9542425094393201</v>
      </c>
      <c r="U585">
        <v>20</v>
      </c>
      <c r="V585" t="s">
        <v>996</v>
      </c>
      <c r="W585">
        <v>1.2128227506128499</v>
      </c>
      <c r="X585" s="557">
        <v>16.323855834604156</v>
      </c>
      <c r="Z585">
        <v>0.747175362228791</v>
      </c>
      <c r="AA585">
        <v>0.255768171569562</v>
      </c>
      <c r="AB585">
        <v>20</v>
      </c>
      <c r="AC585" t="s">
        <v>557</v>
      </c>
    </row>
    <row r="586" spans="1:29">
      <c r="A586" t="s">
        <v>65</v>
      </c>
      <c r="B586" t="s">
        <v>67</v>
      </c>
      <c r="C586" t="s">
        <v>66</v>
      </c>
      <c r="D586" t="s">
        <v>629</v>
      </c>
      <c r="E586" t="s">
        <v>630</v>
      </c>
      <c r="G586" t="s">
        <v>542</v>
      </c>
      <c r="H586" t="s">
        <v>542</v>
      </c>
      <c r="I586" t="s">
        <v>542</v>
      </c>
      <c r="L586" t="s">
        <v>543</v>
      </c>
      <c r="M586">
        <v>70.287267052704806</v>
      </c>
      <c r="N586">
        <v>3.5143633526352405</v>
      </c>
      <c r="O586">
        <v>27.653607609321178</v>
      </c>
      <c r="P586">
        <v>1.44175179613326</v>
      </c>
      <c r="Q586">
        <v>2.4319694643747298</v>
      </c>
      <c r="R586">
        <v>65.435154949899996</v>
      </c>
      <c r="S586" t="s">
        <v>544</v>
      </c>
      <c r="T586">
        <v>1.9542425094393201</v>
      </c>
      <c r="U586">
        <v>20</v>
      </c>
      <c r="W586">
        <v>1.2247908883968199</v>
      </c>
      <c r="X586" s="557">
        <v>16.77995873162736</v>
      </c>
      <c r="Z586">
        <v>0.93449673317618198</v>
      </c>
      <c r="AA586">
        <v>0.92472176492309699</v>
      </c>
      <c r="AB586">
        <v>20</v>
      </c>
      <c r="AC586" t="s">
        <v>557</v>
      </c>
    </row>
    <row r="587" spans="1:29">
      <c r="A587" t="s">
        <v>65</v>
      </c>
      <c r="B587" t="s">
        <v>67</v>
      </c>
      <c r="C587" t="s">
        <v>66</v>
      </c>
      <c r="D587" t="s">
        <v>788</v>
      </c>
      <c r="E587" t="s">
        <v>789</v>
      </c>
      <c r="F587" t="s">
        <v>790</v>
      </c>
      <c r="G587" t="s">
        <v>542</v>
      </c>
      <c r="H587" t="s">
        <v>542</v>
      </c>
      <c r="I587" t="s">
        <v>542</v>
      </c>
      <c r="J587" t="s">
        <v>791</v>
      </c>
      <c r="K587" t="s">
        <v>792</v>
      </c>
      <c r="L587" t="s">
        <v>543</v>
      </c>
      <c r="M587">
        <v>122.963746527911</v>
      </c>
      <c r="N587">
        <v>4.582024453051444</v>
      </c>
      <c r="O587">
        <v>42.33621575187744</v>
      </c>
      <c r="P587">
        <v>1.6267120357446301</v>
      </c>
      <c r="Q587">
        <v>4.4726862470154902</v>
      </c>
      <c r="R587">
        <v>97.672239330099998</v>
      </c>
      <c r="S587" t="s">
        <v>544</v>
      </c>
      <c r="T587">
        <v>1.9542425094393201</v>
      </c>
      <c r="U587">
        <v>26.836117482092899</v>
      </c>
      <c r="W587">
        <v>1.22957681203631</v>
      </c>
      <c r="X587" s="557">
        <v>16.965896451735087</v>
      </c>
      <c r="Z587">
        <v>0.97316362002116097</v>
      </c>
      <c r="AA587">
        <v>0.94282142046510398</v>
      </c>
      <c r="AB587">
        <v>20</v>
      </c>
      <c r="AC587" t="s">
        <v>550</v>
      </c>
    </row>
    <row r="588" spans="1:29">
      <c r="A588" t="s">
        <v>65</v>
      </c>
      <c r="B588" t="s">
        <v>67</v>
      </c>
      <c r="C588" t="s">
        <v>66</v>
      </c>
      <c r="D588" t="s">
        <v>665</v>
      </c>
      <c r="E588" t="s">
        <v>666</v>
      </c>
      <c r="F588" t="s">
        <v>640</v>
      </c>
      <c r="G588" t="s">
        <v>542</v>
      </c>
      <c r="H588" t="s">
        <v>542</v>
      </c>
      <c r="I588" t="s">
        <v>542</v>
      </c>
      <c r="J588" t="s">
        <v>667</v>
      </c>
      <c r="L588" t="s">
        <v>543</v>
      </c>
      <c r="M588">
        <v>84.129002855113697</v>
      </c>
      <c r="N588">
        <v>2.3380749731581534</v>
      </c>
      <c r="O588">
        <v>24.610750191731711</v>
      </c>
      <c r="P588">
        <v>1.3911248521897499</v>
      </c>
      <c r="Q588">
        <v>5.9970277415495996</v>
      </c>
      <c r="R588">
        <v>63.9931795002</v>
      </c>
      <c r="S588" t="s">
        <v>544</v>
      </c>
      <c r="T588">
        <v>1.90308998699194</v>
      </c>
      <c r="U588">
        <v>35.982166449297601</v>
      </c>
      <c r="W588">
        <v>1.2495708347782899</v>
      </c>
      <c r="X588" s="557">
        <v>17.765230010764284</v>
      </c>
      <c r="Z588">
        <v>0.758349726207177</v>
      </c>
      <c r="AA588">
        <v>0.32315851399220402</v>
      </c>
      <c r="AB588">
        <v>20</v>
      </c>
      <c r="AC588" t="s">
        <v>570</v>
      </c>
    </row>
    <row r="589" spans="1:29">
      <c r="A589" t="s">
        <v>65</v>
      </c>
      <c r="B589" t="s">
        <v>67</v>
      </c>
      <c r="C589" t="s">
        <v>66</v>
      </c>
      <c r="D589" t="s">
        <v>551</v>
      </c>
      <c r="E589" t="s">
        <v>552</v>
      </c>
      <c r="F589" t="s">
        <v>553</v>
      </c>
      <c r="G589" t="s">
        <v>542</v>
      </c>
      <c r="H589" t="s">
        <v>542</v>
      </c>
      <c r="I589" t="s">
        <v>542</v>
      </c>
      <c r="L589" t="s">
        <v>543</v>
      </c>
      <c r="M589">
        <v>1.7391688815861099</v>
      </c>
      <c r="N589">
        <v>1.7391688815861099</v>
      </c>
      <c r="O589">
        <v>15.353227530225103</v>
      </c>
      <c r="P589">
        <v>1.1861996860819499</v>
      </c>
      <c r="Q589">
        <v>0.44412807388401998</v>
      </c>
      <c r="R589">
        <v>1.3654887621633001</v>
      </c>
      <c r="S589" t="s">
        <v>549</v>
      </c>
      <c r="T589">
        <v>1.6020599913279601</v>
      </c>
      <c r="U589">
        <v>1</v>
      </c>
      <c r="V589" t="s">
        <v>844</v>
      </c>
      <c r="W589">
        <v>1.28442744144148</v>
      </c>
      <c r="X589" s="557">
        <v>19.249854065568616</v>
      </c>
      <c r="Z589">
        <v>1.5718063680624801</v>
      </c>
      <c r="AA589">
        <v>0.47207714853903499</v>
      </c>
      <c r="AB589">
        <v>20</v>
      </c>
      <c r="AC589" t="s">
        <v>554</v>
      </c>
    </row>
    <row r="590" spans="1:29">
      <c r="A590" t="s">
        <v>65</v>
      </c>
      <c r="B590" t="s">
        <v>67</v>
      </c>
      <c r="C590" t="s">
        <v>66</v>
      </c>
      <c r="D590" t="s">
        <v>1204</v>
      </c>
      <c r="E590" t="s">
        <v>1205</v>
      </c>
      <c r="G590" t="s">
        <v>542</v>
      </c>
      <c r="H590" t="s">
        <v>542</v>
      </c>
      <c r="I590" t="s">
        <v>542</v>
      </c>
      <c r="L590" t="s">
        <v>543</v>
      </c>
      <c r="M590">
        <v>59.160399817972902</v>
      </c>
      <c r="N590">
        <v>2.4367105554479602</v>
      </c>
      <c r="O590">
        <v>22.826442325410785</v>
      </c>
      <c r="P590">
        <v>1.3584382286675301</v>
      </c>
      <c r="Q590">
        <v>4.0464660910520696</v>
      </c>
      <c r="R590">
        <v>55.837302241000003</v>
      </c>
      <c r="S590" t="s">
        <v>544</v>
      </c>
      <c r="T590">
        <v>1.90308998699194</v>
      </c>
      <c r="U590">
        <v>24.2787965463124</v>
      </c>
      <c r="W590">
        <v>1.28727670449443</v>
      </c>
      <c r="X590" s="557">
        <v>19.376561205225606</v>
      </c>
      <c r="Z590">
        <v>1.0925050324066901</v>
      </c>
      <c r="AA590">
        <v>0.92693501332092298</v>
      </c>
      <c r="AB590">
        <v>20</v>
      </c>
      <c r="AC590" t="s">
        <v>557</v>
      </c>
    </row>
    <row r="591" spans="1:29">
      <c r="A591" t="s">
        <v>65</v>
      </c>
      <c r="B591" t="s">
        <v>67</v>
      </c>
      <c r="C591" t="s">
        <v>66</v>
      </c>
      <c r="D591" t="s">
        <v>1506</v>
      </c>
      <c r="E591" t="s">
        <v>1507</v>
      </c>
      <c r="G591" t="s">
        <v>542</v>
      </c>
      <c r="H591" t="s">
        <v>542</v>
      </c>
      <c r="I591" t="s">
        <v>542</v>
      </c>
      <c r="L591" t="s">
        <v>543</v>
      </c>
      <c r="M591">
        <v>55.066259925431297</v>
      </c>
      <c r="N591">
        <v>2.753312996271565</v>
      </c>
      <c r="O591">
        <v>31.457320994485809</v>
      </c>
      <c r="P591">
        <v>1.4977217339626301</v>
      </c>
      <c r="Q591">
        <v>2.8966141715805001</v>
      </c>
      <c r="R591">
        <v>45.888550123599998</v>
      </c>
      <c r="S591" t="s">
        <v>544</v>
      </c>
      <c r="T591">
        <v>1.9542425094393201</v>
      </c>
      <c r="U591">
        <v>20</v>
      </c>
      <c r="V591" t="s">
        <v>996</v>
      </c>
      <c r="W591">
        <v>1.2967448734276199</v>
      </c>
      <c r="X591" s="557">
        <v>19.803633183246976</v>
      </c>
      <c r="Z591">
        <v>0.89832928397330902</v>
      </c>
      <c r="AA591">
        <v>0.71128240518541896</v>
      </c>
      <c r="AB591">
        <v>20</v>
      </c>
      <c r="AC591" t="s">
        <v>717</v>
      </c>
    </row>
    <row r="592" spans="1:29">
      <c r="A592" t="s">
        <v>65</v>
      </c>
      <c r="B592" t="s">
        <v>67</v>
      </c>
      <c r="C592" t="s">
        <v>66</v>
      </c>
      <c r="D592" t="s">
        <v>743</v>
      </c>
      <c r="E592" t="s">
        <v>744</v>
      </c>
      <c r="G592" t="s">
        <v>542</v>
      </c>
      <c r="H592" t="s">
        <v>542</v>
      </c>
      <c r="I592" t="s">
        <v>542</v>
      </c>
      <c r="L592" t="s">
        <v>543</v>
      </c>
      <c r="M592">
        <v>75.499552008085402</v>
      </c>
      <c r="N592">
        <v>2.0638253802454574</v>
      </c>
      <c r="O592">
        <v>21.018333895827666</v>
      </c>
      <c r="P592">
        <v>1.32259828692884</v>
      </c>
      <c r="Q592">
        <v>6.0970558790771703</v>
      </c>
      <c r="R592">
        <v>69.552682871399995</v>
      </c>
      <c r="S592" t="s">
        <v>544</v>
      </c>
      <c r="T592">
        <v>1.9542425094393201</v>
      </c>
      <c r="U592">
        <v>36.582335274462999</v>
      </c>
      <c r="W592">
        <v>1.3067980614099799</v>
      </c>
      <c r="X592" s="557">
        <v>20.267401051801723</v>
      </c>
      <c r="Z592">
        <v>1.0314014523799</v>
      </c>
      <c r="AA592">
        <v>0.76148730910641504</v>
      </c>
      <c r="AB592">
        <v>20</v>
      </c>
      <c r="AC592" t="s">
        <v>545</v>
      </c>
    </row>
    <row r="593" spans="1:29">
      <c r="A593" t="s">
        <v>65</v>
      </c>
      <c r="B593" t="s">
        <v>67</v>
      </c>
      <c r="C593" t="s">
        <v>66</v>
      </c>
      <c r="D593" t="s">
        <v>1209</v>
      </c>
      <c r="E593" t="s">
        <v>1210</v>
      </c>
      <c r="G593" t="s">
        <v>542</v>
      </c>
      <c r="H593" t="s">
        <v>542</v>
      </c>
      <c r="I593" t="s">
        <v>542</v>
      </c>
      <c r="L593" t="s">
        <v>543</v>
      </c>
      <c r="M593">
        <v>1.6342465101439301</v>
      </c>
      <c r="N593">
        <v>1.5738190845531588</v>
      </c>
      <c r="O593">
        <v>14.200076061363943</v>
      </c>
      <c r="P593">
        <v>1.1522906706465901</v>
      </c>
      <c r="Q593">
        <v>0.103839540782283</v>
      </c>
      <c r="R593">
        <v>1.57231471226536</v>
      </c>
      <c r="S593" t="s">
        <v>549</v>
      </c>
      <c r="T593">
        <v>2</v>
      </c>
      <c r="U593">
        <v>1.0383954078228299</v>
      </c>
      <c r="W593">
        <v>1.3150460780727</v>
      </c>
      <c r="X593" s="557">
        <v>20.655993015509335</v>
      </c>
      <c r="Z593">
        <v>0.72858585921903196</v>
      </c>
      <c r="AA593">
        <v>0.50845972086923097</v>
      </c>
      <c r="AB593">
        <v>20</v>
      </c>
      <c r="AC593" t="s">
        <v>616</v>
      </c>
    </row>
    <row r="594" spans="1:29">
      <c r="A594" t="s">
        <v>65</v>
      </c>
      <c r="B594" t="s">
        <v>67</v>
      </c>
      <c r="C594" t="s">
        <v>66</v>
      </c>
      <c r="D594" t="s">
        <v>1049</v>
      </c>
      <c r="E594" t="s">
        <v>1050</v>
      </c>
      <c r="G594" t="s">
        <v>542</v>
      </c>
      <c r="H594" t="s">
        <v>542</v>
      </c>
      <c r="I594" t="s">
        <v>542</v>
      </c>
      <c r="L594" t="s">
        <v>543</v>
      </c>
      <c r="M594">
        <v>50.0429924189866</v>
      </c>
      <c r="N594">
        <v>2.5021496209493299</v>
      </c>
      <c r="O594">
        <v>24.055384545845005</v>
      </c>
      <c r="P594">
        <v>1.38121230386189</v>
      </c>
      <c r="Q594">
        <v>1.8938989638513</v>
      </c>
      <c r="R594">
        <v>51.065067041500001</v>
      </c>
      <c r="S594" t="s">
        <v>544</v>
      </c>
      <c r="T594">
        <v>1.9542425094393201</v>
      </c>
      <c r="U594">
        <v>20</v>
      </c>
      <c r="W594">
        <v>1.3387320621982799</v>
      </c>
      <c r="X594" s="557">
        <v>21.813836928403081</v>
      </c>
      <c r="Z594">
        <v>1.16665714581741</v>
      </c>
      <c r="AA594">
        <v>1.15182109754782</v>
      </c>
      <c r="AB594">
        <v>20</v>
      </c>
      <c r="AC594" t="s">
        <v>557</v>
      </c>
    </row>
    <row r="595" spans="1:29">
      <c r="A595" t="s">
        <v>65</v>
      </c>
      <c r="B595" t="s">
        <v>67</v>
      </c>
      <c r="C595" t="s">
        <v>66</v>
      </c>
      <c r="D595" t="s">
        <v>1044</v>
      </c>
      <c r="E595" t="s">
        <v>1045</v>
      </c>
      <c r="G595" t="s">
        <v>542</v>
      </c>
      <c r="H595" t="s">
        <v>542</v>
      </c>
      <c r="I595" t="s">
        <v>542</v>
      </c>
      <c r="L595" t="s">
        <v>543</v>
      </c>
      <c r="M595">
        <v>55.304537292496398</v>
      </c>
      <c r="N595">
        <v>2.7652268646248199</v>
      </c>
      <c r="O595">
        <v>25.170699271234934</v>
      </c>
      <c r="P595">
        <v>1.4008952809206401</v>
      </c>
      <c r="Q595">
        <v>1.88022155075055</v>
      </c>
      <c r="R595">
        <v>53.859449932300002</v>
      </c>
      <c r="S595" t="s">
        <v>544</v>
      </c>
      <c r="T595">
        <v>1.9542425094393201</v>
      </c>
      <c r="U595">
        <v>20</v>
      </c>
      <c r="W595">
        <v>1.3512161123153701</v>
      </c>
      <c r="X595" s="557">
        <v>22.449987954286822</v>
      </c>
      <c r="Z595">
        <v>1.2107319022679801</v>
      </c>
      <c r="AA595">
        <v>1.20881313729547</v>
      </c>
      <c r="AB595">
        <v>20</v>
      </c>
      <c r="AC595" t="s">
        <v>557</v>
      </c>
    </row>
    <row r="596" spans="1:29">
      <c r="A596" t="s">
        <v>65</v>
      </c>
      <c r="B596" t="s">
        <v>67</v>
      </c>
      <c r="C596" t="s">
        <v>66</v>
      </c>
      <c r="D596" t="s">
        <v>1598</v>
      </c>
      <c r="E596" t="s">
        <v>1599</v>
      </c>
      <c r="F596" t="s">
        <v>1600</v>
      </c>
      <c r="G596" t="s">
        <v>542</v>
      </c>
      <c r="H596" t="s">
        <v>542</v>
      </c>
      <c r="I596" t="s">
        <v>542</v>
      </c>
      <c r="L596" t="s">
        <v>543</v>
      </c>
      <c r="M596">
        <v>40.758732674217597</v>
      </c>
      <c r="N596">
        <v>1.3128024038235309</v>
      </c>
      <c r="O596">
        <v>19.641513870628767</v>
      </c>
      <c r="P596">
        <v>1.2931749580091101</v>
      </c>
      <c r="Q596">
        <v>5.1745198611646801</v>
      </c>
      <c r="R596">
        <v>40.734265734265698</v>
      </c>
      <c r="S596" t="s">
        <v>544</v>
      </c>
      <c r="T596">
        <v>1.6989700043360201</v>
      </c>
      <c r="U596">
        <v>31.0471191669881</v>
      </c>
      <c r="V596" t="s">
        <v>686</v>
      </c>
      <c r="W596">
        <v>1.3562663219081701</v>
      </c>
      <c r="X596" s="557">
        <v>22.712572253876868</v>
      </c>
      <c r="Z596">
        <v>1.26679803423616</v>
      </c>
      <c r="AA596">
        <v>1.1738944096445501</v>
      </c>
      <c r="AB596">
        <v>20</v>
      </c>
      <c r="AC596" t="s">
        <v>649</v>
      </c>
    </row>
    <row r="597" spans="1:29">
      <c r="A597" t="s">
        <v>65</v>
      </c>
      <c r="B597" t="s">
        <v>67</v>
      </c>
      <c r="C597" t="s">
        <v>66</v>
      </c>
      <c r="D597" t="s">
        <v>1110</v>
      </c>
      <c r="E597" t="s">
        <v>1601</v>
      </c>
      <c r="G597" t="s">
        <v>542</v>
      </c>
      <c r="H597" t="s">
        <v>542</v>
      </c>
      <c r="I597" t="s">
        <v>542</v>
      </c>
      <c r="L597" t="s">
        <v>543</v>
      </c>
      <c r="M597">
        <v>111.86003766181118</v>
      </c>
      <c r="N597">
        <v>1.8589650175489878</v>
      </c>
      <c r="O597">
        <v>17.937744508297151</v>
      </c>
      <c r="P597">
        <v>1.2537678339599074</v>
      </c>
      <c r="Q597">
        <v>20.057762716678525</v>
      </c>
      <c r="R597">
        <v>87.309379569667854</v>
      </c>
      <c r="S597" t="s">
        <v>544</v>
      </c>
      <c r="T597">
        <v>2</v>
      </c>
      <c r="U597">
        <v>60.173288150035575</v>
      </c>
      <c r="V597" t="s">
        <v>844</v>
      </c>
      <c r="W597">
        <v>1.3634748193844279</v>
      </c>
      <c r="X597" s="557">
        <v>23.092705623525674</v>
      </c>
      <c r="Z597">
        <v>1.3634748193844279</v>
      </c>
      <c r="AA597">
        <v>-0.33181074056498661</v>
      </c>
      <c r="AB597">
        <v>20</v>
      </c>
      <c r="AC597" t="s">
        <v>649</v>
      </c>
    </row>
    <row r="598" spans="1:29">
      <c r="A598" t="s">
        <v>65</v>
      </c>
      <c r="B598" t="s">
        <v>67</v>
      </c>
      <c r="C598" t="s">
        <v>66</v>
      </c>
      <c r="D598" t="s">
        <v>1110</v>
      </c>
      <c r="E598" t="s">
        <v>1601</v>
      </c>
      <c r="G598" t="s">
        <v>542</v>
      </c>
      <c r="H598" t="s">
        <v>542</v>
      </c>
      <c r="I598" t="s">
        <v>542</v>
      </c>
      <c r="L598" t="s">
        <v>543</v>
      </c>
      <c r="M598">
        <v>111.86003766181118</v>
      </c>
      <c r="N598">
        <v>1.8589650175489878</v>
      </c>
      <c r="O598">
        <v>17.937744508297151</v>
      </c>
      <c r="P598">
        <v>1.2537678339599074</v>
      </c>
      <c r="Q598">
        <v>20.057762716678525</v>
      </c>
      <c r="R598">
        <v>87.309379569667854</v>
      </c>
      <c r="S598" t="s">
        <v>544</v>
      </c>
      <c r="T598">
        <v>2</v>
      </c>
      <c r="U598">
        <v>60.173288150035575</v>
      </c>
      <c r="V598" t="s">
        <v>844</v>
      </c>
      <c r="W598">
        <v>1.3634748193844279</v>
      </c>
      <c r="X598" s="557">
        <v>23.092705623525674</v>
      </c>
      <c r="Z598">
        <v>1.3634748193844279</v>
      </c>
      <c r="AA598">
        <v>-0.33181074056498661</v>
      </c>
      <c r="AB598">
        <v>20</v>
      </c>
      <c r="AC598" t="s">
        <v>649</v>
      </c>
    </row>
    <row r="599" spans="1:29">
      <c r="A599" t="s">
        <v>65</v>
      </c>
      <c r="B599" t="s">
        <v>67</v>
      </c>
      <c r="C599" t="s">
        <v>66</v>
      </c>
      <c r="D599" t="s">
        <v>1079</v>
      </c>
      <c r="E599" t="s">
        <v>1080</v>
      </c>
      <c r="F599" t="s">
        <v>1081</v>
      </c>
      <c r="G599" t="s">
        <v>542</v>
      </c>
      <c r="H599" t="s">
        <v>542</v>
      </c>
      <c r="I599" t="s">
        <v>542</v>
      </c>
      <c r="L599" t="s">
        <v>543</v>
      </c>
      <c r="M599">
        <v>73.771604534841003</v>
      </c>
      <c r="N599">
        <v>3.6158247259068554</v>
      </c>
      <c r="O599">
        <v>30.597661875520686</v>
      </c>
      <c r="P599">
        <v>1.4856882410778001</v>
      </c>
      <c r="Q599">
        <v>3.4004047083310498</v>
      </c>
      <c r="R599">
        <v>71.32568612</v>
      </c>
      <c r="S599" t="s">
        <v>544</v>
      </c>
      <c r="T599">
        <v>1.90308998699194</v>
      </c>
      <c r="U599">
        <v>20.402428249986301</v>
      </c>
      <c r="W599">
        <v>1.3662327588431999</v>
      </c>
      <c r="X599" s="557">
        <v>23.239819939240579</v>
      </c>
      <c r="Z599">
        <v>1.2583948445372299</v>
      </c>
      <c r="AA599">
        <v>1.2127305288758601</v>
      </c>
      <c r="AB599">
        <v>20</v>
      </c>
      <c r="AC599" t="s">
        <v>1082</v>
      </c>
    </row>
    <row r="600" spans="1:29">
      <c r="A600" t="s">
        <v>65</v>
      </c>
      <c r="B600" t="s">
        <v>67</v>
      </c>
      <c r="C600" t="s">
        <v>66</v>
      </c>
      <c r="D600" t="s">
        <v>1135</v>
      </c>
      <c r="E600" t="s">
        <v>764</v>
      </c>
      <c r="F600" t="s">
        <v>1136</v>
      </c>
      <c r="G600" t="s">
        <v>542</v>
      </c>
      <c r="H600" t="s">
        <v>542</v>
      </c>
      <c r="I600" t="s">
        <v>542</v>
      </c>
      <c r="L600" t="s">
        <v>543</v>
      </c>
      <c r="M600">
        <v>3.5077674481351102</v>
      </c>
      <c r="N600">
        <v>3.7344028300159162</v>
      </c>
      <c r="O600">
        <v>30.027616819087331</v>
      </c>
      <c r="P600">
        <v>1.4775208652195999</v>
      </c>
      <c r="Q600">
        <v>0.31310382657353902</v>
      </c>
      <c r="R600">
        <v>3.47733005820408</v>
      </c>
      <c r="S600" t="s">
        <v>549</v>
      </c>
      <c r="T600">
        <v>2</v>
      </c>
      <c r="U600">
        <v>0.93931147972061702</v>
      </c>
      <c r="W600">
        <v>1.36658429184357</v>
      </c>
      <c r="X600" s="557">
        <v>23.258638669913108</v>
      </c>
      <c r="Z600">
        <v>1.36658429184357</v>
      </c>
      <c r="AA600">
        <v>1.23520115269417</v>
      </c>
      <c r="AB600">
        <v>20</v>
      </c>
      <c r="AC600" t="s">
        <v>659</v>
      </c>
    </row>
    <row r="601" spans="1:29">
      <c r="A601" t="s">
        <v>65</v>
      </c>
      <c r="B601" t="s">
        <v>67</v>
      </c>
      <c r="C601" t="s">
        <v>66</v>
      </c>
      <c r="D601" t="s">
        <v>845</v>
      </c>
      <c r="E601" t="s">
        <v>846</v>
      </c>
      <c r="F601" t="s">
        <v>847</v>
      </c>
      <c r="G601" t="s">
        <v>542</v>
      </c>
      <c r="H601" t="s">
        <v>542</v>
      </c>
      <c r="I601" t="s">
        <v>542</v>
      </c>
      <c r="L601" t="s">
        <v>543</v>
      </c>
      <c r="M601">
        <v>81.452999537929898</v>
      </c>
      <c r="N601">
        <v>1.5632397576918322</v>
      </c>
      <c r="O601">
        <v>17.184355500762877</v>
      </c>
      <c r="P601">
        <v>1.2351332485645401</v>
      </c>
      <c r="Q601">
        <v>8.6842084563105892</v>
      </c>
      <c r="R601">
        <v>71.741981680500004</v>
      </c>
      <c r="S601" t="s">
        <v>544</v>
      </c>
      <c r="T601">
        <v>1.9542425094393201</v>
      </c>
      <c r="U601">
        <v>52.1052507378635</v>
      </c>
      <c r="W601">
        <v>1.37129950652892</v>
      </c>
      <c r="X601" s="557">
        <v>23.512537787825764</v>
      </c>
      <c r="Z601">
        <v>1.05617134946888</v>
      </c>
      <c r="AA601">
        <v>0.71394535728414499</v>
      </c>
      <c r="AB601">
        <v>20</v>
      </c>
      <c r="AC601" t="s">
        <v>570</v>
      </c>
    </row>
    <row r="602" spans="1:29">
      <c r="A602" t="s">
        <v>65</v>
      </c>
      <c r="B602" t="s">
        <v>67</v>
      </c>
      <c r="C602" t="s">
        <v>66</v>
      </c>
      <c r="D602" t="s">
        <v>825</v>
      </c>
      <c r="E602" t="s">
        <v>826</v>
      </c>
      <c r="G602" t="s">
        <v>542</v>
      </c>
      <c r="H602" t="s">
        <v>542</v>
      </c>
      <c r="I602" t="s">
        <v>542</v>
      </c>
      <c r="L602" t="s">
        <v>543</v>
      </c>
      <c r="M602">
        <v>58.7590975447755</v>
      </c>
      <c r="N602">
        <v>2.9379548772387749</v>
      </c>
      <c r="O602">
        <v>40.691155507950988</v>
      </c>
      <c r="P602">
        <v>1.60950002270169</v>
      </c>
      <c r="Q602">
        <v>2.2539910261035301</v>
      </c>
      <c r="R602">
        <v>48.131317145799997</v>
      </c>
      <c r="S602" t="s">
        <v>544</v>
      </c>
      <c r="T602">
        <v>1.9542425094393201</v>
      </c>
      <c r="U602">
        <v>20</v>
      </c>
      <c r="V602" t="s">
        <v>996</v>
      </c>
      <c r="W602">
        <v>1.38912353736796</v>
      </c>
      <c r="X602" s="557">
        <v>24.497599899607081</v>
      </c>
      <c r="Z602">
        <v>0.93005985086416998</v>
      </c>
      <c r="AA602">
        <v>0.87764949304537998</v>
      </c>
      <c r="AB602">
        <v>20</v>
      </c>
      <c r="AC602" t="s">
        <v>557</v>
      </c>
    </row>
    <row r="603" spans="1:29">
      <c r="A603" t="s">
        <v>65</v>
      </c>
      <c r="B603" t="s">
        <v>67</v>
      </c>
      <c r="C603" t="s">
        <v>66</v>
      </c>
      <c r="D603" t="s">
        <v>1056</v>
      </c>
      <c r="E603" t="s">
        <v>1057</v>
      </c>
      <c r="G603" t="s">
        <v>542</v>
      </c>
      <c r="H603" t="s">
        <v>542</v>
      </c>
      <c r="I603" t="s">
        <v>542</v>
      </c>
      <c r="L603" t="s">
        <v>543</v>
      </c>
      <c r="M603">
        <v>46.711949884241797</v>
      </c>
      <c r="N603">
        <v>2.3355974942120898</v>
      </c>
      <c r="O603">
        <v>26.393887814624087</v>
      </c>
      <c r="P603">
        <v>1.4215033664260801</v>
      </c>
      <c r="Q603">
        <v>1.73744592492177</v>
      </c>
      <c r="R603">
        <v>46.093195492900001</v>
      </c>
      <c r="S603" t="s">
        <v>544</v>
      </c>
      <c r="T603">
        <v>1.9542425094393201</v>
      </c>
      <c r="U603">
        <v>20</v>
      </c>
      <c r="V603" t="s">
        <v>996</v>
      </c>
      <c r="W603">
        <v>1.3966591918748901</v>
      </c>
      <c r="X603" s="557">
        <v>24.926378873095381</v>
      </c>
      <c r="Z603">
        <v>1.24338695069629</v>
      </c>
      <c r="AA603">
        <v>1.23286397817103</v>
      </c>
      <c r="AB603">
        <v>20</v>
      </c>
      <c r="AC603" t="s">
        <v>557</v>
      </c>
    </row>
    <row r="604" spans="1:29">
      <c r="A604" t="s">
        <v>65</v>
      </c>
      <c r="B604" t="s">
        <v>67</v>
      </c>
      <c r="C604" t="s">
        <v>66</v>
      </c>
      <c r="D604" t="s">
        <v>1077</v>
      </c>
      <c r="E604" t="s">
        <v>764</v>
      </c>
      <c r="F604" t="s">
        <v>1078</v>
      </c>
      <c r="G604" t="s">
        <v>542</v>
      </c>
      <c r="H604" t="s">
        <v>542</v>
      </c>
      <c r="I604" t="s">
        <v>542</v>
      </c>
      <c r="L604" t="s">
        <v>543</v>
      </c>
      <c r="M604">
        <v>8.4704524391357001</v>
      </c>
      <c r="N604">
        <v>3.8403895624162154</v>
      </c>
      <c r="O604">
        <v>28.95343185613357</v>
      </c>
      <c r="P604">
        <v>1.46170004812726</v>
      </c>
      <c r="Q604">
        <v>0.73520774402952604</v>
      </c>
      <c r="R604">
        <v>8.4699178989949999</v>
      </c>
      <c r="S604" t="s">
        <v>549</v>
      </c>
      <c r="T604">
        <v>2</v>
      </c>
      <c r="U604">
        <v>2.20562323208858</v>
      </c>
      <c r="W604">
        <v>1.4050278008621699</v>
      </c>
      <c r="X604" s="557">
        <v>25.411353682032544</v>
      </c>
      <c r="Z604">
        <v>1.4050278008621699</v>
      </c>
      <c r="AA604">
        <v>1.34241971601939</v>
      </c>
      <c r="AB604">
        <v>20</v>
      </c>
      <c r="AC604" t="s">
        <v>659</v>
      </c>
    </row>
    <row r="605" spans="1:29">
      <c r="A605" t="s">
        <v>65</v>
      </c>
      <c r="B605" t="s">
        <v>67</v>
      </c>
      <c r="C605" t="s">
        <v>66</v>
      </c>
      <c r="D605" t="s">
        <v>1602</v>
      </c>
      <c r="E605" t="s">
        <v>1603</v>
      </c>
      <c r="F605" t="s">
        <v>839</v>
      </c>
      <c r="G605" t="s">
        <v>542</v>
      </c>
      <c r="H605" t="s">
        <v>542</v>
      </c>
      <c r="I605" t="s">
        <v>542</v>
      </c>
      <c r="L605" t="s">
        <v>543</v>
      </c>
      <c r="M605">
        <v>49.542615466518399</v>
      </c>
      <c r="N605">
        <v>2.47713077332592</v>
      </c>
      <c r="O605">
        <v>34.719610084431892</v>
      </c>
      <c r="P605">
        <v>1.54057483922535</v>
      </c>
      <c r="Q605">
        <v>2.4563786982248499</v>
      </c>
      <c r="R605">
        <v>41.293532338308502</v>
      </c>
      <c r="S605" t="s">
        <v>544</v>
      </c>
      <c r="T605">
        <v>2</v>
      </c>
      <c r="U605">
        <v>20</v>
      </c>
      <c r="V605" t="s">
        <v>996</v>
      </c>
      <c r="W605">
        <v>1.41519190097087</v>
      </c>
      <c r="X605" s="557">
        <v>26.013087451646648</v>
      </c>
      <c r="Z605">
        <v>0.97987615746410595</v>
      </c>
      <c r="AA605">
        <v>0.834362621005724</v>
      </c>
      <c r="AB605">
        <v>20</v>
      </c>
      <c r="AC605" t="s">
        <v>570</v>
      </c>
    </row>
    <row r="606" spans="1:29">
      <c r="A606" t="s">
        <v>65</v>
      </c>
      <c r="B606" t="s">
        <v>67</v>
      </c>
      <c r="C606" t="s">
        <v>66</v>
      </c>
      <c r="D606" t="s">
        <v>1128</v>
      </c>
      <c r="E606" t="s">
        <v>1129</v>
      </c>
      <c r="G606" t="s">
        <v>542</v>
      </c>
      <c r="H606" t="s">
        <v>542</v>
      </c>
      <c r="I606" t="s">
        <v>542</v>
      </c>
      <c r="L606" t="s">
        <v>543</v>
      </c>
      <c r="M606">
        <v>92.071101114663804</v>
      </c>
      <c r="N606">
        <v>2.3646532671722249</v>
      </c>
      <c r="O606">
        <v>34.954090489423763</v>
      </c>
      <c r="P606">
        <v>1.54349800620574</v>
      </c>
      <c r="Q606">
        <v>6.4894011025393201</v>
      </c>
      <c r="R606">
        <v>72.945969549300003</v>
      </c>
      <c r="S606" t="s">
        <v>544</v>
      </c>
      <c r="T606">
        <v>1.90308998699194</v>
      </c>
      <c r="U606">
        <v>38.936406615235903</v>
      </c>
      <c r="W606">
        <v>1.4156242670071</v>
      </c>
      <c r="X606" s="557">
        <v>26.03899792588836</v>
      </c>
      <c r="Z606">
        <v>1.00213402526718</v>
      </c>
      <c r="AA606">
        <v>0.639776618398331</v>
      </c>
      <c r="AB606">
        <v>20</v>
      </c>
      <c r="AC606" t="s">
        <v>545</v>
      </c>
    </row>
    <row r="607" spans="1:29">
      <c r="A607" t="s">
        <v>65</v>
      </c>
      <c r="B607" t="s">
        <v>67</v>
      </c>
      <c r="C607" t="s">
        <v>66</v>
      </c>
      <c r="D607" t="s">
        <v>1604</v>
      </c>
      <c r="E607" t="s">
        <v>1605</v>
      </c>
      <c r="G607" t="s">
        <v>542</v>
      </c>
      <c r="H607" t="s">
        <v>542</v>
      </c>
      <c r="I607" t="s">
        <v>542</v>
      </c>
      <c r="L607" t="s">
        <v>543</v>
      </c>
      <c r="M607">
        <v>21.148587196987901</v>
      </c>
      <c r="N607">
        <v>1.0574293598493951</v>
      </c>
      <c r="O607">
        <v>5.8601587399503003</v>
      </c>
      <c r="P607">
        <v>0.76790938034415601</v>
      </c>
      <c r="Q607">
        <v>2.92546209770346</v>
      </c>
      <c r="R607">
        <v>22.234227691299999</v>
      </c>
      <c r="S607" t="s">
        <v>544</v>
      </c>
      <c r="T607">
        <v>1.4771212547196599</v>
      </c>
      <c r="U607">
        <v>20</v>
      </c>
      <c r="V607" t="s">
        <v>1457</v>
      </c>
      <c r="W607">
        <v>1.4190964508530901</v>
      </c>
      <c r="X607" s="557">
        <v>26.248014110831011</v>
      </c>
      <c r="Z607">
        <v>0.68964764306651505</v>
      </c>
      <c r="AA607">
        <v>0.26713784504030702</v>
      </c>
      <c r="AB607">
        <v>20</v>
      </c>
      <c r="AC607" t="s">
        <v>717</v>
      </c>
    </row>
    <row r="608" spans="1:29">
      <c r="A608" t="s">
        <v>65</v>
      </c>
      <c r="B608" t="s">
        <v>67</v>
      </c>
      <c r="C608" t="s">
        <v>66</v>
      </c>
      <c r="D608" t="s">
        <v>1051</v>
      </c>
      <c r="E608" t="s">
        <v>1052</v>
      </c>
      <c r="G608" t="s">
        <v>542</v>
      </c>
      <c r="H608" t="s">
        <v>542</v>
      </c>
      <c r="I608" t="s">
        <v>542</v>
      </c>
      <c r="L608" t="s">
        <v>543</v>
      </c>
      <c r="M608">
        <v>106.42244351172198</v>
      </c>
      <c r="N608">
        <v>2.1732499836485504</v>
      </c>
      <c r="O608">
        <v>29.904873802097534</v>
      </c>
      <c r="P608">
        <v>1.4757419740389364</v>
      </c>
      <c r="Q608">
        <v>16.323086669341674</v>
      </c>
      <c r="R608">
        <v>87.80967265356955</v>
      </c>
      <c r="S608" t="s">
        <v>544</v>
      </c>
      <c r="T608">
        <v>2</v>
      </c>
      <c r="U608">
        <v>48.969260008025017</v>
      </c>
      <c r="V608" t="s">
        <v>844</v>
      </c>
      <c r="W608">
        <v>1.4196908060173905</v>
      </c>
      <c r="X608" s="557">
        <v>26.28396050991573</v>
      </c>
      <c r="Z608">
        <v>1.4196908060173905</v>
      </c>
      <c r="AA608">
        <v>0.70493958143790025</v>
      </c>
      <c r="AB608">
        <v>20</v>
      </c>
      <c r="AC608" t="s">
        <v>557</v>
      </c>
    </row>
    <row r="609" spans="1:29">
      <c r="A609" t="s">
        <v>65</v>
      </c>
      <c r="B609" t="s">
        <v>67</v>
      </c>
      <c r="C609" t="s">
        <v>66</v>
      </c>
      <c r="D609" t="s">
        <v>1051</v>
      </c>
      <c r="E609" t="s">
        <v>1052</v>
      </c>
      <c r="G609" t="s">
        <v>542</v>
      </c>
      <c r="H609" t="s">
        <v>542</v>
      </c>
      <c r="I609" t="s">
        <v>542</v>
      </c>
      <c r="L609" t="s">
        <v>543</v>
      </c>
      <c r="M609">
        <v>106.42244351172198</v>
      </c>
      <c r="N609">
        <v>2.1732499836485504</v>
      </c>
      <c r="O609">
        <v>29.904873802097534</v>
      </c>
      <c r="P609">
        <v>1.4757419740389364</v>
      </c>
      <c r="Q609">
        <v>16.323086669341674</v>
      </c>
      <c r="R609">
        <v>87.80967265356955</v>
      </c>
      <c r="S609" t="s">
        <v>544</v>
      </c>
      <c r="T609">
        <v>2</v>
      </c>
      <c r="U609">
        <v>48.969260008025017</v>
      </c>
      <c r="V609" t="s">
        <v>844</v>
      </c>
      <c r="W609">
        <v>1.4196908060173905</v>
      </c>
      <c r="X609" s="557">
        <v>26.28396050991573</v>
      </c>
      <c r="Z609">
        <v>1.4196908060173905</v>
      </c>
      <c r="AA609">
        <v>0.70493958143790025</v>
      </c>
      <c r="AB609">
        <v>20</v>
      </c>
      <c r="AC609" t="s">
        <v>557</v>
      </c>
    </row>
    <row r="610" spans="1:29">
      <c r="A610" t="s">
        <v>65</v>
      </c>
      <c r="B610" t="s">
        <v>67</v>
      </c>
      <c r="C610" t="s">
        <v>66</v>
      </c>
      <c r="D610" t="s">
        <v>1271</v>
      </c>
      <c r="E610" t="s">
        <v>1272</v>
      </c>
      <c r="G610" t="s">
        <v>542</v>
      </c>
      <c r="H610" t="s">
        <v>542</v>
      </c>
      <c r="I610" t="s">
        <v>542</v>
      </c>
      <c r="L610" t="s">
        <v>543</v>
      </c>
      <c r="M610">
        <v>97.466620188904997</v>
      </c>
      <c r="N610">
        <v>4.8733310094452502</v>
      </c>
      <c r="O610">
        <v>31.453988145098378</v>
      </c>
      <c r="P610">
        <v>1.49767571876698</v>
      </c>
      <c r="Q610">
        <v>5.6077776475223304</v>
      </c>
      <c r="R610">
        <v>97.447196854626497</v>
      </c>
      <c r="S610" t="s">
        <v>544</v>
      </c>
      <c r="T610">
        <v>2</v>
      </c>
      <c r="U610">
        <v>20</v>
      </c>
      <c r="W610">
        <v>1.42416476767308</v>
      </c>
      <c r="X610" s="557">
        <v>26.556128880682309</v>
      </c>
      <c r="Z610">
        <v>1.4125932624944899</v>
      </c>
      <c r="AA610">
        <v>1.3783947974168</v>
      </c>
      <c r="AB610">
        <v>20</v>
      </c>
      <c r="AC610" t="s">
        <v>557</v>
      </c>
    </row>
    <row r="611" spans="1:29">
      <c r="A611" t="s">
        <v>65</v>
      </c>
      <c r="B611" t="s">
        <v>67</v>
      </c>
      <c r="C611" t="s">
        <v>66</v>
      </c>
      <c r="D611" t="s">
        <v>1606</v>
      </c>
      <c r="E611" t="s">
        <v>1607</v>
      </c>
      <c r="F611" t="s">
        <v>775</v>
      </c>
      <c r="G611" t="s">
        <v>542</v>
      </c>
      <c r="H611" t="s">
        <v>542</v>
      </c>
      <c r="I611" t="s">
        <v>542</v>
      </c>
      <c r="J611" t="s">
        <v>776</v>
      </c>
      <c r="L611" t="s">
        <v>543</v>
      </c>
      <c r="M611">
        <v>40.751377631902102</v>
      </c>
      <c r="N611">
        <v>2.0375688815951052</v>
      </c>
      <c r="O611">
        <v>27.587849644527331</v>
      </c>
      <c r="P611">
        <v>1.4407178503917899</v>
      </c>
      <c r="Q611">
        <v>0.95929146331389004</v>
      </c>
      <c r="R611">
        <v>33.959481384900002</v>
      </c>
      <c r="S611" t="s">
        <v>544</v>
      </c>
      <c r="T611">
        <v>1.9542425094393201</v>
      </c>
      <c r="U611">
        <v>20</v>
      </c>
      <c r="V611" t="s">
        <v>996</v>
      </c>
      <c r="W611">
        <v>1.42742873939224</v>
      </c>
      <c r="X611" s="557">
        <v>26.756465274288473</v>
      </c>
      <c r="Z611">
        <v>0.51207476351752101</v>
      </c>
      <c r="AA611">
        <v>0.64899133068704995</v>
      </c>
      <c r="AB611">
        <v>20</v>
      </c>
      <c r="AC611" t="s">
        <v>639</v>
      </c>
    </row>
    <row r="612" spans="1:29">
      <c r="A612" t="s">
        <v>65</v>
      </c>
      <c r="B612" t="s">
        <v>67</v>
      </c>
      <c r="C612" t="s">
        <v>66</v>
      </c>
      <c r="D612" t="s">
        <v>1095</v>
      </c>
      <c r="E612" t="s">
        <v>1096</v>
      </c>
      <c r="G612" t="s">
        <v>542</v>
      </c>
      <c r="H612" t="s">
        <v>542</v>
      </c>
      <c r="I612" t="s">
        <v>542</v>
      </c>
      <c r="L612" t="s">
        <v>543</v>
      </c>
      <c r="M612">
        <v>124.39389697733699</v>
      </c>
      <c r="N612">
        <v>3.1040006211246216</v>
      </c>
      <c r="O612">
        <v>41.273847217004921</v>
      </c>
      <c r="P612">
        <v>1.6156749522125999</v>
      </c>
      <c r="Q612">
        <v>6.6792242313978303</v>
      </c>
      <c r="R612">
        <v>101.3423799146</v>
      </c>
      <c r="S612" t="s">
        <v>544</v>
      </c>
      <c r="T612">
        <v>1.9542425094393201</v>
      </c>
      <c r="U612">
        <v>40.075345388386999</v>
      </c>
      <c r="W612">
        <v>1.4329980457364999</v>
      </c>
      <c r="X612" s="557">
        <v>27.10179436440778</v>
      </c>
      <c r="Z612">
        <v>1.2104097239114</v>
      </c>
      <c r="AA612">
        <v>1.07606714649413</v>
      </c>
      <c r="AB612">
        <v>20</v>
      </c>
      <c r="AC612" t="s">
        <v>557</v>
      </c>
    </row>
    <row r="613" spans="1:29">
      <c r="A613" t="s">
        <v>65</v>
      </c>
      <c r="B613" t="s">
        <v>67</v>
      </c>
      <c r="C613" t="s">
        <v>66</v>
      </c>
      <c r="D613" t="s">
        <v>1608</v>
      </c>
      <c r="E613" t="s">
        <v>1609</v>
      </c>
      <c r="F613" t="s">
        <v>607</v>
      </c>
      <c r="G613" t="s">
        <v>542</v>
      </c>
      <c r="H613" t="s">
        <v>542</v>
      </c>
      <c r="I613" t="s">
        <v>542</v>
      </c>
      <c r="J613" t="s">
        <v>608</v>
      </c>
      <c r="L613" t="s">
        <v>543</v>
      </c>
      <c r="M613">
        <v>140.73871295415501</v>
      </c>
      <c r="N613">
        <v>3.6974786442973184</v>
      </c>
      <c r="O613">
        <v>43.809587916878989</v>
      </c>
      <c r="P613">
        <v>1.641569168123</v>
      </c>
      <c r="Q613">
        <v>6.3439047025202102</v>
      </c>
      <c r="R613">
        <v>110.4971760263</v>
      </c>
      <c r="S613" t="s">
        <v>544</v>
      </c>
      <c r="T613">
        <v>1.90308998699194</v>
      </c>
      <c r="U613">
        <v>38.063428215121299</v>
      </c>
      <c r="W613">
        <v>1.4355427708048401</v>
      </c>
      <c r="X613" s="557">
        <v>27.261062019643571</v>
      </c>
      <c r="Z613">
        <v>1.2563255442263599</v>
      </c>
      <c r="AA613">
        <v>1.1853782179597301</v>
      </c>
      <c r="AB613">
        <v>20</v>
      </c>
      <c r="AC613" t="s">
        <v>570</v>
      </c>
    </row>
    <row r="614" spans="1:29">
      <c r="A614" t="s">
        <v>65</v>
      </c>
      <c r="B614" t="s">
        <v>67</v>
      </c>
      <c r="C614" t="s">
        <v>66</v>
      </c>
      <c r="D614" t="s">
        <v>737</v>
      </c>
      <c r="E614" t="s">
        <v>738</v>
      </c>
      <c r="G614" t="s">
        <v>542</v>
      </c>
      <c r="H614" t="s">
        <v>542</v>
      </c>
      <c r="I614" t="s">
        <v>542</v>
      </c>
      <c r="L614" t="s">
        <v>543</v>
      </c>
      <c r="M614">
        <v>44.847766362160101</v>
      </c>
      <c r="N614">
        <v>1.6583072592815533</v>
      </c>
      <c r="O614">
        <v>25.873669575662223</v>
      </c>
      <c r="P614">
        <v>1.4128580276126701</v>
      </c>
      <c r="Q614">
        <v>4.5073840720355998</v>
      </c>
      <c r="R614">
        <v>30.6827142042</v>
      </c>
      <c r="S614" t="s">
        <v>544</v>
      </c>
      <c r="T614">
        <v>1.4771212547196599</v>
      </c>
      <c r="U614">
        <v>27.0443044322136</v>
      </c>
      <c r="V614" t="s">
        <v>1687</v>
      </c>
      <c r="W614">
        <v>1.4472928720010201</v>
      </c>
      <c r="X614" s="557">
        <v>28.00869484827226</v>
      </c>
      <c r="Z614">
        <v>1.3436638374396701</v>
      </c>
      <c r="AA614">
        <v>1.2318867936276401</v>
      </c>
      <c r="AB614">
        <v>20</v>
      </c>
      <c r="AC614" t="s">
        <v>717</v>
      </c>
    </row>
    <row r="615" spans="1:29">
      <c r="A615" t="s">
        <v>65</v>
      </c>
      <c r="B615" t="s">
        <v>67</v>
      </c>
      <c r="C615" t="s">
        <v>66</v>
      </c>
      <c r="D615" t="s">
        <v>873</v>
      </c>
      <c r="E615" t="s">
        <v>874</v>
      </c>
      <c r="G615" t="s">
        <v>542</v>
      </c>
      <c r="H615" t="s">
        <v>542</v>
      </c>
      <c r="I615" t="s">
        <v>542</v>
      </c>
      <c r="L615" t="s">
        <v>543</v>
      </c>
      <c r="M615">
        <v>52.703477409499897</v>
      </c>
      <c r="N615">
        <v>2.6351738704749947</v>
      </c>
      <c r="O615">
        <v>37.389154842606786</v>
      </c>
      <c r="P615">
        <v>1.57274564832243</v>
      </c>
      <c r="Q615">
        <v>2.4048548402037602</v>
      </c>
      <c r="R615">
        <v>44.926054663800002</v>
      </c>
      <c r="S615" t="s">
        <v>544</v>
      </c>
      <c r="T615">
        <v>1.9542425094393201</v>
      </c>
      <c r="U615">
        <v>20</v>
      </c>
      <c r="V615" t="s">
        <v>996</v>
      </c>
      <c r="W615">
        <v>1.46233858467787</v>
      </c>
      <c r="X615" s="557">
        <v>28.996032955441184</v>
      </c>
      <c r="Z615">
        <v>1.1593236750284199</v>
      </c>
      <c r="AA615">
        <v>1.07942681300196</v>
      </c>
      <c r="AB615">
        <v>20</v>
      </c>
      <c r="AC615" t="s">
        <v>557</v>
      </c>
    </row>
    <row r="616" spans="1:29">
      <c r="A616" t="s">
        <v>65</v>
      </c>
      <c r="B616" t="s">
        <v>67</v>
      </c>
      <c r="C616" t="s">
        <v>66</v>
      </c>
      <c r="D616" t="s">
        <v>1040</v>
      </c>
      <c r="E616" t="s">
        <v>1041</v>
      </c>
      <c r="G616" t="s">
        <v>542</v>
      </c>
      <c r="H616" t="s">
        <v>542</v>
      </c>
      <c r="I616" t="s">
        <v>542</v>
      </c>
      <c r="L616" t="s">
        <v>543</v>
      </c>
      <c r="M616">
        <v>43.847559078394198</v>
      </c>
      <c r="N616">
        <v>2.1923779539197099</v>
      </c>
      <c r="O616">
        <v>31.435153278090194</v>
      </c>
      <c r="P616">
        <v>1.49741558231517</v>
      </c>
      <c r="Q616">
        <v>2.7771064092168598</v>
      </c>
      <c r="R616">
        <v>40.033618832000002</v>
      </c>
      <c r="S616" t="s">
        <v>544</v>
      </c>
      <c r="T616">
        <v>1.9542425094393201</v>
      </c>
      <c r="U616">
        <v>20</v>
      </c>
      <c r="V616" t="s">
        <v>996</v>
      </c>
      <c r="W616">
        <v>1.46535371920824</v>
      </c>
      <c r="X616" s="557">
        <v>29.198041345404253</v>
      </c>
      <c r="Z616">
        <v>1.2331996659750699</v>
      </c>
      <c r="AA616">
        <v>1.09703322232369</v>
      </c>
      <c r="AB616">
        <v>20</v>
      </c>
      <c r="AC616" t="s">
        <v>557</v>
      </c>
    </row>
    <row r="617" spans="1:29">
      <c r="A617" t="s">
        <v>65</v>
      </c>
      <c r="B617" t="s">
        <v>67</v>
      </c>
      <c r="C617" t="s">
        <v>66</v>
      </c>
      <c r="D617" t="s">
        <v>1122</v>
      </c>
      <c r="E617" t="s">
        <v>1123</v>
      </c>
      <c r="G617" t="s">
        <v>542</v>
      </c>
      <c r="H617" t="s">
        <v>542</v>
      </c>
      <c r="I617" t="s">
        <v>542</v>
      </c>
      <c r="L617" t="s">
        <v>543</v>
      </c>
      <c r="M617">
        <v>111.252337530764</v>
      </c>
      <c r="N617">
        <v>4.0916645634525164</v>
      </c>
      <c r="O617">
        <v>48.309977120048671</v>
      </c>
      <c r="P617">
        <v>1.6840368318015899</v>
      </c>
      <c r="Q617">
        <v>4.5316657725924898</v>
      </c>
      <c r="R617">
        <v>84.035522292799996</v>
      </c>
      <c r="S617" t="s">
        <v>544</v>
      </c>
      <c r="T617">
        <v>1.90308998699194</v>
      </c>
      <c r="U617">
        <v>27.1899946355549</v>
      </c>
      <c r="W617">
        <v>1.48171799193846</v>
      </c>
      <c r="X617" s="557">
        <v>30.319217738458395</v>
      </c>
      <c r="Z617">
        <v>1.3306024524038</v>
      </c>
      <c r="AA617">
        <v>1.29018892634161</v>
      </c>
      <c r="AB617">
        <v>20</v>
      </c>
      <c r="AC617" t="s">
        <v>557</v>
      </c>
    </row>
    <row r="618" spans="1:29">
      <c r="A618" t="s">
        <v>65</v>
      </c>
      <c r="B618" t="s">
        <v>67</v>
      </c>
      <c r="C618" t="s">
        <v>66</v>
      </c>
      <c r="D618" t="s">
        <v>1067</v>
      </c>
      <c r="E618" t="s">
        <v>1068</v>
      </c>
      <c r="G618" t="s">
        <v>542</v>
      </c>
      <c r="H618" t="s">
        <v>542</v>
      </c>
      <c r="I618" t="s">
        <v>542</v>
      </c>
      <c r="L618" t="s">
        <v>543</v>
      </c>
      <c r="M618">
        <v>21.047651118959401</v>
      </c>
      <c r="N618">
        <v>1.05238255594797</v>
      </c>
      <c r="O618">
        <v>11.639328172106806</v>
      </c>
      <c r="P618">
        <v>1.06592791334074</v>
      </c>
      <c r="Q618">
        <v>2.5126362008504399</v>
      </c>
      <c r="R618">
        <v>24.0892788976</v>
      </c>
      <c r="S618" t="s">
        <v>544</v>
      </c>
      <c r="T618">
        <v>1.6020599913279601</v>
      </c>
      <c r="U618">
        <v>20</v>
      </c>
      <c r="V618" t="s">
        <v>1457</v>
      </c>
      <c r="W618">
        <v>1.4883849066119601</v>
      </c>
      <c r="X618" s="557">
        <v>30.788243070063224</v>
      </c>
      <c r="Z618">
        <v>0.98234898933863202</v>
      </c>
      <c r="AA618">
        <v>0.75118538464347395</v>
      </c>
      <c r="AB618">
        <v>20</v>
      </c>
      <c r="AC618" t="s">
        <v>557</v>
      </c>
    </row>
    <row r="619" spans="1:29">
      <c r="A619" t="s">
        <v>65</v>
      </c>
      <c r="B619" t="s">
        <v>67</v>
      </c>
      <c r="C619" t="s">
        <v>66</v>
      </c>
      <c r="D619" t="s">
        <v>597</v>
      </c>
      <c r="E619" t="s">
        <v>598</v>
      </c>
      <c r="G619" t="s">
        <v>542</v>
      </c>
      <c r="H619" t="s">
        <v>542</v>
      </c>
      <c r="I619" t="s">
        <v>542</v>
      </c>
      <c r="L619" t="s">
        <v>543</v>
      </c>
      <c r="M619">
        <v>119.92035708958856</v>
      </c>
      <c r="N619">
        <v>2.2285829743117791</v>
      </c>
      <c r="O619">
        <v>32.694944701529266</v>
      </c>
      <c r="P619">
        <v>1.5144806071570791</v>
      </c>
      <c r="Q619">
        <v>17.936712621409399</v>
      </c>
      <c r="R619">
        <v>100</v>
      </c>
      <c r="S619" t="s">
        <v>544</v>
      </c>
      <c r="T619">
        <v>1.6020599913279601</v>
      </c>
      <c r="U619">
        <v>53.810137864228196</v>
      </c>
      <c r="V619" t="s">
        <v>596</v>
      </c>
      <c r="W619">
        <v>1.5033049935909981</v>
      </c>
      <c r="X619" s="557">
        <v>31.864344852771854</v>
      </c>
      <c r="Z619">
        <v>1.5033049935909981</v>
      </c>
      <c r="AA619">
        <v>1.3951997385298327</v>
      </c>
      <c r="AB619">
        <v>20</v>
      </c>
      <c r="AC619" t="s">
        <v>573</v>
      </c>
    </row>
    <row r="620" spans="1:29">
      <c r="A620" t="s">
        <v>65</v>
      </c>
      <c r="B620" t="s">
        <v>67</v>
      </c>
      <c r="C620" t="s">
        <v>66</v>
      </c>
      <c r="D620" t="s">
        <v>1434</v>
      </c>
      <c r="E620" t="s">
        <v>1435</v>
      </c>
      <c r="G620" t="s">
        <v>542</v>
      </c>
      <c r="H620" t="s">
        <v>542</v>
      </c>
      <c r="I620" t="s">
        <v>542</v>
      </c>
      <c r="L620" t="s">
        <v>543</v>
      </c>
      <c r="M620">
        <v>47.487859092752302</v>
      </c>
      <c r="N620">
        <v>2.374392954637615</v>
      </c>
      <c r="O620">
        <v>37.466114985074604</v>
      </c>
      <c r="P620">
        <v>1.5736386616547899</v>
      </c>
      <c r="Q620">
        <v>1.4269358083524599</v>
      </c>
      <c r="R620">
        <v>39.573215911200002</v>
      </c>
      <c r="S620" t="s">
        <v>544</v>
      </c>
      <c r="T620">
        <v>1.90308998699194</v>
      </c>
      <c r="U620">
        <v>20</v>
      </c>
      <c r="V620" t="s">
        <v>996</v>
      </c>
      <c r="W620">
        <v>1.50506178240622</v>
      </c>
      <c r="X620" s="557">
        <v>31.99350214473429</v>
      </c>
      <c r="Z620">
        <v>1.07510334428448</v>
      </c>
      <c r="AA620">
        <v>1.09982404051273</v>
      </c>
      <c r="AB620">
        <v>20</v>
      </c>
      <c r="AC620" t="s">
        <v>557</v>
      </c>
    </row>
    <row r="621" spans="1:29">
      <c r="A621" t="s">
        <v>65</v>
      </c>
      <c r="B621" t="s">
        <v>67</v>
      </c>
      <c r="C621" t="s">
        <v>66</v>
      </c>
      <c r="D621" t="s">
        <v>1432</v>
      </c>
      <c r="E621" t="s">
        <v>1433</v>
      </c>
      <c r="G621" t="s">
        <v>542</v>
      </c>
      <c r="H621" t="s">
        <v>542</v>
      </c>
      <c r="I621" t="s">
        <v>542</v>
      </c>
      <c r="L621" t="s">
        <v>543</v>
      </c>
      <c r="M621">
        <v>46.421533884707202</v>
      </c>
      <c r="N621">
        <v>2.32107669423536</v>
      </c>
      <c r="O621">
        <v>37.239619641201273</v>
      </c>
      <c r="P621">
        <v>1.5710052365259799</v>
      </c>
      <c r="Q621">
        <v>1.7976504941904601</v>
      </c>
      <c r="R621">
        <v>38.6846115747</v>
      </c>
      <c r="S621" t="s">
        <v>544</v>
      </c>
      <c r="T621">
        <v>1.90308998699194</v>
      </c>
      <c r="U621">
        <v>20</v>
      </c>
      <c r="V621" t="s">
        <v>996</v>
      </c>
      <c r="W621">
        <v>1.5124179651515</v>
      </c>
      <c r="X621" s="557">
        <v>32.540031210539269</v>
      </c>
      <c r="Z621">
        <v>1.14405196318989</v>
      </c>
      <c r="AA621">
        <v>1.10869336074892</v>
      </c>
      <c r="AB621">
        <v>20</v>
      </c>
      <c r="AC621" t="s">
        <v>557</v>
      </c>
    </row>
    <row r="622" spans="1:29">
      <c r="A622" t="s">
        <v>65</v>
      </c>
      <c r="B622" t="s">
        <v>67</v>
      </c>
      <c r="C622" t="s">
        <v>66</v>
      </c>
      <c r="D622" t="s">
        <v>1610</v>
      </c>
      <c r="E622" t="s">
        <v>1611</v>
      </c>
      <c r="G622" t="s">
        <v>542</v>
      </c>
      <c r="H622" t="s">
        <v>542</v>
      </c>
      <c r="I622" t="s">
        <v>542</v>
      </c>
      <c r="L622" t="s">
        <v>543</v>
      </c>
      <c r="M622">
        <v>100.915403394919</v>
      </c>
      <c r="N622">
        <v>1.7165483641662056</v>
      </c>
      <c r="O622">
        <v>31.21581729618044</v>
      </c>
      <c r="P622">
        <v>1.4943747101650999</v>
      </c>
      <c r="Q622">
        <v>9.7982872200183593</v>
      </c>
      <c r="R622">
        <v>101.4298632365</v>
      </c>
      <c r="S622" t="s">
        <v>544</v>
      </c>
      <c r="T622">
        <v>1.90308998699194</v>
      </c>
      <c r="U622">
        <v>58.789723320110198</v>
      </c>
      <c r="W622">
        <v>1.51246902163959</v>
      </c>
      <c r="X622" s="557">
        <v>32.54385690358049</v>
      </c>
      <c r="Z622">
        <v>1.4461047880976099</v>
      </c>
      <c r="AA622">
        <v>1.37509439593331</v>
      </c>
      <c r="AB622">
        <v>20</v>
      </c>
      <c r="AC622" t="s">
        <v>545</v>
      </c>
    </row>
    <row r="623" spans="1:29">
      <c r="A623" t="s">
        <v>65</v>
      </c>
      <c r="B623" t="s">
        <v>67</v>
      </c>
      <c r="C623" t="s">
        <v>66</v>
      </c>
      <c r="D623" t="s">
        <v>1612</v>
      </c>
      <c r="E623" t="s">
        <v>1613</v>
      </c>
      <c r="F623" t="s">
        <v>553</v>
      </c>
      <c r="G623" t="s">
        <v>542</v>
      </c>
      <c r="H623" t="s">
        <v>542</v>
      </c>
      <c r="I623" t="s">
        <v>542</v>
      </c>
      <c r="L623" t="s">
        <v>543</v>
      </c>
      <c r="M623">
        <v>1.4269609981265901</v>
      </c>
      <c r="N623">
        <v>1.4269609981265901</v>
      </c>
      <c r="O623">
        <v>29.55308529888017</v>
      </c>
      <c r="P623">
        <v>1.47060282729284</v>
      </c>
      <c r="Q623">
        <v>0.42922251065329198</v>
      </c>
      <c r="R623">
        <v>1.28866778672589</v>
      </c>
      <c r="S623" t="s">
        <v>549</v>
      </c>
      <c r="T623">
        <v>1.6020599913279601</v>
      </c>
      <c r="U623">
        <v>1</v>
      </c>
      <c r="V623" t="s">
        <v>844</v>
      </c>
      <c r="W623">
        <v>1.5202512775421799</v>
      </c>
      <c r="X623" s="557">
        <v>33.132276538643119</v>
      </c>
      <c r="Z623">
        <v>1.6003446218866599</v>
      </c>
      <c r="AA623">
        <v>1.3424233092005899</v>
      </c>
      <c r="AB623">
        <v>20</v>
      </c>
      <c r="AC623" t="s">
        <v>554</v>
      </c>
    </row>
    <row r="624" spans="1:29">
      <c r="A624" t="s">
        <v>65</v>
      </c>
      <c r="B624" t="s">
        <v>67</v>
      </c>
      <c r="C624" t="s">
        <v>66</v>
      </c>
      <c r="D624" t="s">
        <v>1614</v>
      </c>
      <c r="E624" t="s">
        <v>1615</v>
      </c>
      <c r="F624" t="s">
        <v>1616</v>
      </c>
      <c r="G624" t="s">
        <v>542</v>
      </c>
      <c r="H624" t="s">
        <v>542</v>
      </c>
      <c r="I624" t="s">
        <v>542</v>
      </c>
      <c r="L624" t="s">
        <v>543</v>
      </c>
      <c r="M624">
        <v>28.490224655983301</v>
      </c>
      <c r="N624">
        <v>1.2813633528945285</v>
      </c>
      <c r="O624">
        <v>14.711404997786525</v>
      </c>
      <c r="P624">
        <v>1.16765415156148</v>
      </c>
      <c r="Q624">
        <v>3.7057176368208999</v>
      </c>
      <c r="R624">
        <v>24.753508873680602</v>
      </c>
      <c r="S624" t="s">
        <v>544</v>
      </c>
      <c r="T624">
        <v>1.6989700043360201</v>
      </c>
      <c r="U624">
        <v>22.2343058209254</v>
      </c>
      <c r="V624" t="s">
        <v>1458</v>
      </c>
      <c r="W624">
        <v>1.5202602859668399</v>
      </c>
      <c r="X624" s="557">
        <v>33.132963797461734</v>
      </c>
      <c r="Z624">
        <v>1.04352065491693</v>
      </c>
      <c r="AA624">
        <v>0.55670095510689699</v>
      </c>
      <c r="AB624">
        <v>20</v>
      </c>
      <c r="AC624" t="s">
        <v>1191</v>
      </c>
    </row>
    <row r="625" spans="1:29">
      <c r="A625" t="s">
        <v>65</v>
      </c>
      <c r="B625" t="s">
        <v>67</v>
      </c>
      <c r="C625" t="s">
        <v>66</v>
      </c>
      <c r="D625" t="s">
        <v>1106</v>
      </c>
      <c r="E625" t="s">
        <v>1107</v>
      </c>
      <c r="G625" t="s">
        <v>542</v>
      </c>
      <c r="H625" t="s">
        <v>542</v>
      </c>
      <c r="I625" t="s">
        <v>542</v>
      </c>
      <c r="L625" t="s">
        <v>543</v>
      </c>
      <c r="M625">
        <v>87.008865167188802</v>
      </c>
      <c r="N625">
        <v>2.3714761123145047</v>
      </c>
      <c r="O625">
        <v>39.386192368800792</v>
      </c>
      <c r="P625">
        <v>1.5953439977386099</v>
      </c>
      <c r="Q625">
        <v>6.1149582964644296</v>
      </c>
      <c r="R625">
        <v>69.347736035300002</v>
      </c>
      <c r="S625" t="s">
        <v>544</v>
      </c>
      <c r="T625">
        <v>1.90308998699194</v>
      </c>
      <c r="U625">
        <v>36.689749778786599</v>
      </c>
      <c r="W625">
        <v>1.5350776360190801</v>
      </c>
      <c r="X625" s="557">
        <v>34.282906640658382</v>
      </c>
      <c r="Z625">
        <v>1.3435327824738299</v>
      </c>
      <c r="AA625">
        <v>1.1761482924676601</v>
      </c>
      <c r="AB625">
        <v>20</v>
      </c>
      <c r="AC625" t="s">
        <v>545</v>
      </c>
    </row>
    <row r="626" spans="1:29">
      <c r="A626" t="s">
        <v>65</v>
      </c>
      <c r="B626" t="s">
        <v>67</v>
      </c>
      <c r="C626" t="s">
        <v>66</v>
      </c>
      <c r="D626" t="s">
        <v>854</v>
      </c>
      <c r="E626" t="s">
        <v>855</v>
      </c>
      <c r="G626" t="s">
        <v>542</v>
      </c>
      <c r="H626" t="s">
        <v>542</v>
      </c>
      <c r="I626" t="s">
        <v>542</v>
      </c>
      <c r="L626" t="s">
        <v>543</v>
      </c>
      <c r="M626">
        <v>80.593685361937304</v>
      </c>
      <c r="N626">
        <v>1.6819142770124773</v>
      </c>
      <c r="O626">
        <v>32.986138709723804</v>
      </c>
      <c r="P626">
        <v>1.5183314808922499</v>
      </c>
      <c r="Q626">
        <v>7.9863052934632801</v>
      </c>
      <c r="R626">
        <v>82.1655086313</v>
      </c>
      <c r="S626" t="s">
        <v>544</v>
      </c>
      <c r="T626">
        <v>1.90308998699194</v>
      </c>
      <c r="U626">
        <v>47.917831760779698</v>
      </c>
      <c r="W626">
        <v>1.53989504634559</v>
      </c>
      <c r="X626" s="557">
        <v>34.665306651283778</v>
      </c>
      <c r="Z626">
        <v>1.4698772677740499</v>
      </c>
      <c r="AA626">
        <v>1.39457587866223</v>
      </c>
      <c r="AB626">
        <v>20</v>
      </c>
      <c r="AC626" t="s">
        <v>557</v>
      </c>
    </row>
    <row r="627" spans="1:29">
      <c r="A627" t="s">
        <v>65</v>
      </c>
      <c r="B627" t="s">
        <v>67</v>
      </c>
      <c r="C627" t="s">
        <v>66</v>
      </c>
      <c r="D627" t="s">
        <v>877</v>
      </c>
      <c r="E627" t="s">
        <v>878</v>
      </c>
      <c r="G627" t="s">
        <v>542</v>
      </c>
      <c r="H627" t="s">
        <v>542</v>
      </c>
      <c r="I627" t="s">
        <v>542</v>
      </c>
      <c r="L627" t="s">
        <v>543</v>
      </c>
      <c r="M627">
        <v>59.352332659198098</v>
      </c>
      <c r="N627">
        <v>2.967616632959905</v>
      </c>
      <c r="O627">
        <v>51.931972991128696</v>
      </c>
      <c r="P627">
        <v>1.7154348225542899</v>
      </c>
      <c r="Q627">
        <v>2.5904653717656001</v>
      </c>
      <c r="R627">
        <v>45.861067503400001</v>
      </c>
      <c r="S627" t="s">
        <v>544</v>
      </c>
      <c r="T627">
        <v>1.9542425094393201</v>
      </c>
      <c r="U627">
        <v>20</v>
      </c>
      <c r="V627" t="s">
        <v>996</v>
      </c>
      <c r="W627">
        <v>1.5539810848543001</v>
      </c>
      <c r="X627" s="557">
        <v>35.808084100583464</v>
      </c>
      <c r="Z627">
        <v>1.26393734877676</v>
      </c>
      <c r="AA627">
        <v>1.1912946390619501</v>
      </c>
      <c r="AB627">
        <v>20</v>
      </c>
      <c r="AC627" t="s">
        <v>557</v>
      </c>
    </row>
    <row r="628" spans="1:29">
      <c r="A628" t="s">
        <v>65</v>
      </c>
      <c r="B628" t="s">
        <v>67</v>
      </c>
      <c r="C628" t="s">
        <v>66</v>
      </c>
      <c r="D628" t="s">
        <v>1617</v>
      </c>
      <c r="E628" t="s">
        <v>1618</v>
      </c>
      <c r="G628" t="s">
        <v>542</v>
      </c>
      <c r="H628" t="s">
        <v>542</v>
      </c>
      <c r="I628" t="s">
        <v>542</v>
      </c>
      <c r="L628" t="s">
        <v>543</v>
      </c>
      <c r="M628">
        <v>78.230753362684197</v>
      </c>
      <c r="N628">
        <v>1.4278964086431873</v>
      </c>
      <c r="O628">
        <v>29.887183394689796</v>
      </c>
      <c r="P628">
        <v>1.47548498851597</v>
      </c>
      <c r="Q628">
        <v>9.1312358619699001</v>
      </c>
      <c r="R628">
        <v>76.094112813699994</v>
      </c>
      <c r="S628" t="s">
        <v>544</v>
      </c>
      <c r="T628">
        <v>1.90308998699194</v>
      </c>
      <c r="U628">
        <v>54.787415171819397</v>
      </c>
      <c r="W628">
        <v>1.56078129381147</v>
      </c>
      <c r="X628" s="557">
        <v>36.373181843342472</v>
      </c>
      <c r="Z628">
        <v>1.4133559565893501</v>
      </c>
      <c r="AA628">
        <v>1.25470415938411</v>
      </c>
      <c r="AB628">
        <v>20</v>
      </c>
      <c r="AC628" t="s">
        <v>557</v>
      </c>
    </row>
    <row r="629" spans="1:29">
      <c r="A629" t="s">
        <v>65</v>
      </c>
      <c r="B629" t="s">
        <v>67</v>
      </c>
      <c r="C629" t="s">
        <v>66</v>
      </c>
      <c r="D629" t="s">
        <v>1494</v>
      </c>
      <c r="E629" t="s">
        <v>1495</v>
      </c>
      <c r="G629" t="s">
        <v>542</v>
      </c>
      <c r="H629" t="s">
        <v>542</v>
      </c>
      <c r="I629" t="s">
        <v>542</v>
      </c>
      <c r="L629" t="s">
        <v>543</v>
      </c>
      <c r="M629">
        <v>120.698660712714</v>
      </c>
      <c r="N629">
        <v>2.4211587247836737</v>
      </c>
      <c r="O629">
        <v>38.075916694961755</v>
      </c>
      <c r="P629">
        <v>1.5806503679705499</v>
      </c>
      <c r="Q629">
        <v>8.3086016815838395</v>
      </c>
      <c r="R629">
        <v>121.71626689049999</v>
      </c>
      <c r="S629" t="s">
        <v>544</v>
      </c>
      <c r="T629">
        <v>1.90308998699194</v>
      </c>
      <c r="U629">
        <v>49.851610089502998</v>
      </c>
      <c r="V629" t="s">
        <v>844</v>
      </c>
      <c r="W629">
        <v>1.56157004417362</v>
      </c>
      <c r="X629" s="557">
        <v>36.439301560793496</v>
      </c>
      <c r="Z629">
        <v>1.5075762103106001</v>
      </c>
      <c r="AA629">
        <v>1.46137005058389</v>
      </c>
      <c r="AB629">
        <v>20</v>
      </c>
      <c r="AC629" t="s">
        <v>545</v>
      </c>
    </row>
    <row r="630" spans="1:29">
      <c r="A630" t="s">
        <v>65</v>
      </c>
      <c r="B630" t="s">
        <v>67</v>
      </c>
      <c r="C630" t="s">
        <v>66</v>
      </c>
      <c r="D630" t="s">
        <v>1619</v>
      </c>
      <c r="E630" t="s">
        <v>1620</v>
      </c>
      <c r="G630" t="s">
        <v>542</v>
      </c>
      <c r="H630" t="s">
        <v>542</v>
      </c>
      <c r="I630" t="s">
        <v>542</v>
      </c>
      <c r="L630" t="s">
        <v>543</v>
      </c>
      <c r="M630">
        <v>84.083551661843302</v>
      </c>
      <c r="N630">
        <v>2.5216844553119593</v>
      </c>
      <c r="O630">
        <v>38.911512934694372</v>
      </c>
      <c r="P630">
        <v>1.59007811711614</v>
      </c>
      <c r="Q630">
        <v>5.5573667226497703</v>
      </c>
      <c r="R630">
        <v>83.899708857999997</v>
      </c>
      <c r="S630" t="s">
        <v>544</v>
      </c>
      <c r="T630">
        <v>1.90308998699194</v>
      </c>
      <c r="U630">
        <v>33.344200335898599</v>
      </c>
      <c r="V630" t="s">
        <v>844</v>
      </c>
      <c r="W630">
        <v>1.56591037886516</v>
      </c>
      <c r="X630" s="557">
        <v>36.805301427887237</v>
      </c>
      <c r="Z630">
        <v>1.5096522472167999</v>
      </c>
      <c r="AA630">
        <v>1.46359006956744</v>
      </c>
      <c r="AB630">
        <v>20</v>
      </c>
      <c r="AC630" t="s">
        <v>557</v>
      </c>
    </row>
    <row r="631" spans="1:29">
      <c r="A631" t="s">
        <v>65</v>
      </c>
      <c r="B631" t="s">
        <v>67</v>
      </c>
      <c r="C631" t="s">
        <v>66</v>
      </c>
      <c r="D631" t="s">
        <v>1621</v>
      </c>
      <c r="E631" t="s">
        <v>1622</v>
      </c>
      <c r="F631" t="s">
        <v>830</v>
      </c>
      <c r="G631" t="s">
        <v>542</v>
      </c>
      <c r="H631" t="s">
        <v>542</v>
      </c>
      <c r="I631" t="s">
        <v>542</v>
      </c>
      <c r="L631" t="s">
        <v>543</v>
      </c>
      <c r="M631">
        <v>1.6399974914966999</v>
      </c>
      <c r="N631">
        <v>1.6399974914966999</v>
      </c>
      <c r="O631">
        <v>34.883023723830185</v>
      </c>
      <c r="P631">
        <v>1.5426141233264099</v>
      </c>
      <c r="Q631">
        <v>0.26439700982969999</v>
      </c>
      <c r="R631">
        <v>1.23651688004411</v>
      </c>
      <c r="S631" t="s">
        <v>549</v>
      </c>
      <c r="T631">
        <v>1.6020599913279601</v>
      </c>
      <c r="U631">
        <v>1</v>
      </c>
      <c r="V631" t="s">
        <v>844</v>
      </c>
      <c r="W631">
        <v>1.5687040393132601</v>
      </c>
      <c r="X631" s="557">
        <v>37.042819831567463</v>
      </c>
      <c r="Z631">
        <v>1.5387904044843099</v>
      </c>
      <c r="AA631">
        <v>1.41416564065723</v>
      </c>
      <c r="AB631">
        <v>20</v>
      </c>
      <c r="AC631" t="s">
        <v>649</v>
      </c>
    </row>
    <row r="632" spans="1:29">
      <c r="A632" t="s">
        <v>65</v>
      </c>
      <c r="B632" t="s">
        <v>67</v>
      </c>
      <c r="C632" t="s">
        <v>66</v>
      </c>
      <c r="D632" t="s">
        <v>1058</v>
      </c>
      <c r="E632" t="s">
        <v>1059</v>
      </c>
      <c r="G632" t="s">
        <v>542</v>
      </c>
      <c r="H632" t="s">
        <v>542</v>
      </c>
      <c r="I632" t="s">
        <v>542</v>
      </c>
      <c r="L632" t="s">
        <v>543</v>
      </c>
      <c r="M632">
        <v>75.110163685920298</v>
      </c>
      <c r="N632">
        <v>3.7555081842960147</v>
      </c>
      <c r="O632">
        <v>48.372332291441502</v>
      </c>
      <c r="P632">
        <v>1.6845970275762601</v>
      </c>
      <c r="Q632">
        <v>3.0000627107482498</v>
      </c>
      <c r="R632">
        <v>67.744755251399994</v>
      </c>
      <c r="S632" t="s">
        <v>544</v>
      </c>
      <c r="T632">
        <v>1.9542425094393201</v>
      </c>
      <c r="U632">
        <v>20</v>
      </c>
      <c r="W632">
        <v>1.57002961824724</v>
      </c>
      <c r="X632" s="557">
        <v>37.156056811937248</v>
      </c>
      <c r="Z632">
        <v>1.4592068470149799</v>
      </c>
      <c r="AA632">
        <v>1.4362447589114899</v>
      </c>
      <c r="AB632">
        <v>20</v>
      </c>
      <c r="AC632" t="s">
        <v>557</v>
      </c>
    </row>
    <row r="633" spans="1:29">
      <c r="A633" t="s">
        <v>65</v>
      </c>
      <c r="B633" t="s">
        <v>67</v>
      </c>
      <c r="C633" t="s">
        <v>66</v>
      </c>
      <c r="D633" t="s">
        <v>1116</v>
      </c>
      <c r="E633" t="s">
        <v>1117</v>
      </c>
      <c r="G633" t="s">
        <v>542</v>
      </c>
      <c r="H633" t="s">
        <v>542</v>
      </c>
      <c r="I633" t="s">
        <v>542</v>
      </c>
      <c r="L633" t="s">
        <v>543</v>
      </c>
      <c r="M633">
        <v>62.340917829112698</v>
      </c>
      <c r="N633">
        <v>1.9438818725643665</v>
      </c>
      <c r="O633">
        <v>35.206197594173204</v>
      </c>
      <c r="P633">
        <v>1.5466191221152801</v>
      </c>
      <c r="Q633">
        <v>5.3450536877593802</v>
      </c>
      <c r="R633">
        <v>43.790881393399999</v>
      </c>
      <c r="S633" t="s">
        <v>544</v>
      </c>
      <c r="T633">
        <v>1.90308998699194</v>
      </c>
      <c r="U633">
        <v>32.070322126556299</v>
      </c>
      <c r="V633" t="s">
        <v>996</v>
      </c>
      <c r="W633">
        <v>1.5719497588128399</v>
      </c>
      <c r="X633" s="557">
        <v>37.320698099479664</v>
      </c>
      <c r="Z633">
        <v>1.0814985107575501</v>
      </c>
      <c r="AA633">
        <v>0.58293087311186498</v>
      </c>
      <c r="AB633">
        <v>20</v>
      </c>
      <c r="AC633" t="s">
        <v>557</v>
      </c>
    </row>
    <row r="634" spans="1:29">
      <c r="A634" t="s">
        <v>65</v>
      </c>
      <c r="B634" t="s">
        <v>67</v>
      </c>
      <c r="C634" t="s">
        <v>66</v>
      </c>
      <c r="D634" t="s">
        <v>821</v>
      </c>
      <c r="E634" t="s">
        <v>822</v>
      </c>
      <c r="G634" t="s">
        <v>542</v>
      </c>
      <c r="H634" t="s">
        <v>542</v>
      </c>
      <c r="I634" t="s">
        <v>542</v>
      </c>
      <c r="L634" t="s">
        <v>543</v>
      </c>
      <c r="M634">
        <v>75.054836102745</v>
      </c>
      <c r="N634">
        <v>1.6619032455720331</v>
      </c>
      <c r="O634">
        <v>35.807231748460012</v>
      </c>
      <c r="P634">
        <v>1.5539707470705599</v>
      </c>
      <c r="Q634">
        <v>7.5269961616518897</v>
      </c>
      <c r="R634">
        <v>70.854825971599993</v>
      </c>
      <c r="S634" t="s">
        <v>544</v>
      </c>
      <c r="T634">
        <v>1.90308998699194</v>
      </c>
      <c r="U634">
        <v>45.161976969911301</v>
      </c>
      <c r="V634" t="s">
        <v>844</v>
      </c>
      <c r="W634">
        <v>1.5763714333226</v>
      </c>
      <c r="X634" s="557">
        <v>37.702611529346818</v>
      </c>
      <c r="Z634">
        <v>1.5081957518484801</v>
      </c>
      <c r="AA634">
        <v>1.43469043297368</v>
      </c>
      <c r="AB634">
        <v>20</v>
      </c>
      <c r="AC634" t="s">
        <v>557</v>
      </c>
    </row>
    <row r="635" spans="1:29">
      <c r="A635" t="s">
        <v>65</v>
      </c>
      <c r="B635" t="s">
        <v>67</v>
      </c>
      <c r="C635" t="s">
        <v>66</v>
      </c>
      <c r="D635" t="s">
        <v>796</v>
      </c>
      <c r="E635" t="s">
        <v>797</v>
      </c>
      <c r="F635" t="s">
        <v>798</v>
      </c>
      <c r="G635" t="s">
        <v>542</v>
      </c>
      <c r="H635" t="s">
        <v>542</v>
      </c>
      <c r="I635" t="s">
        <v>542</v>
      </c>
      <c r="J635" t="s">
        <v>799</v>
      </c>
      <c r="L635" t="s">
        <v>543</v>
      </c>
      <c r="M635">
        <v>90.598361358343197</v>
      </c>
      <c r="N635">
        <v>2.4965868489333798</v>
      </c>
      <c r="O635">
        <v>44.150850305343504</v>
      </c>
      <c r="P635">
        <v>1.64493907211206</v>
      </c>
      <c r="Q635">
        <v>6.0481480544160897</v>
      </c>
      <c r="R635">
        <v>75.059250560400002</v>
      </c>
      <c r="S635" t="s">
        <v>544</v>
      </c>
      <c r="T635">
        <v>1.90308998699194</v>
      </c>
      <c r="U635">
        <v>36.288888326496497</v>
      </c>
      <c r="W635">
        <v>1.5805839774680199</v>
      </c>
      <c r="X635" s="557">
        <v>38.070096482777032</v>
      </c>
      <c r="Z635">
        <v>1.4239369907213499</v>
      </c>
      <c r="AA635">
        <v>1.2942269531566</v>
      </c>
      <c r="AB635">
        <v>20</v>
      </c>
      <c r="AC635" t="s">
        <v>570</v>
      </c>
    </row>
    <row r="636" spans="1:29">
      <c r="A636" t="s">
        <v>65</v>
      </c>
      <c r="B636" t="s">
        <v>67</v>
      </c>
      <c r="C636" t="s">
        <v>66</v>
      </c>
      <c r="D636" t="s">
        <v>1623</v>
      </c>
      <c r="E636" t="s">
        <v>1624</v>
      </c>
      <c r="G636" t="s">
        <v>542</v>
      </c>
      <c r="H636" t="s">
        <v>542</v>
      </c>
      <c r="I636" t="s">
        <v>542</v>
      </c>
      <c r="L636" t="s">
        <v>543</v>
      </c>
      <c r="M636">
        <v>55.767896439934198</v>
      </c>
      <c r="N636">
        <v>1.9989688767495652</v>
      </c>
      <c r="O636">
        <v>38.408248424748685</v>
      </c>
      <c r="P636">
        <v>1.5844245019891401</v>
      </c>
      <c r="Q636">
        <v>4.6497219215185197</v>
      </c>
      <c r="R636">
        <v>57.185466207200001</v>
      </c>
      <c r="S636" t="s">
        <v>544</v>
      </c>
      <c r="T636">
        <v>1.90308998699194</v>
      </c>
      <c r="U636">
        <v>27.8983315291111</v>
      </c>
      <c r="V636" t="s">
        <v>844</v>
      </c>
      <c r="W636">
        <v>1.5844805072609001</v>
      </c>
      <c r="X636" s="557">
        <v>38.413201752925218</v>
      </c>
      <c r="Z636">
        <v>1.52482167515259</v>
      </c>
      <c r="AA636">
        <v>1.4651441874614199</v>
      </c>
      <c r="AB636">
        <v>20</v>
      </c>
      <c r="AC636" t="s">
        <v>717</v>
      </c>
    </row>
    <row r="637" spans="1:29">
      <c r="A637" t="s">
        <v>65</v>
      </c>
      <c r="B637" t="s">
        <v>67</v>
      </c>
      <c r="C637" t="s">
        <v>66</v>
      </c>
      <c r="D637" t="s">
        <v>1625</v>
      </c>
      <c r="E637" t="s">
        <v>1626</v>
      </c>
      <c r="G637" t="s">
        <v>542</v>
      </c>
      <c r="H637" t="s">
        <v>542</v>
      </c>
      <c r="I637" t="s">
        <v>542</v>
      </c>
      <c r="L637" t="s">
        <v>543</v>
      </c>
      <c r="M637">
        <v>41.398901340926102</v>
      </c>
      <c r="N637">
        <v>2.0699450670463051</v>
      </c>
      <c r="O637">
        <v>39.83437442773328</v>
      </c>
      <c r="P637">
        <v>1.60025800125013</v>
      </c>
      <c r="Q637">
        <v>1.2272401046566499</v>
      </c>
      <c r="R637">
        <v>34.499084451199998</v>
      </c>
      <c r="S637" t="s">
        <v>544</v>
      </c>
      <c r="T637">
        <v>1.90308998699194</v>
      </c>
      <c r="U637">
        <v>20</v>
      </c>
      <c r="V637" t="s">
        <v>996</v>
      </c>
      <c r="W637">
        <v>1.58717631918681</v>
      </c>
      <c r="X637" s="557">
        <v>38.652387000280868</v>
      </c>
      <c r="Z637">
        <v>1.1500460891797599</v>
      </c>
      <c r="AA637">
        <v>1.1751058362648901</v>
      </c>
      <c r="AB637">
        <v>20</v>
      </c>
      <c r="AC637" t="s">
        <v>557</v>
      </c>
    </row>
    <row r="638" spans="1:29">
      <c r="A638" t="s">
        <v>65</v>
      </c>
      <c r="B638" t="s">
        <v>67</v>
      </c>
      <c r="C638" t="s">
        <v>66</v>
      </c>
      <c r="D638" t="s">
        <v>1627</v>
      </c>
      <c r="E638" t="s">
        <v>1628</v>
      </c>
      <c r="F638" t="s">
        <v>775</v>
      </c>
      <c r="G638" t="s">
        <v>542</v>
      </c>
      <c r="H638" t="s">
        <v>542</v>
      </c>
      <c r="I638" t="s">
        <v>542</v>
      </c>
      <c r="J638" t="s">
        <v>776</v>
      </c>
      <c r="L638" t="s">
        <v>543</v>
      </c>
      <c r="M638">
        <v>36.107250434519898</v>
      </c>
      <c r="N638">
        <v>1.805362521725995</v>
      </c>
      <c r="O638">
        <v>34.61768808849861</v>
      </c>
      <c r="P638">
        <v>1.53929806053723</v>
      </c>
      <c r="Q638">
        <v>0.82276280690729997</v>
      </c>
      <c r="R638">
        <v>30.089375364599999</v>
      </c>
      <c r="S638" t="s">
        <v>544</v>
      </c>
      <c r="T638">
        <v>1.9542425094393201</v>
      </c>
      <c r="U638">
        <v>20</v>
      </c>
      <c r="V638" t="s">
        <v>996</v>
      </c>
      <c r="W638">
        <v>1.60243765172931</v>
      </c>
      <c r="X638" s="557">
        <v>40.034798936715752</v>
      </c>
      <c r="Z638">
        <v>0.77736232893436796</v>
      </c>
      <c r="AA638">
        <v>0.89839401719293499</v>
      </c>
      <c r="AB638">
        <v>20</v>
      </c>
      <c r="AC638" t="s">
        <v>639</v>
      </c>
    </row>
    <row r="639" spans="1:29">
      <c r="A639" t="s">
        <v>65</v>
      </c>
      <c r="B639" t="s">
        <v>67</v>
      </c>
      <c r="C639" t="s">
        <v>66</v>
      </c>
      <c r="D639" t="s">
        <v>786</v>
      </c>
      <c r="E639" t="s">
        <v>787</v>
      </c>
      <c r="G639" t="s">
        <v>542</v>
      </c>
      <c r="H639" t="s">
        <v>542</v>
      </c>
      <c r="I639" t="s">
        <v>542</v>
      </c>
      <c r="L639" t="s">
        <v>543</v>
      </c>
      <c r="M639">
        <v>112.792578347976</v>
      </c>
      <c r="N639">
        <v>3.8108218846686484</v>
      </c>
      <c r="O639">
        <v>55.81280911958121</v>
      </c>
      <c r="P639">
        <v>1.7467338815819</v>
      </c>
      <c r="Q639">
        <v>4.93299441089742</v>
      </c>
      <c r="R639">
        <v>92.679783573199998</v>
      </c>
      <c r="S639" t="s">
        <v>544</v>
      </c>
      <c r="T639">
        <v>1.9542425094393201</v>
      </c>
      <c r="U639">
        <v>29.597966465384498</v>
      </c>
      <c r="W639">
        <v>1.6035676268698</v>
      </c>
      <c r="X639" s="557">
        <v>40.139099664681076</v>
      </c>
      <c r="Z639">
        <v>1.4848669617027499</v>
      </c>
      <c r="AA639">
        <v>1.4423551329949</v>
      </c>
      <c r="AB639">
        <v>20</v>
      </c>
      <c r="AC639" t="s">
        <v>557</v>
      </c>
    </row>
    <row r="640" spans="1:29">
      <c r="A640" t="s">
        <v>65</v>
      </c>
      <c r="B640" t="s">
        <v>67</v>
      </c>
      <c r="C640" t="s">
        <v>66</v>
      </c>
      <c r="D640" t="s">
        <v>1629</v>
      </c>
      <c r="E640" t="s">
        <v>1630</v>
      </c>
      <c r="F640" t="s">
        <v>1631</v>
      </c>
      <c r="G640" t="s">
        <v>542</v>
      </c>
      <c r="H640" t="s">
        <v>542</v>
      </c>
      <c r="I640" t="s">
        <v>542</v>
      </c>
      <c r="L640" t="s">
        <v>543</v>
      </c>
      <c r="M640">
        <v>95.930888685153207</v>
      </c>
      <c r="N640">
        <v>2.1473570694452162</v>
      </c>
      <c r="O640">
        <v>43.615393075182347</v>
      </c>
      <c r="P640">
        <v>1.63963979082339</v>
      </c>
      <c r="Q640">
        <v>7.4456557202460303</v>
      </c>
      <c r="R640">
        <v>97.157914189899998</v>
      </c>
      <c r="S640" t="s">
        <v>544</v>
      </c>
      <c r="T640">
        <v>1.90308998699194</v>
      </c>
      <c r="U640">
        <v>44.673934321476203</v>
      </c>
      <c r="V640" t="s">
        <v>844</v>
      </c>
      <c r="W640">
        <v>1.63217746578149</v>
      </c>
      <c r="X640" s="557">
        <v>42.872367399039234</v>
      </c>
      <c r="Z640">
        <v>1.5749125685535199</v>
      </c>
      <c r="AA640">
        <v>1.5203594682686401</v>
      </c>
      <c r="AB640">
        <v>20</v>
      </c>
      <c r="AC640" t="s">
        <v>570</v>
      </c>
    </row>
    <row r="641" spans="1:29">
      <c r="A641" t="s">
        <v>65</v>
      </c>
      <c r="B641" t="s">
        <v>67</v>
      </c>
      <c r="C641" t="s">
        <v>66</v>
      </c>
      <c r="D641" t="s">
        <v>1632</v>
      </c>
      <c r="E641" t="s">
        <v>1633</v>
      </c>
      <c r="G641" t="s">
        <v>542</v>
      </c>
      <c r="H641" t="s">
        <v>542</v>
      </c>
      <c r="I641" t="s">
        <v>542</v>
      </c>
      <c r="L641" t="s">
        <v>543</v>
      </c>
      <c r="M641">
        <v>56.287029045555599</v>
      </c>
      <c r="N641">
        <v>2.0902341074054185</v>
      </c>
      <c r="O641">
        <v>44.004538785640648</v>
      </c>
      <c r="P641">
        <v>1.6434974734838701</v>
      </c>
      <c r="Q641">
        <v>4.4880960818486102</v>
      </c>
      <c r="R641">
        <v>55.824632102700001</v>
      </c>
      <c r="S641" t="s">
        <v>544</v>
      </c>
      <c r="T641">
        <v>1.90308998699194</v>
      </c>
      <c r="U641">
        <v>26.9285764910917</v>
      </c>
      <c r="V641" t="s">
        <v>844</v>
      </c>
      <c r="W641">
        <v>1.6388075028217599</v>
      </c>
      <c r="X641" s="557">
        <v>43.53188796838154</v>
      </c>
      <c r="Z641">
        <v>1.5806860898283199</v>
      </c>
      <c r="AA641">
        <v>1.52421715752675</v>
      </c>
      <c r="AB641">
        <v>20</v>
      </c>
      <c r="AC641" t="s">
        <v>557</v>
      </c>
    </row>
    <row r="642" spans="1:29">
      <c r="A642" t="s">
        <v>65</v>
      </c>
      <c r="B642" t="s">
        <v>67</v>
      </c>
      <c r="C642" t="s">
        <v>66</v>
      </c>
      <c r="D642" t="s">
        <v>1634</v>
      </c>
      <c r="E642" t="s">
        <v>1635</v>
      </c>
      <c r="G642" t="s">
        <v>542</v>
      </c>
      <c r="H642" t="s">
        <v>542</v>
      </c>
      <c r="I642" t="s">
        <v>542</v>
      </c>
      <c r="L642" t="s">
        <v>543</v>
      </c>
      <c r="M642">
        <v>25.382997256569301</v>
      </c>
      <c r="N642">
        <v>1.269149862828465</v>
      </c>
      <c r="O642">
        <v>34.722705747552112</v>
      </c>
      <c r="P642">
        <v>1.5406135599792801</v>
      </c>
      <c r="Q642">
        <v>1.7845404489811501</v>
      </c>
      <c r="R642">
        <v>25.126517524400001</v>
      </c>
      <c r="S642" t="s">
        <v>544</v>
      </c>
      <c r="T642">
        <v>1.90308998699194</v>
      </c>
      <c r="U642">
        <v>20</v>
      </c>
      <c r="V642" t="s">
        <v>996</v>
      </c>
      <c r="W642">
        <v>1.6443906498090699</v>
      </c>
      <c r="X642" s="557">
        <v>44.095132283832029</v>
      </c>
      <c r="Z642">
        <v>1.43628774452747</v>
      </c>
      <c r="AA642">
        <v>1.3668811099564999</v>
      </c>
      <c r="AB642">
        <v>20</v>
      </c>
      <c r="AC642" t="s">
        <v>557</v>
      </c>
    </row>
    <row r="643" spans="1:29">
      <c r="A643" t="s">
        <v>65</v>
      </c>
      <c r="B643" t="s">
        <v>67</v>
      </c>
      <c r="C643" t="s">
        <v>66</v>
      </c>
      <c r="D643" t="s">
        <v>918</v>
      </c>
      <c r="E643" t="s">
        <v>919</v>
      </c>
      <c r="G643" t="s">
        <v>542</v>
      </c>
      <c r="H643" t="s">
        <v>542</v>
      </c>
      <c r="I643" t="s">
        <v>542</v>
      </c>
      <c r="L643" t="s">
        <v>543</v>
      </c>
      <c r="M643">
        <v>103.726091348678</v>
      </c>
      <c r="N643">
        <v>4.3341630742401307</v>
      </c>
      <c r="O643">
        <v>51.397179948033092</v>
      </c>
      <c r="P643">
        <v>1.71093929085118</v>
      </c>
      <c r="Q643">
        <v>3.9887013006489598</v>
      </c>
      <c r="R643">
        <v>102.5649936321</v>
      </c>
      <c r="S643" t="s">
        <v>544</v>
      </c>
      <c r="T643">
        <v>1.9542425094393201</v>
      </c>
      <c r="U643">
        <v>23.9322078038938</v>
      </c>
      <c r="W643">
        <v>1.64556590097646</v>
      </c>
      <c r="X643" s="557">
        <v>44.214620420276475</v>
      </c>
      <c r="Z643">
        <v>1.6003516593095499</v>
      </c>
      <c r="AA643">
        <v>1.59165891294508</v>
      </c>
      <c r="AB643">
        <v>20</v>
      </c>
      <c r="AC643" t="s">
        <v>557</v>
      </c>
    </row>
    <row r="644" spans="1:29">
      <c r="A644" t="s">
        <v>65</v>
      </c>
      <c r="B644" t="s">
        <v>67</v>
      </c>
      <c r="C644" t="s">
        <v>66</v>
      </c>
      <c r="D644" t="s">
        <v>1636</v>
      </c>
      <c r="E644" t="s">
        <v>1637</v>
      </c>
      <c r="G644" t="s">
        <v>542</v>
      </c>
      <c r="H644" t="s">
        <v>542</v>
      </c>
      <c r="I644" t="s">
        <v>542</v>
      </c>
      <c r="L644" t="s">
        <v>543</v>
      </c>
      <c r="M644">
        <v>36.834757535579797</v>
      </c>
      <c r="N644">
        <v>1.8417378767789898</v>
      </c>
      <c r="O644">
        <v>41.294450823974422</v>
      </c>
      <c r="P644">
        <v>1.61589169479328</v>
      </c>
      <c r="Q644">
        <v>1.3879700167078199</v>
      </c>
      <c r="R644">
        <v>30.695631283499999</v>
      </c>
      <c r="S644" t="s">
        <v>544</v>
      </c>
      <c r="T644">
        <v>1.90308998699194</v>
      </c>
      <c r="U644">
        <v>20</v>
      </c>
      <c r="V644" t="s">
        <v>996</v>
      </c>
      <c r="W644">
        <v>1.64679778038835</v>
      </c>
      <c r="X644" s="557">
        <v>44.340213546819747</v>
      </c>
      <c r="Z644">
        <v>1.2463480848342501</v>
      </c>
      <c r="AA644">
        <v>1.2217368294842801</v>
      </c>
      <c r="AB644">
        <v>20</v>
      </c>
      <c r="AC644" t="s">
        <v>557</v>
      </c>
    </row>
    <row r="645" spans="1:29">
      <c r="A645" t="s">
        <v>65</v>
      </c>
      <c r="B645" t="s">
        <v>67</v>
      </c>
      <c r="C645" t="s">
        <v>66</v>
      </c>
      <c r="D645" t="s">
        <v>1638</v>
      </c>
      <c r="E645" t="s">
        <v>1639</v>
      </c>
      <c r="G645" t="s">
        <v>542</v>
      </c>
      <c r="H645" t="s">
        <v>542</v>
      </c>
      <c r="I645" t="s">
        <v>542</v>
      </c>
      <c r="L645" t="s">
        <v>543</v>
      </c>
      <c r="M645">
        <v>71.485684469489499</v>
      </c>
      <c r="N645">
        <v>1.3364285191149583</v>
      </c>
      <c r="O645">
        <v>38.79405513574708</v>
      </c>
      <c r="P645">
        <v>1.5887651786985399</v>
      </c>
      <c r="Q645">
        <v>8.9150153371502991</v>
      </c>
      <c r="R645">
        <v>68.439266645000004</v>
      </c>
      <c r="S645" t="s">
        <v>544</v>
      </c>
      <c r="T645">
        <v>1.90308998699194</v>
      </c>
      <c r="U645">
        <v>53.490092022901798</v>
      </c>
      <c r="V645" t="s">
        <v>844</v>
      </c>
      <c r="W645">
        <v>1.6479035837729501</v>
      </c>
      <c r="X645" s="557">
        <v>44.453256736422141</v>
      </c>
      <c r="Z645">
        <v>1.56083282258345</v>
      </c>
      <c r="AA645">
        <v>1.46948485379558</v>
      </c>
      <c r="AB645">
        <v>20</v>
      </c>
      <c r="AC645" t="s">
        <v>557</v>
      </c>
    </row>
    <row r="646" spans="1:29">
      <c r="A646" t="s">
        <v>65</v>
      </c>
      <c r="B646" t="s">
        <v>67</v>
      </c>
      <c r="C646" t="s">
        <v>66</v>
      </c>
      <c r="D646" t="s">
        <v>1108</v>
      </c>
      <c r="E646" t="s">
        <v>1109</v>
      </c>
      <c r="G646" t="s">
        <v>542</v>
      </c>
      <c r="H646" t="s">
        <v>542</v>
      </c>
      <c r="I646" t="s">
        <v>542</v>
      </c>
      <c r="L646" t="s">
        <v>543</v>
      </c>
      <c r="M646">
        <v>91.300263323826897</v>
      </c>
      <c r="N646">
        <v>2.7768498739943963</v>
      </c>
      <c r="O646">
        <v>48.84899632294087</v>
      </c>
      <c r="P646">
        <v>1.6888556449046099</v>
      </c>
      <c r="Q646">
        <v>5.4798463166762703</v>
      </c>
      <c r="R646">
        <v>90.5149910401</v>
      </c>
      <c r="S646" t="s">
        <v>544</v>
      </c>
      <c r="T646">
        <v>1.9542425094393201</v>
      </c>
      <c r="U646">
        <v>32.879077900057602</v>
      </c>
      <c r="V646" t="s">
        <v>844</v>
      </c>
      <c r="W646">
        <v>1.6576493028038799</v>
      </c>
      <c r="X646" s="557">
        <v>45.462080098245231</v>
      </c>
      <c r="Z646">
        <v>1.60656009562455</v>
      </c>
      <c r="AA646">
        <v>1.56957533075578</v>
      </c>
      <c r="AB646">
        <v>20</v>
      </c>
      <c r="AC646" t="s">
        <v>557</v>
      </c>
    </row>
    <row r="647" spans="1:29">
      <c r="A647" t="s">
        <v>65</v>
      </c>
      <c r="B647" t="s">
        <v>67</v>
      </c>
      <c r="C647" t="s">
        <v>66</v>
      </c>
      <c r="D647" t="s">
        <v>814</v>
      </c>
      <c r="E647" t="s">
        <v>815</v>
      </c>
      <c r="G647" t="s">
        <v>542</v>
      </c>
      <c r="H647" t="s">
        <v>542</v>
      </c>
      <c r="I647" t="s">
        <v>542</v>
      </c>
      <c r="L647" t="s">
        <v>543</v>
      </c>
      <c r="M647">
        <v>48.347203496761502</v>
      </c>
      <c r="N647">
        <v>1.6941347516797256</v>
      </c>
      <c r="O647">
        <v>38.171502932211432</v>
      </c>
      <c r="P647">
        <v>1.58173925982639</v>
      </c>
      <c r="Q647">
        <v>4.7563319514406501</v>
      </c>
      <c r="R647">
        <v>40.2893362477</v>
      </c>
      <c r="S647" t="s">
        <v>544</v>
      </c>
      <c r="T647">
        <v>1.90308998699194</v>
      </c>
      <c r="U647">
        <v>28.537991708643901</v>
      </c>
      <c r="V647" t="s">
        <v>996</v>
      </c>
      <c r="W647">
        <v>1.6624975960659401</v>
      </c>
      <c r="X647" s="557">
        <v>45.972444382824904</v>
      </c>
      <c r="Z647">
        <v>1.38916792812834</v>
      </c>
      <c r="AA647">
        <v>1.0957095019446601</v>
      </c>
      <c r="AB647">
        <v>20</v>
      </c>
      <c r="AC647" t="s">
        <v>557</v>
      </c>
    </row>
    <row r="648" spans="1:29">
      <c r="A648" t="s">
        <v>65</v>
      </c>
      <c r="B648" t="s">
        <v>67</v>
      </c>
      <c r="C648" t="s">
        <v>66</v>
      </c>
      <c r="D648" t="s">
        <v>1640</v>
      </c>
      <c r="E648" t="s">
        <v>1641</v>
      </c>
      <c r="G648" t="s">
        <v>542</v>
      </c>
      <c r="H648" t="s">
        <v>542</v>
      </c>
      <c r="I648" t="s">
        <v>542</v>
      </c>
      <c r="L648" t="s">
        <v>543</v>
      </c>
      <c r="M648">
        <v>44.969117150931098</v>
      </c>
      <c r="N648">
        <v>1.53579048833197</v>
      </c>
      <c r="O648">
        <v>42.847012421412742</v>
      </c>
      <c r="P648">
        <v>1.6319205454160799</v>
      </c>
      <c r="Q648">
        <v>4.8801271497837604</v>
      </c>
      <c r="R648">
        <v>44.6638246049</v>
      </c>
      <c r="S648" t="s">
        <v>544</v>
      </c>
      <c r="T648">
        <v>1.90308998699194</v>
      </c>
      <c r="U648">
        <v>29.280762898702601</v>
      </c>
      <c r="V648" t="s">
        <v>1259</v>
      </c>
      <c r="W648">
        <v>1.6657961713196801</v>
      </c>
      <c r="X648" s="557">
        <v>46.322945989285593</v>
      </c>
      <c r="Z648">
        <v>1.5923828051564</v>
      </c>
      <c r="AA648">
        <v>1.5126402287792</v>
      </c>
      <c r="AB648">
        <v>20</v>
      </c>
      <c r="AC648" t="s">
        <v>557</v>
      </c>
    </row>
    <row r="649" spans="1:29">
      <c r="A649" t="s">
        <v>65</v>
      </c>
      <c r="B649" t="s">
        <v>67</v>
      </c>
      <c r="C649" t="s">
        <v>66</v>
      </c>
      <c r="D649" t="s">
        <v>1091</v>
      </c>
      <c r="E649" t="s">
        <v>1092</v>
      </c>
      <c r="G649" t="s">
        <v>542</v>
      </c>
      <c r="H649" t="s">
        <v>542</v>
      </c>
      <c r="I649" t="s">
        <v>542</v>
      </c>
      <c r="L649" t="s">
        <v>543</v>
      </c>
      <c r="M649">
        <v>43.327237470379401</v>
      </c>
      <c r="N649">
        <v>2.1663618735189702</v>
      </c>
      <c r="O649">
        <v>49.377333398945716</v>
      </c>
      <c r="P649">
        <v>1.6935276323477599</v>
      </c>
      <c r="Q649">
        <v>2.4153610409936701</v>
      </c>
      <c r="R649">
        <v>38.873580090600001</v>
      </c>
      <c r="S649" t="s">
        <v>544</v>
      </c>
      <c r="T649">
        <v>1.9542425094393201</v>
      </c>
      <c r="U649">
        <v>20</v>
      </c>
      <c r="V649" t="s">
        <v>996</v>
      </c>
      <c r="W649">
        <v>1.67457247555059</v>
      </c>
      <c r="X649" s="557">
        <v>47.268571263898522</v>
      </c>
      <c r="Z649">
        <v>1.49579538601635</v>
      </c>
      <c r="AA649">
        <v>1.4228869131648201</v>
      </c>
      <c r="AB649">
        <v>20</v>
      </c>
      <c r="AC649" t="s">
        <v>557</v>
      </c>
    </row>
    <row r="650" spans="1:29">
      <c r="A650" t="s">
        <v>65</v>
      </c>
      <c r="B650" t="s">
        <v>67</v>
      </c>
      <c r="C650" t="s">
        <v>66</v>
      </c>
      <c r="D650" t="s">
        <v>741</v>
      </c>
      <c r="E650" t="s">
        <v>742</v>
      </c>
      <c r="G650" t="s">
        <v>542</v>
      </c>
      <c r="H650" t="s">
        <v>542</v>
      </c>
      <c r="I650" t="s">
        <v>542</v>
      </c>
      <c r="L650" t="s">
        <v>543</v>
      </c>
      <c r="M650">
        <v>2.4282183909473498</v>
      </c>
      <c r="N650">
        <v>2.6186609951579523</v>
      </c>
      <c r="O650">
        <v>70.845048480836454</v>
      </c>
      <c r="P650">
        <v>1.8503095018298199</v>
      </c>
      <c r="Q650">
        <v>9.2727481542561593E-2</v>
      </c>
      <c r="R650">
        <v>2.0235153258929599</v>
      </c>
      <c r="S650" t="s">
        <v>549</v>
      </c>
      <c r="T650">
        <v>2.3010299956639799</v>
      </c>
      <c r="U650">
        <v>0.92727481542561596</v>
      </c>
      <c r="W650">
        <v>1.6907607710400601</v>
      </c>
      <c r="X650" s="557">
        <v>49.063753644989262</v>
      </c>
      <c r="Z650">
        <v>1.1728350450920699</v>
      </c>
      <c r="AA650">
        <v>1.1223922877311601</v>
      </c>
      <c r="AB650">
        <v>20</v>
      </c>
      <c r="AC650" t="s">
        <v>557</v>
      </c>
    </row>
    <row r="651" spans="1:29">
      <c r="A651" t="s">
        <v>65</v>
      </c>
      <c r="B651" t="s">
        <v>67</v>
      </c>
      <c r="C651" t="s">
        <v>66</v>
      </c>
      <c r="D651" t="s">
        <v>1508</v>
      </c>
      <c r="E651" t="s">
        <v>1509</v>
      </c>
      <c r="G651" t="s">
        <v>542</v>
      </c>
      <c r="H651" t="s">
        <v>542</v>
      </c>
      <c r="I651" t="s">
        <v>542</v>
      </c>
      <c r="L651" t="s">
        <v>543</v>
      </c>
      <c r="M651">
        <v>35.209767934365601</v>
      </c>
      <c r="N651">
        <v>1.7141260931675293</v>
      </c>
      <c r="O651">
        <v>42.782471090536404</v>
      </c>
      <c r="P651">
        <v>1.6312658655555301</v>
      </c>
      <c r="Q651">
        <v>3.4234906516612198</v>
      </c>
      <c r="R651">
        <v>29.341473418100001</v>
      </c>
      <c r="S651" t="s">
        <v>544</v>
      </c>
      <c r="T651">
        <v>1.9542425094393201</v>
      </c>
      <c r="U651">
        <v>20.5409439099673</v>
      </c>
      <c r="V651" t="s">
        <v>996</v>
      </c>
      <c r="W651">
        <v>1.71793135753434</v>
      </c>
      <c r="X651" s="557">
        <v>52.231362813248907</v>
      </c>
      <c r="Z651">
        <v>1.4029078329075499</v>
      </c>
      <c r="AA651">
        <v>1.0657001890116899</v>
      </c>
      <c r="AB651">
        <v>20</v>
      </c>
      <c r="AC651" t="s">
        <v>717</v>
      </c>
    </row>
    <row r="652" spans="1:29">
      <c r="A652" t="s">
        <v>65</v>
      </c>
      <c r="B652" t="s">
        <v>67</v>
      </c>
      <c r="C652" t="s">
        <v>66</v>
      </c>
      <c r="D652" t="s">
        <v>865</v>
      </c>
      <c r="E652" t="s">
        <v>866</v>
      </c>
      <c r="G652" t="s">
        <v>542</v>
      </c>
      <c r="H652" t="s">
        <v>542</v>
      </c>
      <c r="I652" t="s">
        <v>542</v>
      </c>
      <c r="L652" t="s">
        <v>543</v>
      </c>
      <c r="M652">
        <v>90.135238022982506</v>
      </c>
      <c r="N652">
        <v>4.2779024996443287</v>
      </c>
      <c r="O652">
        <v>61.03094361333337</v>
      </c>
      <c r="P652">
        <v>1.7855500847345001</v>
      </c>
      <c r="Q652">
        <v>3.5116601352522898</v>
      </c>
      <c r="R652">
        <v>84.573760262600004</v>
      </c>
      <c r="S652" t="s">
        <v>544</v>
      </c>
      <c r="T652">
        <v>1.9542425094393201</v>
      </c>
      <c r="U652">
        <v>21.069960811513699</v>
      </c>
      <c r="V652" t="s">
        <v>844</v>
      </c>
      <c r="W652">
        <v>1.72109994617891</v>
      </c>
      <c r="X652" s="557">
        <v>52.613833508476553</v>
      </c>
      <c r="Z652">
        <v>1.6757639110609499</v>
      </c>
      <c r="AA652">
        <v>1.6662685965198001</v>
      </c>
      <c r="AB652">
        <v>20</v>
      </c>
      <c r="AC652" t="s">
        <v>557</v>
      </c>
    </row>
    <row r="653" spans="1:29">
      <c r="A653" t="s">
        <v>65</v>
      </c>
      <c r="B653" t="s">
        <v>67</v>
      </c>
      <c r="C653" t="s">
        <v>66</v>
      </c>
      <c r="D653" t="s">
        <v>994</v>
      </c>
      <c r="E653" t="s">
        <v>995</v>
      </c>
      <c r="G653" t="s">
        <v>542</v>
      </c>
      <c r="H653" t="s">
        <v>542</v>
      </c>
      <c r="I653" t="s">
        <v>542</v>
      </c>
      <c r="L653" t="s">
        <v>543</v>
      </c>
      <c r="M653">
        <v>108.441192371855</v>
      </c>
      <c r="N653">
        <v>5.4220596185927494</v>
      </c>
      <c r="O653">
        <v>113.94865421765677</v>
      </c>
      <c r="P653">
        <v>2.0567092003431</v>
      </c>
      <c r="Q653">
        <v>2.1576311504687098</v>
      </c>
      <c r="R653">
        <v>83.388140783599994</v>
      </c>
      <c r="S653" t="s">
        <v>544</v>
      </c>
      <c r="T653">
        <v>2.3010299956639799</v>
      </c>
      <c r="U653">
        <v>20</v>
      </c>
      <c r="W653">
        <v>1.74137991122096</v>
      </c>
      <c r="X653" s="557">
        <v>55.128974162361963</v>
      </c>
      <c r="Z653">
        <v>1.47190372795249</v>
      </c>
      <c r="AA653">
        <v>1.5906479393700901</v>
      </c>
      <c r="AB653">
        <v>20</v>
      </c>
      <c r="AC653" t="s">
        <v>557</v>
      </c>
    </row>
    <row r="654" spans="1:29">
      <c r="A654" t="s">
        <v>65</v>
      </c>
      <c r="B654" t="s">
        <v>67</v>
      </c>
      <c r="C654" t="s">
        <v>66</v>
      </c>
      <c r="D654" t="s">
        <v>1142</v>
      </c>
      <c r="E654" t="s">
        <v>1143</v>
      </c>
      <c r="G654" t="s">
        <v>542</v>
      </c>
      <c r="H654" t="s">
        <v>542</v>
      </c>
      <c r="I654" t="s">
        <v>542</v>
      </c>
      <c r="L654" t="s">
        <v>543</v>
      </c>
      <c r="M654">
        <v>46.545278877102298</v>
      </c>
      <c r="N654">
        <v>2.3272639438551148</v>
      </c>
      <c r="O654">
        <v>61.712455065037034</v>
      </c>
      <c r="P654">
        <v>1.79037282400294</v>
      </c>
      <c r="Q654">
        <v>1.90228676304723</v>
      </c>
      <c r="R654">
        <v>35.707572086500001</v>
      </c>
      <c r="S654" t="s">
        <v>544</v>
      </c>
      <c r="T654">
        <v>1.9542425094393201</v>
      </c>
      <c r="U654">
        <v>20</v>
      </c>
      <c r="V654" t="s">
        <v>996</v>
      </c>
      <c r="W654">
        <v>1.75201954050622</v>
      </c>
      <c r="X654" s="557">
        <v>56.496239397667175</v>
      </c>
      <c r="Z654">
        <v>1.5237805519166501</v>
      </c>
      <c r="AA654">
        <v>1.4927220582657601</v>
      </c>
      <c r="AB654">
        <v>20</v>
      </c>
      <c r="AC654" t="s">
        <v>717</v>
      </c>
    </row>
    <row r="655" spans="1:29">
      <c r="A655" t="s">
        <v>65</v>
      </c>
      <c r="B655" t="s">
        <v>67</v>
      </c>
      <c r="C655" t="s">
        <v>66</v>
      </c>
      <c r="D655" t="s">
        <v>867</v>
      </c>
      <c r="E655" t="s">
        <v>868</v>
      </c>
      <c r="G655" t="s">
        <v>542</v>
      </c>
      <c r="H655" t="s">
        <v>542</v>
      </c>
      <c r="I655" t="s">
        <v>542</v>
      </c>
      <c r="L655" t="s">
        <v>543</v>
      </c>
      <c r="M655">
        <v>44.124986057497601</v>
      </c>
      <c r="N655">
        <v>2.1049304600344754</v>
      </c>
      <c r="O655">
        <v>59.54139867550353</v>
      </c>
      <c r="P655">
        <v>1.7748190323583799</v>
      </c>
      <c r="Q655">
        <v>3.4937801901521399</v>
      </c>
      <c r="R655">
        <v>26.664781270100001</v>
      </c>
      <c r="S655" t="s">
        <v>544</v>
      </c>
      <c r="T655">
        <v>1.90308998699194</v>
      </c>
      <c r="U655">
        <v>20.9626811409128</v>
      </c>
      <c r="V655" t="s">
        <v>1456</v>
      </c>
      <c r="W655">
        <v>1.75279004878377</v>
      </c>
      <c r="X655" s="557">
        <v>56.59656178284019</v>
      </c>
      <c r="Z655">
        <v>1.51735069510197</v>
      </c>
      <c r="AA655">
        <v>1.28973725751376</v>
      </c>
      <c r="AB655">
        <v>20</v>
      </c>
      <c r="AC655" t="s">
        <v>717</v>
      </c>
    </row>
    <row r="656" spans="1:29">
      <c r="A656" t="s">
        <v>65</v>
      </c>
      <c r="B656" t="s">
        <v>67</v>
      </c>
      <c r="C656" t="s">
        <v>66</v>
      </c>
      <c r="D656" t="s">
        <v>1445</v>
      </c>
      <c r="E656" t="s">
        <v>1446</v>
      </c>
      <c r="G656" t="s">
        <v>542</v>
      </c>
      <c r="H656" t="s">
        <v>542</v>
      </c>
      <c r="I656" t="s">
        <v>542</v>
      </c>
      <c r="L656" t="s">
        <v>543</v>
      </c>
      <c r="M656">
        <v>31.914570887802</v>
      </c>
      <c r="N656">
        <v>1.5957285443900999</v>
      </c>
      <c r="O656">
        <v>50.793083306432813</v>
      </c>
      <c r="P656">
        <v>1.7058045767255501</v>
      </c>
      <c r="Q656">
        <v>1.7350029827066999</v>
      </c>
      <c r="R656">
        <v>29.137400532200001</v>
      </c>
      <c r="S656" t="s">
        <v>544</v>
      </c>
      <c r="T656">
        <v>1.9542425094393201</v>
      </c>
      <c r="U656">
        <v>20</v>
      </c>
      <c r="V656" t="s">
        <v>996</v>
      </c>
      <c r="W656">
        <v>1.7560758540703501</v>
      </c>
      <c r="X656" s="557">
        <v>57.026386612734811</v>
      </c>
      <c r="Z656">
        <v>1.5470818147610399</v>
      </c>
      <c r="AA656">
        <v>1.49255429555996</v>
      </c>
      <c r="AB656">
        <v>20</v>
      </c>
      <c r="AC656" t="s">
        <v>733</v>
      </c>
    </row>
    <row r="657" spans="1:29">
      <c r="A657" t="s">
        <v>65</v>
      </c>
      <c r="B657" t="s">
        <v>67</v>
      </c>
      <c r="C657" t="s">
        <v>66</v>
      </c>
      <c r="D657" t="s">
        <v>1124</v>
      </c>
      <c r="E657" t="s">
        <v>1125</v>
      </c>
      <c r="G657" t="s">
        <v>542</v>
      </c>
      <c r="H657" t="s">
        <v>542</v>
      </c>
      <c r="I657" t="s">
        <v>542</v>
      </c>
      <c r="L657" t="s">
        <v>543</v>
      </c>
      <c r="M657">
        <v>100.37375272352099</v>
      </c>
      <c r="N657">
        <v>3.0196416842209479</v>
      </c>
      <c r="O657">
        <v>62.33769925066413</v>
      </c>
      <c r="P657">
        <v>1.7947507693688001</v>
      </c>
      <c r="Q657">
        <v>5.5400476403111698</v>
      </c>
      <c r="R657">
        <v>92.500786721200001</v>
      </c>
      <c r="S657" t="s">
        <v>544</v>
      </c>
      <c r="T657">
        <v>1.9542425094393201</v>
      </c>
      <c r="U657">
        <v>33.240285841866999</v>
      </c>
      <c r="W657">
        <v>1.75659136733558</v>
      </c>
      <c r="X657" s="557">
        <v>57.094117875094746</v>
      </c>
      <c r="Z657">
        <v>1.7069544157138901</v>
      </c>
      <c r="AA657">
        <v>1.6754701077165599</v>
      </c>
      <c r="AB657">
        <v>20</v>
      </c>
      <c r="AC657" t="s">
        <v>557</v>
      </c>
    </row>
    <row r="658" spans="1:29">
      <c r="A658" t="s">
        <v>65</v>
      </c>
      <c r="B658" t="s">
        <v>67</v>
      </c>
      <c r="C658" t="s">
        <v>66</v>
      </c>
      <c r="D658" t="s">
        <v>1642</v>
      </c>
      <c r="E658" t="s">
        <v>1643</v>
      </c>
      <c r="F658" t="s">
        <v>775</v>
      </c>
      <c r="G658" t="s">
        <v>542</v>
      </c>
      <c r="H658" t="s">
        <v>542</v>
      </c>
      <c r="I658" t="s">
        <v>542</v>
      </c>
      <c r="J658" t="s">
        <v>776</v>
      </c>
      <c r="L658" t="s">
        <v>543</v>
      </c>
      <c r="M658">
        <v>163.71972406149101</v>
      </c>
      <c r="N658">
        <v>8.1859862030745507</v>
      </c>
      <c r="O658">
        <v>73.620321985291397</v>
      </c>
      <c r="P658">
        <v>1.8669977125419099</v>
      </c>
      <c r="Q658">
        <v>1.02079986237957</v>
      </c>
      <c r="R658">
        <v>136.43310489410001</v>
      </c>
      <c r="S658" t="s">
        <v>544</v>
      </c>
      <c r="T658">
        <v>1.9542425094393201</v>
      </c>
      <c r="U658">
        <v>20</v>
      </c>
      <c r="V658" t="s">
        <v>844</v>
      </c>
      <c r="W658">
        <v>1.7599369151567901</v>
      </c>
      <c r="X658" s="557">
        <v>57.535635602697354</v>
      </c>
      <c r="Z658">
        <v>1.65201787845934</v>
      </c>
      <c r="AA658">
        <v>1.7477173988554799</v>
      </c>
      <c r="AB658">
        <v>20</v>
      </c>
      <c r="AC658" t="s">
        <v>639</v>
      </c>
    </row>
    <row r="659" spans="1:29">
      <c r="A659" t="s">
        <v>65</v>
      </c>
      <c r="B659" t="s">
        <v>67</v>
      </c>
      <c r="C659" t="s">
        <v>66</v>
      </c>
      <c r="D659" t="s">
        <v>1510</v>
      </c>
      <c r="E659" t="s">
        <v>1511</v>
      </c>
      <c r="G659" t="s">
        <v>542</v>
      </c>
      <c r="H659" t="s">
        <v>542</v>
      </c>
      <c r="I659" t="s">
        <v>542</v>
      </c>
      <c r="L659" t="s">
        <v>543</v>
      </c>
      <c r="M659">
        <v>94.905580913184195</v>
      </c>
      <c r="N659">
        <v>4.7452790456592098</v>
      </c>
      <c r="O659">
        <v>70.552051363522025</v>
      </c>
      <c r="P659">
        <v>1.84850964577153</v>
      </c>
      <c r="Q659">
        <v>2.7440298818715299</v>
      </c>
      <c r="R659">
        <v>79.088830958599999</v>
      </c>
      <c r="S659" t="s">
        <v>544</v>
      </c>
      <c r="T659">
        <v>1.9542425094393201</v>
      </c>
      <c r="U659">
        <v>20</v>
      </c>
      <c r="V659" t="s">
        <v>844</v>
      </c>
      <c r="W659">
        <v>1.76175848188089</v>
      </c>
      <c r="X659" s="557">
        <v>57.777464830810011</v>
      </c>
      <c r="Z659">
        <v>1.69385442038014</v>
      </c>
      <c r="AA659">
        <v>1.70416102883831</v>
      </c>
      <c r="AB659">
        <v>20</v>
      </c>
      <c r="AC659" t="s">
        <v>717</v>
      </c>
    </row>
    <row r="660" spans="1:29">
      <c r="A660" t="s">
        <v>65</v>
      </c>
      <c r="B660" t="s">
        <v>67</v>
      </c>
      <c r="C660" t="s">
        <v>66</v>
      </c>
      <c r="D660" t="s">
        <v>1492</v>
      </c>
      <c r="E660" t="s">
        <v>1493</v>
      </c>
      <c r="F660" t="s">
        <v>607</v>
      </c>
      <c r="G660" t="s">
        <v>542</v>
      </c>
      <c r="H660" t="s">
        <v>542</v>
      </c>
      <c r="I660" t="s">
        <v>542</v>
      </c>
      <c r="J660" t="s">
        <v>608</v>
      </c>
      <c r="L660" t="s">
        <v>543</v>
      </c>
      <c r="M660">
        <v>76.0914964811994</v>
      </c>
      <c r="N660">
        <v>3.8045748240599702</v>
      </c>
      <c r="O660">
        <v>65.782842078253154</v>
      </c>
      <c r="P660">
        <v>1.8181126327866299</v>
      </c>
      <c r="Q660">
        <v>1.1863719354301501</v>
      </c>
      <c r="R660">
        <v>62.872456551699997</v>
      </c>
      <c r="S660" t="s">
        <v>544</v>
      </c>
      <c r="T660">
        <v>1.90308998699194</v>
      </c>
      <c r="U660">
        <v>20</v>
      </c>
      <c r="V660" t="s">
        <v>844</v>
      </c>
      <c r="W660">
        <v>1.76212925371218</v>
      </c>
      <c r="X660" s="557">
        <v>57.826812461023025</v>
      </c>
      <c r="Z660">
        <v>1.6544639056485599</v>
      </c>
      <c r="AA660">
        <v>1.69883231872644</v>
      </c>
      <c r="AB660">
        <v>20</v>
      </c>
      <c r="AC660" t="s">
        <v>570</v>
      </c>
    </row>
    <row r="661" spans="1:29">
      <c r="A661" t="s">
        <v>65</v>
      </c>
      <c r="B661" t="s">
        <v>67</v>
      </c>
      <c r="C661" t="s">
        <v>66</v>
      </c>
      <c r="D661" t="s">
        <v>1512</v>
      </c>
      <c r="E661" t="s">
        <v>1513</v>
      </c>
      <c r="G661" t="s">
        <v>542</v>
      </c>
      <c r="H661" t="s">
        <v>542</v>
      </c>
      <c r="I661" t="s">
        <v>542</v>
      </c>
      <c r="L661" t="s">
        <v>543</v>
      </c>
      <c r="M661">
        <v>42.266264650577298</v>
      </c>
      <c r="N661">
        <v>1.8027588506544705</v>
      </c>
      <c r="O661">
        <v>53.863149304363851</v>
      </c>
      <c r="P661">
        <v>1.73129174241975</v>
      </c>
      <c r="Q661">
        <v>3.90755393557242</v>
      </c>
      <c r="R661">
        <v>35.221887694999999</v>
      </c>
      <c r="S661" t="s">
        <v>544</v>
      </c>
      <c r="T661">
        <v>1.9542425094393201</v>
      </c>
      <c r="U661">
        <v>23.4453236134345</v>
      </c>
      <c r="V661" t="s">
        <v>1259</v>
      </c>
      <c r="W661">
        <v>1.7648826501659201</v>
      </c>
      <c r="X661" s="557">
        <v>58.194595008549918</v>
      </c>
      <c r="Z661">
        <v>1.5848758441500901</v>
      </c>
      <c r="AA661">
        <v>1.39534973610114</v>
      </c>
      <c r="AB661">
        <v>20</v>
      </c>
      <c r="AC661" t="s">
        <v>717</v>
      </c>
    </row>
    <row r="662" spans="1:29">
      <c r="A662" t="s">
        <v>65</v>
      </c>
      <c r="B662" t="s">
        <v>67</v>
      </c>
      <c r="C662" t="s">
        <v>66</v>
      </c>
      <c r="D662" t="s">
        <v>1430</v>
      </c>
      <c r="E662" t="s">
        <v>1431</v>
      </c>
      <c r="G662" t="s">
        <v>542</v>
      </c>
      <c r="H662" t="s">
        <v>542</v>
      </c>
      <c r="I662" t="s">
        <v>542</v>
      </c>
      <c r="L662" t="s">
        <v>543</v>
      </c>
      <c r="M662">
        <v>23.418888539537399</v>
      </c>
      <c r="N662">
        <v>1.1709444269768698</v>
      </c>
      <c r="O662">
        <v>38.330292118066922</v>
      </c>
      <c r="P662">
        <v>1.5835421290581899</v>
      </c>
      <c r="Q662">
        <v>3.2364279687744899</v>
      </c>
      <c r="R662">
        <v>22.411222268100001</v>
      </c>
      <c r="S662" t="s">
        <v>544</v>
      </c>
      <c r="T662">
        <v>1.90308998699194</v>
      </c>
      <c r="U662">
        <v>20</v>
      </c>
      <c r="V662" t="s">
        <v>1678</v>
      </c>
      <c r="W662">
        <v>1.7656147207639601</v>
      </c>
      <c r="X662" s="557">
        <v>58.292773734115869</v>
      </c>
      <c r="Z662">
        <v>1.54797995767023</v>
      </c>
      <c r="AA662">
        <v>1.35706422103131</v>
      </c>
      <c r="AB662">
        <v>20</v>
      </c>
      <c r="AC662" t="s">
        <v>557</v>
      </c>
    </row>
    <row r="663" spans="1:29">
      <c r="A663" t="s">
        <v>65</v>
      </c>
      <c r="B663" t="s">
        <v>67</v>
      </c>
      <c r="C663" t="s">
        <v>66</v>
      </c>
      <c r="D663" t="s">
        <v>819</v>
      </c>
      <c r="E663" t="s">
        <v>820</v>
      </c>
      <c r="G663" t="s">
        <v>542</v>
      </c>
      <c r="H663" t="s">
        <v>542</v>
      </c>
      <c r="I663" t="s">
        <v>542</v>
      </c>
      <c r="L663" t="s">
        <v>543</v>
      </c>
      <c r="M663">
        <v>90.908395042674101</v>
      </c>
      <c r="N663">
        <v>4.4238138175003003</v>
      </c>
      <c r="O663">
        <v>68.75364392904099</v>
      </c>
      <c r="P663">
        <v>1.83729572063084</v>
      </c>
      <c r="Q663">
        <v>3.4249631197952102</v>
      </c>
      <c r="R663">
        <v>82.204002571700002</v>
      </c>
      <c r="S663" t="s">
        <v>544</v>
      </c>
      <c r="T663">
        <v>1.9542425094393201</v>
      </c>
      <c r="U663">
        <v>20.5497787187713</v>
      </c>
      <c r="V663" t="s">
        <v>844</v>
      </c>
      <c r="W663">
        <v>1.77048068274968</v>
      </c>
      <c r="X663" s="557">
        <v>58.949575593947536</v>
      </c>
      <c r="Z663">
        <v>1.72545129566461</v>
      </c>
      <c r="AA663">
        <v>1.7180131390465501</v>
      </c>
      <c r="AB663">
        <v>20</v>
      </c>
      <c r="AC663" t="s">
        <v>557</v>
      </c>
    </row>
    <row r="664" spans="1:29">
      <c r="A664" t="s">
        <v>65</v>
      </c>
      <c r="B664" t="s">
        <v>67</v>
      </c>
      <c r="C664" t="s">
        <v>66</v>
      </c>
      <c r="D664" t="s">
        <v>1644</v>
      </c>
      <c r="E664" t="s">
        <v>1645</v>
      </c>
      <c r="G664" t="s">
        <v>542</v>
      </c>
      <c r="H664" t="s">
        <v>542</v>
      </c>
      <c r="I664" t="s">
        <v>542</v>
      </c>
      <c r="L664" t="s">
        <v>543</v>
      </c>
      <c r="M664">
        <v>63.130837051387303</v>
      </c>
      <c r="N664">
        <v>1.7888692509256179</v>
      </c>
      <c r="O664">
        <v>57.287647482826557</v>
      </c>
      <c r="P664">
        <v>1.7580609883134199</v>
      </c>
      <c r="Q664">
        <v>5.8818195738938996</v>
      </c>
      <c r="R664">
        <v>61.474514479299998</v>
      </c>
      <c r="S664" t="s">
        <v>544</v>
      </c>
      <c r="T664">
        <v>1.9542425094393201</v>
      </c>
      <c r="U664">
        <v>35.290917443363398</v>
      </c>
      <c r="W664">
        <v>1.77093538195276</v>
      </c>
      <c r="X664" s="557">
        <v>59.011327154017366</v>
      </c>
      <c r="Z664">
        <v>1.70665604253881</v>
      </c>
      <c r="AA664">
        <v>1.63878046931824</v>
      </c>
      <c r="AB664">
        <v>20</v>
      </c>
      <c r="AC664" t="s">
        <v>557</v>
      </c>
    </row>
    <row r="665" spans="1:29">
      <c r="A665" t="s">
        <v>65</v>
      </c>
      <c r="B665" t="s">
        <v>67</v>
      </c>
      <c r="C665" t="s">
        <v>66</v>
      </c>
      <c r="D665" t="s">
        <v>1490</v>
      </c>
      <c r="E665" t="s">
        <v>1491</v>
      </c>
      <c r="G665" t="s">
        <v>542</v>
      </c>
      <c r="H665" t="s">
        <v>542</v>
      </c>
      <c r="I665" t="s">
        <v>542</v>
      </c>
      <c r="L665" t="s">
        <v>543</v>
      </c>
      <c r="M665">
        <v>84.921026364997005</v>
      </c>
      <c r="N665">
        <v>3.8874700718195903</v>
      </c>
      <c r="O665">
        <v>67.453455029401326</v>
      </c>
      <c r="P665">
        <v>1.8290041995494299</v>
      </c>
      <c r="Q665">
        <v>3.6408008634627</v>
      </c>
      <c r="R665">
        <v>68.674340974499998</v>
      </c>
      <c r="S665" t="s">
        <v>544</v>
      </c>
      <c r="T665">
        <v>1.90308998699194</v>
      </c>
      <c r="U665">
        <v>21.844805180776198</v>
      </c>
      <c r="V665" t="s">
        <v>844</v>
      </c>
      <c r="W665">
        <v>1.7714395128203699</v>
      </c>
      <c r="X665" s="557">
        <v>59.079867524925113</v>
      </c>
      <c r="Z665">
        <v>1.72514101620645</v>
      </c>
      <c r="AA665">
        <v>1.7097238852727501</v>
      </c>
      <c r="AB665">
        <v>20</v>
      </c>
      <c r="AC665" t="s">
        <v>717</v>
      </c>
    </row>
    <row r="666" spans="1:29">
      <c r="A666" t="s">
        <v>65</v>
      </c>
      <c r="B666" t="s">
        <v>67</v>
      </c>
      <c r="C666" t="s">
        <v>66</v>
      </c>
      <c r="D666" t="s">
        <v>842</v>
      </c>
      <c r="E666" t="s">
        <v>843</v>
      </c>
      <c r="G666" t="s">
        <v>542</v>
      </c>
      <c r="H666" t="s">
        <v>542</v>
      </c>
      <c r="I666" t="s">
        <v>542</v>
      </c>
      <c r="L666" t="s">
        <v>543</v>
      </c>
      <c r="M666">
        <v>108.66592191232144</v>
      </c>
      <c r="N666">
        <v>5.4332960956160719</v>
      </c>
      <c r="O666">
        <v>71.52028317642575</v>
      </c>
      <c r="P666">
        <v>1.8544292253308652</v>
      </c>
      <c r="Q666">
        <v>5.8607684397310811</v>
      </c>
      <c r="R666">
        <v>101.70131469421429</v>
      </c>
      <c r="S666" t="s">
        <v>544</v>
      </c>
      <c r="T666">
        <v>2</v>
      </c>
      <c r="U666">
        <v>20</v>
      </c>
      <c r="V666" t="s">
        <v>844</v>
      </c>
      <c r="W666">
        <v>1.7735791222439001</v>
      </c>
      <c r="X666" s="557">
        <v>59.371650499542554</v>
      </c>
      <c r="Z666">
        <v>1.7651234398621116</v>
      </c>
      <c r="AA666">
        <v>1.7351352473964714</v>
      </c>
      <c r="AB666">
        <v>20</v>
      </c>
      <c r="AC666" t="s">
        <v>557</v>
      </c>
    </row>
    <row r="667" spans="1:29">
      <c r="A667" t="s">
        <v>65</v>
      </c>
      <c r="B667" t="s">
        <v>67</v>
      </c>
      <c r="C667" t="s">
        <v>66</v>
      </c>
      <c r="D667" t="s">
        <v>1646</v>
      </c>
      <c r="E667" t="s">
        <v>1647</v>
      </c>
      <c r="G667" t="s">
        <v>542</v>
      </c>
      <c r="H667" t="s">
        <v>542</v>
      </c>
      <c r="I667" t="s">
        <v>542</v>
      </c>
      <c r="L667" t="s">
        <v>543</v>
      </c>
      <c r="M667">
        <v>88.850983115886905</v>
      </c>
      <c r="N667">
        <v>3.336467628199649</v>
      </c>
      <c r="O667">
        <v>68.756823842263543</v>
      </c>
      <c r="P667">
        <v>1.83731580664739</v>
      </c>
      <c r="Q667">
        <v>4.4383758022468198</v>
      </c>
      <c r="R667">
        <v>68.677302896399993</v>
      </c>
      <c r="S667" t="s">
        <v>544</v>
      </c>
      <c r="T667">
        <v>1.90308998699194</v>
      </c>
      <c r="U667">
        <v>26.630254813480899</v>
      </c>
      <c r="V667" t="s">
        <v>844</v>
      </c>
      <c r="W667">
        <v>1.7912458353087</v>
      </c>
      <c r="X667" s="557">
        <v>61.836633150417597</v>
      </c>
      <c r="Z667">
        <v>1.7430898276279601</v>
      </c>
      <c r="AA667">
        <v>1.7180354921696199</v>
      </c>
      <c r="AB667">
        <v>20</v>
      </c>
      <c r="AC667" t="s">
        <v>557</v>
      </c>
    </row>
    <row r="668" spans="1:29">
      <c r="A668" t="s">
        <v>65</v>
      </c>
      <c r="B668" t="s">
        <v>67</v>
      </c>
      <c r="C668" t="s">
        <v>66</v>
      </c>
      <c r="D668" t="s">
        <v>1514</v>
      </c>
      <c r="E668" t="s">
        <v>1515</v>
      </c>
      <c r="F668" t="s">
        <v>775</v>
      </c>
      <c r="G668" t="s">
        <v>542</v>
      </c>
      <c r="H668" t="s">
        <v>542</v>
      </c>
      <c r="I668" t="s">
        <v>542</v>
      </c>
      <c r="J668" t="s">
        <v>776</v>
      </c>
      <c r="L668" t="s">
        <v>543</v>
      </c>
      <c r="M668">
        <v>36.814143725946401</v>
      </c>
      <c r="N668">
        <v>1.8407071862973201</v>
      </c>
      <c r="O668">
        <v>59.27693207648359</v>
      </c>
      <c r="P668">
        <v>1.77288571830574</v>
      </c>
      <c r="Q668">
        <v>1.35224934572532</v>
      </c>
      <c r="R668">
        <v>30.6784531132</v>
      </c>
      <c r="S668" t="s">
        <v>544</v>
      </c>
      <c r="T668">
        <v>1.9542425094393201</v>
      </c>
      <c r="U668">
        <v>20</v>
      </c>
      <c r="V668" t="s">
        <v>996</v>
      </c>
      <c r="W668">
        <v>1.79284802118415</v>
      </c>
      <c r="X668" s="557">
        <v>62.065180275166071</v>
      </c>
      <c r="Z668">
        <v>1.53257820498621</v>
      </c>
      <c r="AA668">
        <v>1.52009801662774</v>
      </c>
      <c r="AB668">
        <v>20</v>
      </c>
      <c r="AC668" t="s">
        <v>639</v>
      </c>
    </row>
    <row r="669" spans="1:29">
      <c r="A669" t="s">
        <v>65</v>
      </c>
      <c r="B669" t="s">
        <v>67</v>
      </c>
      <c r="C669" t="s">
        <v>66</v>
      </c>
      <c r="D669" t="s">
        <v>828</v>
      </c>
      <c r="E669" t="s">
        <v>829</v>
      </c>
      <c r="G669" t="s">
        <v>542</v>
      </c>
      <c r="H669" t="s">
        <v>542</v>
      </c>
      <c r="I669" t="s">
        <v>542</v>
      </c>
      <c r="L669" t="s">
        <v>543</v>
      </c>
      <c r="M669">
        <v>66.240499773269207</v>
      </c>
      <c r="N669">
        <v>2.7596053685115018</v>
      </c>
      <c r="O669">
        <v>74.25628079467954</v>
      </c>
      <c r="P669">
        <v>1.87073319333079</v>
      </c>
      <c r="Q669">
        <v>4.0006021953420596</v>
      </c>
      <c r="R669">
        <v>37.946688468600001</v>
      </c>
      <c r="S669" t="s">
        <v>544</v>
      </c>
      <c r="T669">
        <v>1.90308998699194</v>
      </c>
      <c r="U669">
        <v>24.0036131720524</v>
      </c>
      <c r="V669" t="s">
        <v>1456</v>
      </c>
      <c r="W669">
        <v>1.8046686526845299</v>
      </c>
      <c r="X669" s="557">
        <v>63.777670534367537</v>
      </c>
      <c r="Z669">
        <v>1.6943936857319299</v>
      </c>
      <c r="AA669">
        <v>1.6138559789998099</v>
      </c>
      <c r="AB669">
        <v>20</v>
      </c>
      <c r="AC669" t="s">
        <v>717</v>
      </c>
    </row>
    <row r="670" spans="1:29">
      <c r="A670" t="s">
        <v>65</v>
      </c>
      <c r="B670" t="s">
        <v>67</v>
      </c>
      <c r="C670" t="s">
        <v>66</v>
      </c>
      <c r="D670" t="s">
        <v>1093</v>
      </c>
      <c r="E670" t="s">
        <v>1094</v>
      </c>
      <c r="G670" t="s">
        <v>542</v>
      </c>
      <c r="H670" t="s">
        <v>542</v>
      </c>
      <c r="I670" t="s">
        <v>542</v>
      </c>
      <c r="L670" t="s">
        <v>543</v>
      </c>
      <c r="M670">
        <v>55.2314254059634</v>
      </c>
      <c r="N670">
        <v>2.2483312617754496</v>
      </c>
      <c r="O670">
        <v>73.852133405082697</v>
      </c>
      <c r="P670">
        <v>1.86836304552031</v>
      </c>
      <c r="Q670">
        <v>4.09425324646842</v>
      </c>
      <c r="R670">
        <v>30.381063397399998</v>
      </c>
      <c r="S670" t="s">
        <v>544</v>
      </c>
      <c r="T670">
        <v>1.9542425094393201</v>
      </c>
      <c r="U670">
        <v>24.565519478810501</v>
      </c>
      <c r="V670" t="s">
        <v>1456</v>
      </c>
      <c r="W670">
        <v>1.8117785466924701</v>
      </c>
      <c r="X670" s="557">
        <v>64.830376937859725</v>
      </c>
      <c r="Z670">
        <v>1.5490188931298901</v>
      </c>
      <c r="AA670">
        <v>1.3078375588653199</v>
      </c>
      <c r="AB670">
        <v>20</v>
      </c>
      <c r="AC670" t="s">
        <v>557</v>
      </c>
    </row>
    <row r="671" spans="1:29">
      <c r="A671" t="s">
        <v>65</v>
      </c>
      <c r="B671" t="s">
        <v>67</v>
      </c>
      <c r="C671" t="s">
        <v>66</v>
      </c>
      <c r="D671" t="s">
        <v>1504</v>
      </c>
      <c r="E671" t="s">
        <v>1505</v>
      </c>
      <c r="G671" t="s">
        <v>542</v>
      </c>
      <c r="H671" t="s">
        <v>542</v>
      </c>
      <c r="I671" t="s">
        <v>542</v>
      </c>
      <c r="L671" t="s">
        <v>543</v>
      </c>
      <c r="M671">
        <v>35.742847061002998</v>
      </c>
      <c r="N671">
        <v>1.7871423530501498</v>
      </c>
      <c r="O671">
        <v>59.636966505964594</v>
      </c>
      <c r="P671">
        <v>1.7755155445189501</v>
      </c>
      <c r="Q671">
        <v>3.00976293237186</v>
      </c>
      <c r="R671">
        <v>27.232183624400001</v>
      </c>
      <c r="S671" t="s">
        <v>544</v>
      </c>
      <c r="T671">
        <v>1.9542425094393201</v>
      </c>
      <c r="U671">
        <v>20</v>
      </c>
      <c r="V671" t="s">
        <v>1259</v>
      </c>
      <c r="W671">
        <v>1.82210792165363</v>
      </c>
      <c r="X671" s="557">
        <v>66.390803024765773</v>
      </c>
      <c r="Z671">
        <v>1.5643626276165301</v>
      </c>
      <c r="AA671">
        <v>1.3477923110955401</v>
      </c>
      <c r="AB671">
        <v>20</v>
      </c>
      <c r="AC671" t="s">
        <v>717</v>
      </c>
    </row>
    <row r="672" spans="1:29">
      <c r="A672" t="s">
        <v>65</v>
      </c>
      <c r="B672" t="s">
        <v>67</v>
      </c>
      <c r="C672" t="s">
        <v>66</v>
      </c>
      <c r="D672" t="s">
        <v>1192</v>
      </c>
      <c r="E672" t="s">
        <v>1193</v>
      </c>
      <c r="G672" t="s">
        <v>542</v>
      </c>
      <c r="H672" t="s">
        <v>542</v>
      </c>
      <c r="I672" t="s">
        <v>542</v>
      </c>
      <c r="L672" t="s">
        <v>543</v>
      </c>
      <c r="M672">
        <v>87.354521117085795</v>
      </c>
      <c r="N672">
        <v>2.2593527839222034</v>
      </c>
      <c r="O672">
        <v>69.538609385769306</v>
      </c>
      <c r="P672">
        <v>1.84222600153094</v>
      </c>
      <c r="Q672">
        <v>6.4439192305210797</v>
      </c>
      <c r="R672">
        <v>70.724400560800007</v>
      </c>
      <c r="S672" t="s">
        <v>544</v>
      </c>
      <c r="T672">
        <v>1.9542425094393201</v>
      </c>
      <c r="U672">
        <v>38.663515383126501</v>
      </c>
      <c r="V672" t="s">
        <v>844</v>
      </c>
      <c r="W672">
        <v>1.8231891172316199</v>
      </c>
      <c r="X672" s="557">
        <v>66.5562918149719</v>
      </c>
      <c r="Z672">
        <v>1.73836481385615</v>
      </c>
      <c r="AA672">
        <v>1.6608353408010801</v>
      </c>
      <c r="AB672">
        <v>20</v>
      </c>
      <c r="AC672" t="s">
        <v>616</v>
      </c>
    </row>
    <row r="673" spans="1:29">
      <c r="A673" t="s">
        <v>65</v>
      </c>
      <c r="B673" t="s">
        <v>67</v>
      </c>
      <c r="C673" t="s">
        <v>66</v>
      </c>
      <c r="D673" t="s">
        <v>1140</v>
      </c>
      <c r="E673" t="s">
        <v>1141</v>
      </c>
      <c r="G673" t="s">
        <v>542</v>
      </c>
      <c r="H673" t="s">
        <v>542</v>
      </c>
      <c r="I673" t="s">
        <v>542</v>
      </c>
      <c r="L673" t="s">
        <v>543</v>
      </c>
      <c r="M673">
        <v>46.974027711325398</v>
      </c>
      <c r="N673">
        <v>1.2078303979523068</v>
      </c>
      <c r="O673">
        <v>56.296557753827656</v>
      </c>
      <c r="P673">
        <v>1.7504818407799201</v>
      </c>
      <c r="Q673">
        <v>6.4818741371529596</v>
      </c>
      <c r="R673">
        <v>43.802844931199999</v>
      </c>
      <c r="S673" t="s">
        <v>544</v>
      </c>
      <c r="T673">
        <v>1.90308998699194</v>
      </c>
      <c r="U673">
        <v>38.891244822917798</v>
      </c>
      <c r="V673" t="s">
        <v>1458</v>
      </c>
      <c r="W673">
        <v>1.8413283562825</v>
      </c>
      <c r="X673" s="557">
        <v>69.395028151857773</v>
      </c>
      <c r="Z673">
        <v>1.73038173808053</v>
      </c>
      <c r="AA673">
        <v>1.62342518061771</v>
      </c>
      <c r="AB673">
        <v>20</v>
      </c>
      <c r="AC673" t="s">
        <v>557</v>
      </c>
    </row>
    <row r="674" spans="1:29">
      <c r="A674" t="s">
        <v>65</v>
      </c>
      <c r="B674" t="s">
        <v>67</v>
      </c>
      <c r="C674" t="s">
        <v>66</v>
      </c>
      <c r="D674" t="s">
        <v>754</v>
      </c>
      <c r="E674" t="s">
        <v>755</v>
      </c>
      <c r="G674" t="s">
        <v>542</v>
      </c>
      <c r="H674" t="s">
        <v>542</v>
      </c>
      <c r="I674" t="s">
        <v>542</v>
      </c>
      <c r="L674" t="s">
        <v>543</v>
      </c>
      <c r="M674">
        <v>167.47067510053401</v>
      </c>
      <c r="N674">
        <v>1.8246212888615263</v>
      </c>
      <c r="O674">
        <v>54.977169849696303</v>
      </c>
      <c r="P674">
        <v>1.7401823791906801</v>
      </c>
      <c r="Q674">
        <v>15.2972999678404</v>
      </c>
      <c r="R674">
        <v>131.58076608659999</v>
      </c>
      <c r="S674" t="s">
        <v>544</v>
      </c>
      <c r="T674">
        <v>1.90308998699194</v>
      </c>
      <c r="U674">
        <v>91.783799807042399</v>
      </c>
      <c r="W674">
        <v>1.84375002140338</v>
      </c>
      <c r="X674" s="557">
        <v>69.783061925112449</v>
      </c>
      <c r="Z674">
        <v>1.2169095843197999</v>
      </c>
      <c r="AA674">
        <v>0.560074826434796</v>
      </c>
      <c r="AB674">
        <v>20</v>
      </c>
      <c r="AC674" t="s">
        <v>545</v>
      </c>
    </row>
    <row r="675" spans="1:29">
      <c r="A675" t="s">
        <v>65</v>
      </c>
      <c r="B675" t="s">
        <v>67</v>
      </c>
      <c r="C675" t="s">
        <v>66</v>
      </c>
      <c r="D675" t="s">
        <v>1648</v>
      </c>
      <c r="E675" t="s">
        <v>1649</v>
      </c>
      <c r="G675" t="s">
        <v>542</v>
      </c>
      <c r="H675" t="s">
        <v>542</v>
      </c>
      <c r="I675" t="s">
        <v>542</v>
      </c>
      <c r="L675" t="s">
        <v>543</v>
      </c>
      <c r="M675">
        <v>52.523930153570397</v>
      </c>
      <c r="N675">
        <v>1.1793520781451978</v>
      </c>
      <c r="O675">
        <v>56.328036384268927</v>
      </c>
      <c r="P675">
        <v>1.7507246118364399</v>
      </c>
      <c r="Q675">
        <v>7.42270991093352</v>
      </c>
      <c r="R675">
        <v>50.1321526089</v>
      </c>
      <c r="S675" t="s">
        <v>544</v>
      </c>
      <c r="T675">
        <v>1.90308998699194</v>
      </c>
      <c r="U675">
        <v>44.536259465601098</v>
      </c>
      <c r="V675" t="s">
        <v>1540</v>
      </c>
      <c r="W675">
        <v>1.8440173904178001</v>
      </c>
      <c r="X675" s="557">
        <v>69.82603638990193</v>
      </c>
      <c r="Z675">
        <v>1.7340829142468199</v>
      </c>
      <c r="AA675">
        <v>1.63143652371687</v>
      </c>
      <c r="AB675">
        <v>20</v>
      </c>
      <c r="AC675" t="s">
        <v>557</v>
      </c>
    </row>
    <row r="676" spans="1:29">
      <c r="A676" t="s">
        <v>65</v>
      </c>
      <c r="B676" t="s">
        <v>67</v>
      </c>
      <c r="C676" t="s">
        <v>66</v>
      </c>
      <c r="D676" t="s">
        <v>835</v>
      </c>
      <c r="E676" t="s">
        <v>836</v>
      </c>
      <c r="G676" t="s">
        <v>542</v>
      </c>
      <c r="H676" t="s">
        <v>542</v>
      </c>
      <c r="I676" t="s">
        <v>542</v>
      </c>
      <c r="L676" t="s">
        <v>543</v>
      </c>
      <c r="M676">
        <v>56.6761396643561</v>
      </c>
      <c r="N676">
        <v>2.0517206007783106</v>
      </c>
      <c r="O676">
        <v>71.106789163281164</v>
      </c>
      <c r="P676">
        <v>1.8519110684567199</v>
      </c>
      <c r="Q676">
        <v>4.60395205556223</v>
      </c>
      <c r="R676">
        <v>42.750992812699998</v>
      </c>
      <c r="S676" t="s">
        <v>544</v>
      </c>
      <c r="T676">
        <v>1.9542425094393201</v>
      </c>
      <c r="U676">
        <v>27.623712333373401</v>
      </c>
      <c r="V676" t="s">
        <v>1259</v>
      </c>
      <c r="W676">
        <v>1.8477262466781099</v>
      </c>
      <c r="X676" s="557">
        <v>70.42490124819183</v>
      </c>
      <c r="Z676">
        <v>1.75792742968697</v>
      </c>
      <c r="AA676">
        <v>1.66957018284252</v>
      </c>
      <c r="AB676">
        <v>20</v>
      </c>
      <c r="AC676" t="s">
        <v>557</v>
      </c>
    </row>
    <row r="677" spans="1:29">
      <c r="A677" t="s">
        <v>65</v>
      </c>
      <c r="B677" t="s">
        <v>67</v>
      </c>
      <c r="C677" t="s">
        <v>66</v>
      </c>
      <c r="D677" t="s">
        <v>1650</v>
      </c>
      <c r="E677" t="s">
        <v>1651</v>
      </c>
      <c r="G677" t="s">
        <v>542</v>
      </c>
      <c r="H677" t="s">
        <v>542</v>
      </c>
      <c r="I677" t="s">
        <v>542</v>
      </c>
      <c r="L677" t="s">
        <v>543</v>
      </c>
      <c r="M677">
        <v>113.76601022946799</v>
      </c>
      <c r="N677">
        <v>2.7807984992065373</v>
      </c>
      <c r="O677">
        <v>148.86637267102216</v>
      </c>
      <c r="P677">
        <v>2.1727966063300501</v>
      </c>
      <c r="Q677">
        <v>6.81854571998712</v>
      </c>
      <c r="R677">
        <v>44.673162278600003</v>
      </c>
      <c r="S677" t="s">
        <v>544</v>
      </c>
      <c r="T677">
        <v>1.90308998699194</v>
      </c>
      <c r="U677">
        <v>40.911274319922697</v>
      </c>
      <c r="V677" t="s">
        <v>1458</v>
      </c>
      <c r="W677">
        <v>1.87150266390088</v>
      </c>
      <c r="X677" s="557">
        <v>74.38796257459056</v>
      </c>
      <c r="Z677">
        <v>1.3803934894008401</v>
      </c>
      <c r="AA677">
        <v>1.0255877841891301</v>
      </c>
      <c r="AB677">
        <v>20</v>
      </c>
      <c r="AC677" t="s">
        <v>557</v>
      </c>
    </row>
    <row r="678" spans="1:29">
      <c r="A678" t="s">
        <v>65</v>
      </c>
      <c r="B678" t="s">
        <v>67</v>
      </c>
      <c r="C678" t="s">
        <v>66</v>
      </c>
      <c r="D678" t="s">
        <v>1150</v>
      </c>
      <c r="E678" t="s">
        <v>1151</v>
      </c>
      <c r="G678" t="s">
        <v>542</v>
      </c>
      <c r="H678" t="s">
        <v>542</v>
      </c>
      <c r="I678" t="s">
        <v>542</v>
      </c>
      <c r="L678" t="s">
        <v>543</v>
      </c>
      <c r="M678">
        <v>32.260589613563397</v>
      </c>
      <c r="N678">
        <v>1.6130294806781698</v>
      </c>
      <c r="O678">
        <v>79.580743151247617</v>
      </c>
      <c r="P678">
        <v>1.9008079904145301</v>
      </c>
      <c r="Q678">
        <v>3.0881472477344998</v>
      </c>
      <c r="R678">
        <v>22.307422500800001</v>
      </c>
      <c r="S678" t="s">
        <v>544</v>
      </c>
      <c r="T678">
        <v>1.9542425094393201</v>
      </c>
      <c r="U678">
        <v>20</v>
      </c>
      <c r="V678" t="s">
        <v>1680</v>
      </c>
      <c r="W678">
        <v>1.9273728328756099</v>
      </c>
      <c r="X678" s="557">
        <v>84.600481122321511</v>
      </c>
      <c r="Z678">
        <v>1.8514534874583499</v>
      </c>
      <c r="AA678">
        <v>1.78152762061044</v>
      </c>
      <c r="AB678">
        <v>20</v>
      </c>
      <c r="AC678" t="s">
        <v>557</v>
      </c>
    </row>
    <row r="679" spans="1:29">
      <c r="A679" t="s">
        <v>65</v>
      </c>
      <c r="B679" t="s">
        <v>67</v>
      </c>
      <c r="C679" t="s">
        <v>66</v>
      </c>
      <c r="D679" t="s">
        <v>1652</v>
      </c>
      <c r="E679" t="s">
        <v>1653</v>
      </c>
      <c r="F679" t="s">
        <v>775</v>
      </c>
      <c r="G679" t="s">
        <v>542</v>
      </c>
      <c r="H679" t="s">
        <v>542</v>
      </c>
      <c r="I679" t="s">
        <v>542</v>
      </c>
      <c r="J679" t="s">
        <v>776</v>
      </c>
      <c r="L679" t="s">
        <v>543</v>
      </c>
      <c r="M679">
        <v>29.0275940763437</v>
      </c>
      <c r="N679">
        <v>1.451379703817185</v>
      </c>
      <c r="O679">
        <v>70.742616728637415</v>
      </c>
      <c r="P679">
        <v>1.8496811200785299</v>
      </c>
      <c r="Q679">
        <v>1.1992827380284801</v>
      </c>
      <c r="R679">
        <v>20.630960792500002</v>
      </c>
      <c r="S679" t="s">
        <v>544</v>
      </c>
      <c r="T679">
        <v>1.9542425094393201</v>
      </c>
      <c r="U679">
        <v>20</v>
      </c>
      <c r="V679" t="s">
        <v>1458</v>
      </c>
      <c r="W679">
        <v>1.93839297023557</v>
      </c>
      <c r="X679" s="557">
        <v>86.774669898203797</v>
      </c>
      <c r="Z679">
        <v>1.6315854101424101</v>
      </c>
      <c r="AA679">
        <v>1.6046364976247001</v>
      </c>
      <c r="AB679">
        <v>20</v>
      </c>
      <c r="AC679" t="s">
        <v>639</v>
      </c>
    </row>
    <row r="680" spans="1:29">
      <c r="A680" t="s">
        <v>65</v>
      </c>
      <c r="B680" t="s">
        <v>67</v>
      </c>
      <c r="C680" t="s">
        <v>66</v>
      </c>
      <c r="D680" t="s">
        <v>1654</v>
      </c>
      <c r="E680" t="s">
        <v>633</v>
      </c>
      <c r="F680" t="s">
        <v>1655</v>
      </c>
      <c r="G680" t="s">
        <v>542</v>
      </c>
      <c r="H680" t="s">
        <v>542</v>
      </c>
      <c r="I680" t="s">
        <v>542</v>
      </c>
      <c r="L680" t="s">
        <v>543</v>
      </c>
      <c r="M680">
        <v>2.7390209770838099</v>
      </c>
      <c r="N680">
        <v>2.5843813699027653</v>
      </c>
      <c r="O680">
        <v>92.489398111913246</v>
      </c>
      <c r="P680">
        <v>1.96609195322144</v>
      </c>
      <c r="Q680">
        <v>0.35327873935092602</v>
      </c>
      <c r="R680">
        <v>1.7843158644591799</v>
      </c>
      <c r="S680" t="s">
        <v>549</v>
      </c>
      <c r="T680">
        <v>2</v>
      </c>
      <c r="U680">
        <v>1.0598362180527801</v>
      </c>
      <c r="V680" t="s">
        <v>884</v>
      </c>
      <c r="W680">
        <v>1.9411094598963801</v>
      </c>
      <c r="X680" s="557">
        <v>87.319142045517935</v>
      </c>
      <c r="Z680">
        <v>1.9411094598963801</v>
      </c>
      <c r="AA680">
        <v>1.84681150852118</v>
      </c>
      <c r="AB680">
        <v>20</v>
      </c>
      <c r="AC680" t="s">
        <v>557</v>
      </c>
    </row>
    <row r="681" spans="1:29">
      <c r="A681" t="s">
        <v>65</v>
      </c>
      <c r="B681" t="s">
        <v>67</v>
      </c>
      <c r="C681" t="s">
        <v>66</v>
      </c>
      <c r="D681" t="s">
        <v>880</v>
      </c>
      <c r="E681" t="s">
        <v>881</v>
      </c>
      <c r="G681" t="s">
        <v>542</v>
      </c>
      <c r="H681" t="s">
        <v>542</v>
      </c>
      <c r="I681" t="s">
        <v>542</v>
      </c>
      <c r="L681" t="s">
        <v>543</v>
      </c>
      <c r="M681">
        <v>1.74649068543243</v>
      </c>
      <c r="N681">
        <v>1.2307328740386789</v>
      </c>
      <c r="O681">
        <v>25.133504613670588</v>
      </c>
      <c r="P681">
        <v>1.40025305079939</v>
      </c>
      <c r="Q681">
        <v>0.14190656008897201</v>
      </c>
      <c r="R681">
        <v>1.4554112285612399</v>
      </c>
      <c r="S681" t="s">
        <v>549</v>
      </c>
      <c r="T681">
        <v>2</v>
      </c>
      <c r="U681">
        <v>1.41906560088972</v>
      </c>
      <c r="V681" t="s">
        <v>685</v>
      </c>
      <c r="W681">
        <v>1.9476069005716301</v>
      </c>
      <c r="X681" s="557">
        <v>88.635337062069283</v>
      </c>
      <c r="Z681">
        <v>0.97767498270269704</v>
      </c>
      <c r="AA681">
        <v>0.58016185575101897</v>
      </c>
      <c r="AB681">
        <v>20</v>
      </c>
      <c r="AC681" t="s">
        <v>557</v>
      </c>
    </row>
    <row r="682" spans="1:29">
      <c r="A682" t="s">
        <v>65</v>
      </c>
      <c r="B682" t="s">
        <v>67</v>
      </c>
      <c r="C682" t="s">
        <v>66</v>
      </c>
      <c r="D682" t="s">
        <v>779</v>
      </c>
      <c r="E682" t="s">
        <v>780</v>
      </c>
      <c r="G682" t="s">
        <v>542</v>
      </c>
      <c r="H682" t="s">
        <v>542</v>
      </c>
      <c r="I682" t="s">
        <v>542</v>
      </c>
      <c r="L682" t="s">
        <v>543</v>
      </c>
      <c r="M682">
        <v>34.791154840245397</v>
      </c>
      <c r="N682">
        <v>1.7395577420122699</v>
      </c>
      <c r="O682">
        <v>85.798073291305485</v>
      </c>
      <c r="P682">
        <v>1.93347753530384</v>
      </c>
      <c r="Q682">
        <v>2.4872654447510101</v>
      </c>
      <c r="R682">
        <v>20.621170276499999</v>
      </c>
      <c r="S682" t="s">
        <v>544</v>
      </c>
      <c r="T682">
        <v>1.9542425094393201</v>
      </c>
      <c r="U682">
        <v>20</v>
      </c>
      <c r="V682" t="s">
        <v>1680</v>
      </c>
      <c r="W682">
        <v>1.94985602637477</v>
      </c>
      <c r="X682" s="557">
        <v>89.095552714643532</v>
      </c>
      <c r="Z682">
        <v>1.8630042706559</v>
      </c>
      <c r="AA682">
        <v>1.81419720671486</v>
      </c>
      <c r="AB682">
        <v>20</v>
      </c>
      <c r="AC682" t="s">
        <v>557</v>
      </c>
    </row>
    <row r="683" spans="1:29">
      <c r="A683" t="s">
        <v>65</v>
      </c>
      <c r="B683" t="s">
        <v>67</v>
      </c>
      <c r="C683" t="s">
        <v>66</v>
      </c>
      <c r="D683" t="s">
        <v>756</v>
      </c>
      <c r="E683" t="s">
        <v>757</v>
      </c>
      <c r="G683" t="s">
        <v>542</v>
      </c>
      <c r="H683" t="s">
        <v>542</v>
      </c>
      <c r="I683" t="s">
        <v>542</v>
      </c>
      <c r="L683" t="s">
        <v>543</v>
      </c>
      <c r="M683">
        <v>2.0757463340980702</v>
      </c>
      <c r="N683">
        <v>1.8832313130306442</v>
      </c>
      <c r="O683">
        <v>95.953943023393379</v>
      </c>
      <c r="P683">
        <v>1.9820628258470701</v>
      </c>
      <c r="Q683">
        <v>0.11022259027530799</v>
      </c>
      <c r="R683">
        <v>1.73434930661612</v>
      </c>
      <c r="S683" t="s">
        <v>549</v>
      </c>
      <c r="T683">
        <v>2.3010299956639799</v>
      </c>
      <c r="U683">
        <v>1.1022259027530801</v>
      </c>
      <c r="W683">
        <v>2.0064538776293799</v>
      </c>
      <c r="X683" s="557">
        <v>101.49715701747456</v>
      </c>
      <c r="Z683">
        <v>1.6553037641358599</v>
      </c>
      <c r="AA683">
        <v>1.55044957854044</v>
      </c>
      <c r="AB683">
        <v>20</v>
      </c>
      <c r="AC683" t="s">
        <v>557</v>
      </c>
    </row>
    <row r="684" spans="1:29">
      <c r="A684" t="s">
        <v>65</v>
      </c>
      <c r="B684" t="s">
        <v>67</v>
      </c>
      <c r="C684" t="s">
        <v>66</v>
      </c>
      <c r="D684" t="s">
        <v>1118</v>
      </c>
      <c r="E684" t="s">
        <v>1119</v>
      </c>
      <c r="G684" t="s">
        <v>542</v>
      </c>
      <c r="H684" t="s">
        <v>542</v>
      </c>
      <c r="I684" t="s">
        <v>542</v>
      </c>
      <c r="L684" t="s">
        <v>543</v>
      </c>
      <c r="M684">
        <v>58.017691747973302</v>
      </c>
      <c r="N684">
        <v>1.9618667335070432</v>
      </c>
      <c r="O684">
        <v>252.98221025154655</v>
      </c>
      <c r="P684">
        <v>2.4030899825938898</v>
      </c>
      <c r="Q684">
        <v>4.9287829423782599</v>
      </c>
      <c r="R684">
        <v>46.659812519699997</v>
      </c>
      <c r="S684" t="s">
        <v>544</v>
      </c>
      <c r="T684">
        <v>1.90308998699194</v>
      </c>
      <c r="U684">
        <v>29.5726976542696</v>
      </c>
      <c r="V684" t="s">
        <v>996</v>
      </c>
      <c r="W684">
        <v>2.4445726228973901</v>
      </c>
      <c r="X684" s="557">
        <v>278.33807729882358</v>
      </c>
      <c r="Y684" s="557">
        <v>0.24297638157495127</v>
      </c>
      <c r="Z684">
        <v>1.2583923053509101</v>
      </c>
      <c r="AA684">
        <v>5.8744378265572501E-2</v>
      </c>
      <c r="AB684">
        <v>20</v>
      </c>
      <c r="AC684" t="s">
        <v>557</v>
      </c>
    </row>
    <row r="685" spans="1:29">
      <c r="A685" t="s">
        <v>558</v>
      </c>
      <c r="B685" t="s">
        <v>87</v>
      </c>
      <c r="C685" t="s">
        <v>86</v>
      </c>
      <c r="D685" t="s">
        <v>641</v>
      </c>
      <c r="E685" t="s">
        <v>642</v>
      </c>
      <c r="F685" t="s">
        <v>643</v>
      </c>
      <c r="G685" t="s">
        <v>542</v>
      </c>
      <c r="H685" t="s">
        <v>542</v>
      </c>
      <c r="I685" t="s">
        <v>542</v>
      </c>
      <c r="L685" t="s">
        <v>543</v>
      </c>
      <c r="M685">
        <v>3.5960295880789199</v>
      </c>
      <c r="N685">
        <v>3.5960295880789199</v>
      </c>
      <c r="O685">
        <v>3.7610301102076105</v>
      </c>
      <c r="P685">
        <v>0.575306810328719</v>
      </c>
      <c r="Q685">
        <v>0.473054592292178</v>
      </c>
      <c r="R685">
        <v>2.9677298739026399</v>
      </c>
      <c r="S685" t="s">
        <v>549</v>
      </c>
      <c r="T685">
        <v>1.6020599913279601</v>
      </c>
      <c r="U685">
        <v>1</v>
      </c>
      <c r="W685">
        <v>-6.16369177889926E-2</v>
      </c>
      <c r="X685" s="557">
        <v>0.86768698295218538</v>
      </c>
      <c r="Z685">
        <v>0.28966634554315701</v>
      </c>
      <c r="AA685">
        <v>-0.89170898110953201</v>
      </c>
      <c r="AB685">
        <v>20</v>
      </c>
      <c r="AC685" t="s">
        <v>550</v>
      </c>
    </row>
    <row r="686" spans="1:29">
      <c r="A686" t="s">
        <v>558</v>
      </c>
      <c r="B686" t="s">
        <v>87</v>
      </c>
      <c r="C686" t="s">
        <v>86</v>
      </c>
      <c r="D686" t="s">
        <v>680</v>
      </c>
      <c r="E686" t="s">
        <v>681</v>
      </c>
      <c r="F686" t="s">
        <v>643</v>
      </c>
      <c r="G686" t="s">
        <v>542</v>
      </c>
      <c r="H686" t="s">
        <v>542</v>
      </c>
      <c r="I686" t="s">
        <v>542</v>
      </c>
      <c r="L686" t="s">
        <v>543</v>
      </c>
      <c r="M686">
        <v>1.6852489838722999</v>
      </c>
      <c r="N686">
        <v>1.6852489838722999</v>
      </c>
      <c r="O686">
        <v>1.867942266369544</v>
      </c>
      <c r="P686">
        <v>0.27136344909717802</v>
      </c>
      <c r="Q686">
        <v>0.353101746564916</v>
      </c>
      <c r="R686">
        <v>1.7050555280978801</v>
      </c>
      <c r="S686" t="s">
        <v>549</v>
      </c>
      <c r="T686">
        <v>1.6020599913279601</v>
      </c>
      <c r="U686">
        <v>1</v>
      </c>
      <c r="W686">
        <v>0.36559518032229299</v>
      </c>
      <c r="X686" s="557">
        <v>2.3205727083944088</v>
      </c>
      <c r="Z686">
        <v>0.40252643584010001</v>
      </c>
      <c r="AA686">
        <v>-0.27642240124212503</v>
      </c>
      <c r="AB686">
        <v>20</v>
      </c>
      <c r="AC686" t="s">
        <v>550</v>
      </c>
    </row>
    <row r="687" spans="1:29">
      <c r="A687" t="s">
        <v>558</v>
      </c>
      <c r="B687" t="s">
        <v>87</v>
      </c>
      <c r="C687" t="s">
        <v>86</v>
      </c>
      <c r="D687" t="s">
        <v>1175</v>
      </c>
      <c r="E687" t="s">
        <v>1176</v>
      </c>
      <c r="F687" t="s">
        <v>1177</v>
      </c>
      <c r="G687" t="s">
        <v>542</v>
      </c>
      <c r="H687" t="s">
        <v>542</v>
      </c>
      <c r="I687" t="s">
        <v>542</v>
      </c>
      <c r="L687" t="s">
        <v>543</v>
      </c>
      <c r="M687">
        <v>115.86075948575299</v>
      </c>
      <c r="N687">
        <v>4.4603576196039265</v>
      </c>
      <c r="O687">
        <v>9.3679784140787383</v>
      </c>
      <c r="P687">
        <v>0.97164588135366503</v>
      </c>
      <c r="Q687">
        <v>4.3292776561430903</v>
      </c>
      <c r="R687">
        <v>96.550632911392398</v>
      </c>
      <c r="S687" t="s">
        <v>544</v>
      </c>
      <c r="T687">
        <v>1.6989700043360201</v>
      </c>
      <c r="U687">
        <v>25.975665936858501</v>
      </c>
      <c r="W687">
        <v>0.40575220113955901</v>
      </c>
      <c r="X687" s="557">
        <v>2.5453775018628613</v>
      </c>
      <c r="Z687">
        <v>2.8248928307247099E-2</v>
      </c>
      <c r="AA687">
        <v>-2.99842185879051E-2</v>
      </c>
      <c r="AB687">
        <v>20</v>
      </c>
      <c r="AC687" t="s">
        <v>649</v>
      </c>
    </row>
    <row r="688" spans="1:29">
      <c r="A688" t="s">
        <v>558</v>
      </c>
      <c r="B688" t="s">
        <v>87</v>
      </c>
      <c r="C688" t="s">
        <v>86</v>
      </c>
      <c r="D688" t="s">
        <v>1158</v>
      </c>
      <c r="E688" t="s">
        <v>1159</v>
      </c>
      <c r="F688" t="s">
        <v>548</v>
      </c>
      <c r="G688" t="s">
        <v>542</v>
      </c>
      <c r="H688" t="s">
        <v>542</v>
      </c>
      <c r="I688" t="s">
        <v>542</v>
      </c>
      <c r="L688" t="s">
        <v>543</v>
      </c>
      <c r="M688">
        <v>2.3446363711828901</v>
      </c>
      <c r="N688">
        <v>2.3446363711828901</v>
      </c>
      <c r="O688">
        <v>3.7455830327296407</v>
      </c>
      <c r="P688">
        <v>0.57351942902860098</v>
      </c>
      <c r="Q688">
        <v>0.59169966349059899</v>
      </c>
      <c r="R688">
        <v>2.1072658569316198</v>
      </c>
      <c r="S688" t="s">
        <v>549</v>
      </c>
      <c r="T688">
        <v>1.6020599913279601</v>
      </c>
      <c r="U688">
        <v>1</v>
      </c>
      <c r="V688" t="s">
        <v>844</v>
      </c>
      <c r="W688">
        <v>0.44027883500346698</v>
      </c>
      <c r="X688" s="557">
        <v>2.7559975997685551</v>
      </c>
      <c r="Z688">
        <v>1.0850158834997801</v>
      </c>
      <c r="AA688">
        <v>-0.415120070223228</v>
      </c>
      <c r="AB688">
        <v>20</v>
      </c>
      <c r="AC688" t="s">
        <v>550</v>
      </c>
    </row>
    <row r="689" spans="1:29">
      <c r="A689" t="s">
        <v>558</v>
      </c>
      <c r="B689" t="s">
        <v>87</v>
      </c>
      <c r="C689" t="s">
        <v>86</v>
      </c>
      <c r="D689" t="s">
        <v>1170</v>
      </c>
      <c r="E689" t="s">
        <v>1171</v>
      </c>
      <c r="G689" t="s">
        <v>542</v>
      </c>
      <c r="H689" t="s">
        <v>542</v>
      </c>
      <c r="I689" t="s">
        <v>542</v>
      </c>
      <c r="J689" t="s">
        <v>809</v>
      </c>
      <c r="L689" t="s">
        <v>543</v>
      </c>
      <c r="M689">
        <v>95.037934118814405</v>
      </c>
      <c r="N689">
        <v>4.3402728969138282</v>
      </c>
      <c r="O689">
        <v>10.716841501759829</v>
      </c>
      <c r="P689">
        <v>1.03006680770047</v>
      </c>
      <c r="Q689">
        <v>3.6494607741674399</v>
      </c>
      <c r="R689">
        <v>79.198278439313896</v>
      </c>
      <c r="S689" t="s">
        <v>544</v>
      </c>
      <c r="T689">
        <v>1.6989700043360201</v>
      </c>
      <c r="U689">
        <v>21.896764645004598</v>
      </c>
      <c r="W689">
        <v>0.50098079352827896</v>
      </c>
      <c r="X689" s="557">
        <v>3.1694272934942744</v>
      </c>
      <c r="Z689">
        <v>0.13570882456151201</v>
      </c>
      <c r="AA689">
        <v>6.6161185941494796E-2</v>
      </c>
      <c r="AB689">
        <v>20</v>
      </c>
      <c r="AC689" t="s">
        <v>570</v>
      </c>
    </row>
    <row r="690" spans="1:29">
      <c r="A690" t="s">
        <v>558</v>
      </c>
      <c r="B690" t="s">
        <v>87</v>
      </c>
      <c r="C690" t="s">
        <v>86</v>
      </c>
      <c r="D690" t="s">
        <v>660</v>
      </c>
      <c r="E690" t="s">
        <v>661</v>
      </c>
      <c r="F690" t="s">
        <v>662</v>
      </c>
      <c r="G690" t="s">
        <v>542</v>
      </c>
      <c r="H690" t="s">
        <v>542</v>
      </c>
      <c r="I690" t="s">
        <v>542</v>
      </c>
      <c r="L690" t="s">
        <v>543</v>
      </c>
      <c r="M690">
        <v>88.695936860396998</v>
      </c>
      <c r="N690">
        <v>2.8237196607066908</v>
      </c>
      <c r="O690">
        <v>6.5612317484938343</v>
      </c>
      <c r="P690">
        <v>0.81698537769245705</v>
      </c>
      <c r="Q690">
        <v>5.2351713058157596</v>
      </c>
      <c r="R690">
        <v>76.2302560753931</v>
      </c>
      <c r="S690" t="s">
        <v>544</v>
      </c>
      <c r="T690">
        <v>1.6989700043360201</v>
      </c>
      <c r="U690">
        <v>31.4110278348946</v>
      </c>
      <c r="W690">
        <v>0.52638171462847905</v>
      </c>
      <c r="X690" s="557">
        <v>3.3603283396279617</v>
      </c>
      <c r="Z690">
        <v>7.3974264917795199E-2</v>
      </c>
      <c r="AA690">
        <v>-0.24566180543496199</v>
      </c>
      <c r="AB690">
        <v>20</v>
      </c>
      <c r="AC690" t="s">
        <v>649</v>
      </c>
    </row>
    <row r="691" spans="1:29">
      <c r="A691" t="s">
        <v>558</v>
      </c>
      <c r="B691" t="s">
        <v>87</v>
      </c>
      <c r="C691" t="s">
        <v>86</v>
      </c>
      <c r="D691" t="s">
        <v>565</v>
      </c>
      <c r="E691" t="s">
        <v>566</v>
      </c>
      <c r="F691" t="s">
        <v>567</v>
      </c>
      <c r="G691" t="s">
        <v>542</v>
      </c>
      <c r="H691" t="s">
        <v>542</v>
      </c>
      <c r="I691" t="s">
        <v>542</v>
      </c>
      <c r="L691" t="s">
        <v>543</v>
      </c>
      <c r="M691">
        <v>4.0481500746269701</v>
      </c>
      <c r="N691">
        <v>4.0481500746269701</v>
      </c>
      <c r="O691">
        <v>10.165415320395722</v>
      </c>
      <c r="P691">
        <v>1.0071251269653401</v>
      </c>
      <c r="Q691">
        <v>0.39656630888841898</v>
      </c>
      <c r="R691">
        <v>3.25729850941585</v>
      </c>
      <c r="S691" t="s">
        <v>549</v>
      </c>
      <c r="T691">
        <v>1.6020599913279601</v>
      </c>
      <c r="U691">
        <v>1</v>
      </c>
      <c r="V691" t="s">
        <v>844</v>
      </c>
      <c r="W691">
        <v>0.53927696721950302</v>
      </c>
      <c r="X691" s="557">
        <v>3.4616006777333288</v>
      </c>
      <c r="Z691">
        <v>0.63916340103457403</v>
      </c>
      <c r="AA691">
        <v>8.4796450387093603E-2</v>
      </c>
      <c r="AB691">
        <v>20</v>
      </c>
      <c r="AC691" t="s">
        <v>550</v>
      </c>
    </row>
    <row r="692" spans="1:29">
      <c r="A692" t="s">
        <v>558</v>
      </c>
      <c r="B692" t="s">
        <v>87</v>
      </c>
      <c r="C692" t="s">
        <v>86</v>
      </c>
      <c r="D692" t="s">
        <v>1189</v>
      </c>
      <c r="E692" t="s">
        <v>1190</v>
      </c>
      <c r="G692" t="s">
        <v>542</v>
      </c>
      <c r="H692" t="s">
        <v>542</v>
      </c>
      <c r="I692" t="s">
        <v>542</v>
      </c>
      <c r="L692" t="s">
        <v>543</v>
      </c>
      <c r="M692">
        <v>94.157152364494706</v>
      </c>
      <c r="N692">
        <v>4.7078576182247351</v>
      </c>
      <c r="O692">
        <v>12.087653145524822</v>
      </c>
      <c r="P692">
        <v>1.0823419894559001</v>
      </c>
      <c r="Q692">
        <v>1.55464412909631</v>
      </c>
      <c r="R692">
        <v>85.250206542800001</v>
      </c>
      <c r="S692" t="s">
        <v>544</v>
      </c>
      <c r="T692">
        <v>1.9542425094393201</v>
      </c>
      <c r="U692">
        <v>20</v>
      </c>
      <c r="W692">
        <v>0.56835585619915197</v>
      </c>
      <c r="X692" s="557">
        <v>3.7013133717400404</v>
      </c>
      <c r="Z692">
        <v>-7.6394569213936697E-2</v>
      </c>
      <c r="AA692">
        <v>0.220546954829307</v>
      </c>
      <c r="AB692">
        <v>20</v>
      </c>
      <c r="AC692" t="s">
        <v>1191</v>
      </c>
    </row>
    <row r="693" spans="1:29">
      <c r="A693" t="s">
        <v>558</v>
      </c>
      <c r="B693" t="s">
        <v>87</v>
      </c>
      <c r="C693" t="s">
        <v>86</v>
      </c>
      <c r="D693" t="s">
        <v>663</v>
      </c>
      <c r="E693" t="s">
        <v>664</v>
      </c>
      <c r="F693" t="s">
        <v>567</v>
      </c>
      <c r="G693" t="s">
        <v>542</v>
      </c>
      <c r="H693" t="s">
        <v>542</v>
      </c>
      <c r="I693" t="s">
        <v>542</v>
      </c>
      <c r="L693" t="s">
        <v>543</v>
      </c>
      <c r="M693">
        <v>4.0565218738566697</v>
      </c>
      <c r="N693">
        <v>4.0565218738566697</v>
      </c>
      <c r="O693">
        <v>6.3619434060789928</v>
      </c>
      <c r="P693">
        <v>0.80358980143639902</v>
      </c>
      <c r="Q693">
        <v>0.415288000995156</v>
      </c>
      <c r="R693">
        <v>3.9372586786774701</v>
      </c>
      <c r="S693" t="s">
        <v>549</v>
      </c>
      <c r="T693">
        <v>1.6020599913279601</v>
      </c>
      <c r="U693">
        <v>1</v>
      </c>
      <c r="V693" t="s">
        <v>844</v>
      </c>
      <c r="W693">
        <v>0.56996432635845695</v>
      </c>
      <c r="X693" s="557">
        <v>3.715047118541551</v>
      </c>
      <c r="Z693">
        <v>0.633466294455025</v>
      </c>
      <c r="AA693">
        <v>0.344144786747279</v>
      </c>
      <c r="AB693">
        <v>20</v>
      </c>
      <c r="AC693" t="s">
        <v>550</v>
      </c>
    </row>
    <row r="694" spans="1:29">
      <c r="A694" t="s">
        <v>558</v>
      </c>
      <c r="B694" t="s">
        <v>87</v>
      </c>
      <c r="C694" t="s">
        <v>86</v>
      </c>
      <c r="D694" t="s">
        <v>546</v>
      </c>
      <c r="E694" t="s">
        <v>547</v>
      </c>
      <c r="F694" t="s">
        <v>548</v>
      </c>
      <c r="G694" t="s">
        <v>542</v>
      </c>
      <c r="H694" t="s">
        <v>542</v>
      </c>
      <c r="I694" t="s">
        <v>542</v>
      </c>
      <c r="L694" t="s">
        <v>543</v>
      </c>
      <c r="M694">
        <v>2.7061389122858901</v>
      </c>
      <c r="N694">
        <v>2.7061389122858901</v>
      </c>
      <c r="O694">
        <v>4.2848315818550935</v>
      </c>
      <c r="P694">
        <v>0.63193375636226601</v>
      </c>
      <c r="Q694">
        <v>0.65302831419322305</v>
      </c>
      <c r="R694">
        <v>2.5849625007211601</v>
      </c>
      <c r="S694" t="s">
        <v>549</v>
      </c>
      <c r="T694">
        <v>1.6020599913279601</v>
      </c>
      <c r="U694">
        <v>1</v>
      </c>
      <c r="V694" t="s">
        <v>844</v>
      </c>
      <c r="W694">
        <v>0.59980060805225499</v>
      </c>
      <c r="X694" s="557">
        <v>3.9792443476467572</v>
      </c>
      <c r="Z694">
        <v>0.68992236094573001</v>
      </c>
      <c r="AA694">
        <v>0.499774641895051</v>
      </c>
      <c r="AB694">
        <v>20</v>
      </c>
      <c r="AC694" t="s">
        <v>550</v>
      </c>
    </row>
    <row r="695" spans="1:29">
      <c r="A695" t="s">
        <v>558</v>
      </c>
      <c r="B695" t="s">
        <v>87</v>
      </c>
      <c r="C695" t="s">
        <v>86</v>
      </c>
      <c r="D695" t="s">
        <v>644</v>
      </c>
      <c r="E695" t="s">
        <v>645</v>
      </c>
      <c r="F695" t="s">
        <v>567</v>
      </c>
      <c r="G695" t="s">
        <v>542</v>
      </c>
      <c r="H695" t="s">
        <v>542</v>
      </c>
      <c r="I695" t="s">
        <v>542</v>
      </c>
      <c r="L695" t="s">
        <v>543</v>
      </c>
      <c r="M695">
        <v>3.40153896099104</v>
      </c>
      <c r="N695">
        <v>3.40153896099104</v>
      </c>
      <c r="O695">
        <v>5.1651876255748705</v>
      </c>
      <c r="P695">
        <v>0.71308610190052701</v>
      </c>
      <c r="Q695">
        <v>0.45038533724736801</v>
      </c>
      <c r="R695">
        <v>3.3567104424340499</v>
      </c>
      <c r="S695" t="s">
        <v>549</v>
      </c>
      <c r="T695">
        <v>1.6020599913279601</v>
      </c>
      <c r="U695">
        <v>1</v>
      </c>
      <c r="V695" t="s">
        <v>844</v>
      </c>
      <c r="W695">
        <v>0.64846378427283602</v>
      </c>
      <c r="X695" s="557">
        <v>4.4510634404635123</v>
      </c>
      <c r="Z695">
        <v>0.68232309050525397</v>
      </c>
      <c r="AA695">
        <v>0.55101766012356701</v>
      </c>
      <c r="AB695">
        <v>20</v>
      </c>
      <c r="AC695" t="s">
        <v>550</v>
      </c>
    </row>
    <row r="696" spans="1:29">
      <c r="A696" t="s">
        <v>558</v>
      </c>
      <c r="B696" t="s">
        <v>87</v>
      </c>
      <c r="C696" t="s">
        <v>86</v>
      </c>
      <c r="D696" t="s">
        <v>650</v>
      </c>
      <c r="E696" t="s">
        <v>651</v>
      </c>
      <c r="F696" t="s">
        <v>548</v>
      </c>
      <c r="G696" t="s">
        <v>542</v>
      </c>
      <c r="H696" t="s">
        <v>542</v>
      </c>
      <c r="I696" t="s">
        <v>542</v>
      </c>
      <c r="L696" t="s">
        <v>543</v>
      </c>
      <c r="M696">
        <v>2.8181510823240199</v>
      </c>
      <c r="N696">
        <v>2.8181510823240199</v>
      </c>
      <c r="O696">
        <v>9.833774692863134</v>
      </c>
      <c r="P696">
        <v>0.99272025370325701</v>
      </c>
      <c r="Q696">
        <v>0.61533459643080801</v>
      </c>
      <c r="R696">
        <v>2.0849625007211601</v>
      </c>
      <c r="S696" t="s">
        <v>549</v>
      </c>
      <c r="T696">
        <v>1.6020599913279601</v>
      </c>
      <c r="U696">
        <v>1</v>
      </c>
      <c r="V696" t="s">
        <v>844</v>
      </c>
      <c r="W696">
        <v>0.67994347890909701</v>
      </c>
      <c r="X696" s="557">
        <v>4.7856780524375697</v>
      </c>
      <c r="Z696">
        <v>1.32823041792102</v>
      </c>
      <c r="AA696">
        <v>-0.15685772388793201</v>
      </c>
      <c r="AB696">
        <v>20</v>
      </c>
      <c r="AC696" t="s">
        <v>550</v>
      </c>
    </row>
    <row r="697" spans="1:29">
      <c r="A697" t="s">
        <v>558</v>
      </c>
      <c r="B697" t="s">
        <v>87</v>
      </c>
      <c r="C697" t="s">
        <v>86</v>
      </c>
      <c r="D697" t="s">
        <v>1160</v>
      </c>
      <c r="E697" t="s">
        <v>1161</v>
      </c>
      <c r="F697" t="s">
        <v>643</v>
      </c>
      <c r="G697" t="s">
        <v>542</v>
      </c>
      <c r="H697" t="s">
        <v>542</v>
      </c>
      <c r="I697" t="s">
        <v>542</v>
      </c>
      <c r="L697" t="s">
        <v>543</v>
      </c>
      <c r="M697">
        <v>1.59708121006584</v>
      </c>
      <c r="N697">
        <v>1.59708121006584</v>
      </c>
      <c r="O697">
        <v>3.2665328013004102</v>
      </c>
      <c r="P697">
        <v>0.514087023570449</v>
      </c>
      <c r="Q697">
        <v>0.44069167000328802</v>
      </c>
      <c r="R697">
        <v>1.51113514125445</v>
      </c>
      <c r="S697" t="s">
        <v>549</v>
      </c>
      <c r="T697">
        <v>1.6020599913279601</v>
      </c>
      <c r="U697">
        <v>1</v>
      </c>
      <c r="V697" t="s">
        <v>844</v>
      </c>
      <c r="W697">
        <v>0.72579658629820498</v>
      </c>
      <c r="X697" s="557">
        <v>5.3185909016357238</v>
      </c>
      <c r="Z697">
        <v>1.1586815085903599</v>
      </c>
      <c r="AA697">
        <v>-0.38793260029902898</v>
      </c>
      <c r="AB697">
        <v>20</v>
      </c>
      <c r="AC697" t="s">
        <v>550</v>
      </c>
    </row>
    <row r="698" spans="1:29">
      <c r="A698" t="s">
        <v>558</v>
      </c>
      <c r="B698" t="s">
        <v>87</v>
      </c>
      <c r="C698" t="s">
        <v>86</v>
      </c>
      <c r="D698" t="s">
        <v>571</v>
      </c>
      <c r="E698" t="s">
        <v>572</v>
      </c>
      <c r="G698" t="s">
        <v>542</v>
      </c>
      <c r="H698" t="s">
        <v>542</v>
      </c>
      <c r="I698" t="s">
        <v>542</v>
      </c>
      <c r="L698" t="s">
        <v>543</v>
      </c>
      <c r="M698">
        <v>55.542935936266446</v>
      </c>
      <c r="N698">
        <v>10.443257807112191</v>
      </c>
      <c r="O698">
        <v>20.974723193771634</v>
      </c>
      <c r="P698">
        <v>1.3216962380961714</v>
      </c>
      <c r="Q698">
        <v>1.7728483123481491</v>
      </c>
      <c r="R698">
        <v>40.864329709831843</v>
      </c>
      <c r="S698" t="s">
        <v>544</v>
      </c>
      <c r="T698">
        <v>1.6020599913279601</v>
      </c>
      <c r="U698">
        <v>5.3185449370444475</v>
      </c>
      <c r="W698">
        <v>0.73363518144829465</v>
      </c>
      <c r="X698" s="557">
        <v>5.415457868684987</v>
      </c>
      <c r="Z698">
        <v>0.73363518144829465</v>
      </c>
      <c r="AA698">
        <v>0.74622676165339508</v>
      </c>
      <c r="AB698">
        <v>20</v>
      </c>
      <c r="AC698" t="s">
        <v>573</v>
      </c>
    </row>
    <row r="699" spans="1:29">
      <c r="A699" t="s">
        <v>558</v>
      </c>
      <c r="B699" t="s">
        <v>87</v>
      </c>
      <c r="C699" t="s">
        <v>86</v>
      </c>
      <c r="D699" t="s">
        <v>677</v>
      </c>
      <c r="E699" t="s">
        <v>678</v>
      </c>
      <c r="F699" t="s">
        <v>679</v>
      </c>
      <c r="G699" t="s">
        <v>542</v>
      </c>
      <c r="H699" t="s">
        <v>542</v>
      </c>
      <c r="I699" t="s">
        <v>542</v>
      </c>
      <c r="L699" t="s">
        <v>543</v>
      </c>
      <c r="M699">
        <v>4.5610798788321301</v>
      </c>
      <c r="N699">
        <v>4.5610798788321301</v>
      </c>
      <c r="O699">
        <v>14.142929600383587</v>
      </c>
      <c r="P699">
        <v>1.1505393795809</v>
      </c>
      <c r="Q699">
        <v>0.71969381396259802</v>
      </c>
      <c r="R699">
        <v>3.7122635899675398</v>
      </c>
      <c r="S699" t="s">
        <v>549</v>
      </c>
      <c r="T699">
        <v>1.6020599913279601</v>
      </c>
      <c r="U699">
        <v>1</v>
      </c>
      <c r="V699" t="s">
        <v>844</v>
      </c>
      <c r="W699">
        <v>0.74695753258364395</v>
      </c>
      <c r="X699" s="557">
        <v>5.5841558748820743</v>
      </c>
      <c r="Z699">
        <v>1.11665984620738</v>
      </c>
      <c r="AA699">
        <v>0.45233829053236901</v>
      </c>
      <c r="AB699">
        <v>20</v>
      </c>
      <c r="AC699" t="s">
        <v>550</v>
      </c>
    </row>
    <row r="700" spans="1:29">
      <c r="A700" t="s">
        <v>558</v>
      </c>
      <c r="B700" t="s">
        <v>87</v>
      </c>
      <c r="C700" t="s">
        <v>86</v>
      </c>
      <c r="D700" t="s">
        <v>1102</v>
      </c>
      <c r="E700" t="s">
        <v>1103</v>
      </c>
      <c r="F700" t="s">
        <v>900</v>
      </c>
      <c r="G700" t="s">
        <v>542</v>
      </c>
      <c r="H700" t="s">
        <v>542</v>
      </c>
      <c r="I700" t="s">
        <v>542</v>
      </c>
      <c r="L700" t="s">
        <v>543</v>
      </c>
      <c r="M700">
        <v>1.4348018227125101</v>
      </c>
      <c r="N700">
        <v>1.4348018227125101</v>
      </c>
      <c r="O700">
        <v>5.1483821156425984</v>
      </c>
      <c r="P700">
        <v>0.71167077299466497</v>
      </c>
      <c r="Q700">
        <v>0.20905374360744999</v>
      </c>
      <c r="R700">
        <v>1.41988554493869</v>
      </c>
      <c r="S700" t="s">
        <v>549</v>
      </c>
      <c r="T700">
        <v>1.6020599913279601</v>
      </c>
      <c r="U700">
        <v>1</v>
      </c>
      <c r="V700" t="s">
        <v>844</v>
      </c>
      <c r="W700">
        <v>0.76805636763416696</v>
      </c>
      <c r="X700" s="557">
        <v>5.8621424507042441</v>
      </c>
      <c r="Z700">
        <v>0.69454833551136197</v>
      </c>
      <c r="AA700">
        <v>0.56291698394894396</v>
      </c>
      <c r="AB700">
        <v>20</v>
      </c>
      <c r="AC700" t="s">
        <v>554</v>
      </c>
    </row>
    <row r="701" spans="1:29">
      <c r="A701" t="s">
        <v>558</v>
      </c>
      <c r="B701" t="s">
        <v>87</v>
      </c>
      <c r="C701" t="s">
        <v>86</v>
      </c>
      <c r="D701" t="s">
        <v>577</v>
      </c>
      <c r="E701" t="s">
        <v>578</v>
      </c>
      <c r="G701" t="s">
        <v>542</v>
      </c>
      <c r="H701" t="s">
        <v>542</v>
      </c>
      <c r="I701" t="s">
        <v>542</v>
      </c>
      <c r="L701" t="s">
        <v>543</v>
      </c>
      <c r="M701">
        <v>91.247563707409157</v>
      </c>
      <c r="N701">
        <v>8.8250507988891158</v>
      </c>
      <c r="O701">
        <v>33.153378436776165</v>
      </c>
      <c r="P701">
        <v>1.5205277910119452</v>
      </c>
      <c r="Q701">
        <v>3.446535919426672</v>
      </c>
      <c r="R701">
        <v>50.741300134033573</v>
      </c>
      <c r="S701" t="s">
        <v>544</v>
      </c>
      <c r="T701">
        <v>1.6020599913279601</v>
      </c>
      <c r="U701">
        <v>10.339607758280016</v>
      </c>
      <c r="V701" t="s">
        <v>579</v>
      </c>
      <c r="W701">
        <v>0.92008680839521972</v>
      </c>
      <c r="X701" s="557">
        <v>8.3193004375376578</v>
      </c>
      <c r="Z701">
        <v>0.92008680839521972</v>
      </c>
      <c r="AA701">
        <v>0.87925802006663878</v>
      </c>
      <c r="AB701">
        <v>20</v>
      </c>
      <c r="AC701" t="s">
        <v>573</v>
      </c>
    </row>
    <row r="702" spans="1:29">
      <c r="A702" t="s">
        <v>558</v>
      </c>
      <c r="B702" t="s">
        <v>87</v>
      </c>
      <c r="C702" t="s">
        <v>86</v>
      </c>
      <c r="D702" t="s">
        <v>1162</v>
      </c>
      <c r="E702" t="s">
        <v>1163</v>
      </c>
      <c r="F702" t="s">
        <v>679</v>
      </c>
      <c r="G702" t="s">
        <v>542</v>
      </c>
      <c r="H702" t="s">
        <v>542</v>
      </c>
      <c r="I702" t="s">
        <v>542</v>
      </c>
      <c r="L702" t="s">
        <v>543</v>
      </c>
      <c r="M702">
        <v>3.0030003976020998</v>
      </c>
      <c r="N702">
        <v>3.0030003976020998</v>
      </c>
      <c r="O702">
        <v>16.0790085443188</v>
      </c>
      <c r="P702">
        <v>1.20625926599164</v>
      </c>
      <c r="Q702">
        <v>0.56118133263598002</v>
      </c>
      <c r="R702">
        <v>2.25672977625953</v>
      </c>
      <c r="S702" t="s">
        <v>549</v>
      </c>
      <c r="T702">
        <v>1.6020599913279601</v>
      </c>
      <c r="U702">
        <v>1</v>
      </c>
      <c r="V702" t="s">
        <v>844</v>
      </c>
      <c r="W702">
        <v>0.92268538803613798</v>
      </c>
      <c r="X702" s="557">
        <v>8.3692277818773348</v>
      </c>
      <c r="Z702">
        <v>1.30573671881724</v>
      </c>
      <c r="AA702">
        <v>0.30929122005194598</v>
      </c>
      <c r="AB702">
        <v>20</v>
      </c>
      <c r="AC702" t="s">
        <v>550</v>
      </c>
    </row>
    <row r="703" spans="1:29">
      <c r="A703" t="s">
        <v>558</v>
      </c>
      <c r="B703" t="s">
        <v>87</v>
      </c>
      <c r="C703" t="s">
        <v>86</v>
      </c>
      <c r="D703" t="s">
        <v>1074</v>
      </c>
      <c r="E703" t="s">
        <v>1075</v>
      </c>
      <c r="F703" t="s">
        <v>1076</v>
      </c>
      <c r="G703" t="s">
        <v>542</v>
      </c>
      <c r="H703" t="s">
        <v>542</v>
      </c>
      <c r="I703" t="s">
        <v>542</v>
      </c>
      <c r="L703" t="s">
        <v>543</v>
      </c>
      <c r="M703">
        <v>65.550393130974101</v>
      </c>
      <c r="N703">
        <v>3.277519656548705</v>
      </c>
      <c r="O703">
        <v>18.773969334981945</v>
      </c>
      <c r="P703">
        <v>1.2735561041626799</v>
      </c>
      <c r="Q703">
        <v>3.3200652079478599</v>
      </c>
      <c r="R703">
        <v>54.625327614963098</v>
      </c>
      <c r="S703" t="s">
        <v>544</v>
      </c>
      <c r="T703">
        <v>1.6989700043360201</v>
      </c>
      <c r="U703">
        <v>20</v>
      </c>
      <c r="W703">
        <v>0.92545252313558102</v>
      </c>
      <c r="X703" s="557">
        <v>8.4227230960049742</v>
      </c>
      <c r="Z703">
        <v>0.54637556167007895</v>
      </c>
      <c r="AA703">
        <v>0.34429618210489898</v>
      </c>
      <c r="AB703">
        <v>20</v>
      </c>
      <c r="AC703" t="s">
        <v>649</v>
      </c>
    </row>
    <row r="704" spans="1:29">
      <c r="A704" t="s">
        <v>558</v>
      </c>
      <c r="B704" t="s">
        <v>87</v>
      </c>
      <c r="C704" t="s">
        <v>86</v>
      </c>
      <c r="D704" t="s">
        <v>584</v>
      </c>
      <c r="E704" t="s">
        <v>585</v>
      </c>
      <c r="G704" t="s">
        <v>542</v>
      </c>
      <c r="H704" t="s">
        <v>542</v>
      </c>
      <c r="I704" t="s">
        <v>542</v>
      </c>
      <c r="L704" t="s">
        <v>543</v>
      </c>
      <c r="M704">
        <v>109.98109915461629</v>
      </c>
      <c r="N704">
        <v>7.5146182244477</v>
      </c>
      <c r="O704">
        <v>23.723770206173914</v>
      </c>
      <c r="P704">
        <v>1.3751837087066867</v>
      </c>
      <c r="Q704">
        <v>4.8785401054178656</v>
      </c>
      <c r="R704">
        <v>78.520610203393872</v>
      </c>
      <c r="S704" t="s">
        <v>544</v>
      </c>
      <c r="T704">
        <v>1.6020599913279601</v>
      </c>
      <c r="U704">
        <v>14.635620316253597</v>
      </c>
      <c r="W704">
        <v>0.93766295912680886</v>
      </c>
      <c r="X704" s="557">
        <v>8.6628931774661275</v>
      </c>
      <c r="Z704">
        <v>0.93766295912680886</v>
      </c>
      <c r="AA704">
        <v>0.86221337311602941</v>
      </c>
      <c r="AB704">
        <v>20</v>
      </c>
      <c r="AC704" t="s">
        <v>573</v>
      </c>
    </row>
    <row r="705" spans="1:29">
      <c r="A705" t="s">
        <v>558</v>
      </c>
      <c r="B705" t="s">
        <v>87</v>
      </c>
      <c r="C705" t="s">
        <v>86</v>
      </c>
      <c r="D705" t="s">
        <v>999</v>
      </c>
      <c r="E705" t="s">
        <v>1000</v>
      </c>
      <c r="G705" t="s">
        <v>542</v>
      </c>
      <c r="H705" t="s">
        <v>542</v>
      </c>
      <c r="I705" t="s">
        <v>542</v>
      </c>
      <c r="L705" t="s">
        <v>543</v>
      </c>
      <c r="M705">
        <v>34.242965246676398</v>
      </c>
      <c r="N705">
        <v>1.71214826233382</v>
      </c>
      <c r="O705">
        <v>8.7232146558500308</v>
      </c>
      <c r="P705">
        <v>0.940676559476192</v>
      </c>
      <c r="Q705">
        <v>2.8851491977017401</v>
      </c>
      <c r="R705">
        <v>34.254338258683397</v>
      </c>
      <c r="S705" t="s">
        <v>544</v>
      </c>
      <c r="T705">
        <v>1.7781512503836401</v>
      </c>
      <c r="U705">
        <v>20</v>
      </c>
      <c r="V705" t="s">
        <v>1456</v>
      </c>
      <c r="W705">
        <v>0.96579666883052995</v>
      </c>
      <c r="X705" s="557">
        <v>9.2426534330938939</v>
      </c>
      <c r="Z705">
        <v>0.860468736662236</v>
      </c>
      <c r="AA705">
        <v>0.77808587710379995</v>
      </c>
      <c r="AB705">
        <v>20</v>
      </c>
      <c r="AC705" t="s">
        <v>727</v>
      </c>
    </row>
    <row r="706" spans="1:29">
      <c r="A706" t="s">
        <v>558</v>
      </c>
      <c r="B706" t="s">
        <v>87</v>
      </c>
      <c r="C706" t="s">
        <v>86</v>
      </c>
      <c r="D706" t="s">
        <v>646</v>
      </c>
      <c r="E706" t="s">
        <v>647</v>
      </c>
      <c r="F706" t="s">
        <v>648</v>
      </c>
      <c r="G706" t="s">
        <v>542</v>
      </c>
      <c r="H706" t="s">
        <v>542</v>
      </c>
      <c r="I706" t="s">
        <v>542</v>
      </c>
      <c r="L706" t="s">
        <v>543</v>
      </c>
      <c r="M706">
        <v>74.401403555072605</v>
      </c>
      <c r="N706">
        <v>3.328275301140351</v>
      </c>
      <c r="O706">
        <v>18.919845228148834</v>
      </c>
      <c r="P706">
        <v>1.2769175793788901</v>
      </c>
      <c r="Q706">
        <v>3.72572362676754</v>
      </c>
      <c r="R706">
        <v>62.001169643435396</v>
      </c>
      <c r="S706" t="s">
        <v>544</v>
      </c>
      <c r="T706">
        <v>1.6989700043360201</v>
      </c>
      <c r="U706">
        <v>22.354341760605202</v>
      </c>
      <c r="W706">
        <v>1.00627090702382</v>
      </c>
      <c r="X706" s="557">
        <v>10.145440472479134</v>
      </c>
      <c r="Z706">
        <v>0.72199508360423503</v>
      </c>
      <c r="AA706">
        <v>0.57327070516496004</v>
      </c>
      <c r="AB706">
        <v>20</v>
      </c>
      <c r="AC706" t="s">
        <v>649</v>
      </c>
    </row>
    <row r="707" spans="1:29">
      <c r="A707" t="s">
        <v>558</v>
      </c>
      <c r="B707" t="s">
        <v>87</v>
      </c>
      <c r="C707" t="s">
        <v>86</v>
      </c>
      <c r="D707" t="s">
        <v>1085</v>
      </c>
      <c r="E707" t="s">
        <v>1086</v>
      </c>
      <c r="G707" t="s">
        <v>542</v>
      </c>
      <c r="H707" t="s">
        <v>542</v>
      </c>
      <c r="I707" t="s">
        <v>542</v>
      </c>
      <c r="L707" t="s">
        <v>543</v>
      </c>
      <c r="M707">
        <v>42.804210483144352</v>
      </c>
      <c r="N707">
        <v>2.0328717487193617</v>
      </c>
      <c r="O707">
        <v>11.864190593100661</v>
      </c>
      <c r="P707">
        <v>1.0742381148297526</v>
      </c>
      <c r="Q707">
        <v>7.0186769873881643</v>
      </c>
      <c r="R707">
        <v>43.055209089270392</v>
      </c>
      <c r="S707" t="s">
        <v>544</v>
      </c>
      <c r="T707">
        <v>1.6020599913279601</v>
      </c>
      <c r="U707">
        <v>21.056030962164492</v>
      </c>
      <c r="V707" t="s">
        <v>596</v>
      </c>
      <c r="W707">
        <v>1.0724561209281869</v>
      </c>
      <c r="X707" s="557">
        <v>11.815609271550299</v>
      </c>
      <c r="Z707">
        <v>1.0724561209281869</v>
      </c>
      <c r="AA707">
        <v>0.95317830656321734</v>
      </c>
      <c r="AB707">
        <v>20</v>
      </c>
      <c r="AC707" t="s">
        <v>573</v>
      </c>
    </row>
    <row r="708" spans="1:29">
      <c r="A708" t="s">
        <v>558</v>
      </c>
      <c r="B708" t="s">
        <v>87</v>
      </c>
      <c r="C708" t="s">
        <v>86</v>
      </c>
      <c r="D708" t="s">
        <v>609</v>
      </c>
      <c r="E708" t="s">
        <v>610</v>
      </c>
      <c r="G708" t="s">
        <v>542</v>
      </c>
      <c r="H708" t="s">
        <v>542</v>
      </c>
      <c r="I708" t="s">
        <v>542</v>
      </c>
      <c r="L708" t="s">
        <v>543</v>
      </c>
      <c r="M708">
        <v>88.410415828323238</v>
      </c>
      <c r="N708">
        <v>1.2742281708208301</v>
      </c>
      <c r="O708">
        <v>10.20605561217573</v>
      </c>
      <c r="P708">
        <v>1.0088579304468539</v>
      </c>
      <c r="Q708">
        <v>23.127834782099551</v>
      </c>
      <c r="R708">
        <v>87.736028342132926</v>
      </c>
      <c r="S708" t="s">
        <v>544</v>
      </c>
      <c r="T708">
        <v>1.6020599913279601</v>
      </c>
      <c r="U708">
        <v>69.38350434629865</v>
      </c>
      <c r="V708" t="s">
        <v>596</v>
      </c>
      <c r="W708">
        <v>1.0792818540567728</v>
      </c>
      <c r="X708" s="557">
        <v>12.00278022404404</v>
      </c>
      <c r="Z708">
        <v>1.0792818540567728</v>
      </c>
      <c r="AA708">
        <v>0.8892584558541482</v>
      </c>
      <c r="AB708">
        <v>20</v>
      </c>
      <c r="AC708" t="s">
        <v>573</v>
      </c>
    </row>
    <row r="709" spans="1:29">
      <c r="A709" t="s">
        <v>558</v>
      </c>
      <c r="B709" t="s">
        <v>87</v>
      </c>
      <c r="C709" t="s">
        <v>86</v>
      </c>
      <c r="D709" t="s">
        <v>599</v>
      </c>
      <c r="E709" t="s">
        <v>600</v>
      </c>
      <c r="G709" t="s">
        <v>542</v>
      </c>
      <c r="H709" t="s">
        <v>542</v>
      </c>
      <c r="I709" t="s">
        <v>542</v>
      </c>
      <c r="L709" t="s">
        <v>543</v>
      </c>
      <c r="M709">
        <v>94.210184196041098</v>
      </c>
      <c r="N709">
        <v>1.1495668907842955</v>
      </c>
      <c r="O709">
        <v>9.7706555753470976</v>
      </c>
      <c r="P709">
        <v>0.98992370427188559</v>
      </c>
      <c r="Q709">
        <v>27.317588027077427</v>
      </c>
      <c r="R709">
        <v>96.012234444383012</v>
      </c>
      <c r="S709" t="s">
        <v>544</v>
      </c>
      <c r="T709">
        <v>1.6020599913279601</v>
      </c>
      <c r="U709">
        <v>81.952764081232289</v>
      </c>
      <c r="V709" t="s">
        <v>1022</v>
      </c>
      <c r="W709">
        <v>1.0930698069394351</v>
      </c>
      <c r="X709" s="557">
        <v>12.389957222602344</v>
      </c>
      <c r="Z709">
        <v>1.0930698069394351</v>
      </c>
      <c r="AA709">
        <v>0.87064277090319508</v>
      </c>
      <c r="AB709">
        <v>20</v>
      </c>
      <c r="AC709" t="s">
        <v>573</v>
      </c>
    </row>
    <row r="710" spans="1:29">
      <c r="A710" t="s">
        <v>558</v>
      </c>
      <c r="B710" t="s">
        <v>87</v>
      </c>
      <c r="C710" t="s">
        <v>86</v>
      </c>
      <c r="D710" t="s">
        <v>1182</v>
      </c>
      <c r="E710" t="s">
        <v>1183</v>
      </c>
      <c r="G710" t="s">
        <v>542</v>
      </c>
      <c r="H710" t="s">
        <v>542</v>
      </c>
      <c r="I710" t="s">
        <v>542</v>
      </c>
      <c r="L710" t="s">
        <v>543</v>
      </c>
      <c r="M710">
        <v>108.009255249738</v>
      </c>
      <c r="N710">
        <v>5.4004627624869004</v>
      </c>
      <c r="O710">
        <v>27.247460835838961</v>
      </c>
      <c r="P710">
        <v>1.4353260370213199</v>
      </c>
      <c r="Q710">
        <v>2.7048367737310501</v>
      </c>
      <c r="R710">
        <v>88.548992118042804</v>
      </c>
      <c r="S710" t="s">
        <v>544</v>
      </c>
      <c r="T710">
        <v>1.7781512503836401</v>
      </c>
      <c r="U710">
        <v>20</v>
      </c>
      <c r="V710" t="s">
        <v>844</v>
      </c>
      <c r="W710">
        <v>1.09998746602808</v>
      </c>
      <c r="X710" s="557">
        <v>12.588890790551609</v>
      </c>
      <c r="Z710">
        <v>0.86716133835533105</v>
      </c>
      <c r="AA710">
        <v>0.93805309239818202</v>
      </c>
      <c r="AB710">
        <v>20</v>
      </c>
      <c r="AC710" t="s">
        <v>727</v>
      </c>
    </row>
    <row r="711" spans="1:29">
      <c r="A711" t="s">
        <v>558</v>
      </c>
      <c r="B711" t="s">
        <v>87</v>
      </c>
      <c r="C711" t="s">
        <v>86</v>
      </c>
      <c r="D711" t="s">
        <v>594</v>
      </c>
      <c r="E711" t="s">
        <v>595</v>
      </c>
      <c r="G711" t="s">
        <v>542</v>
      </c>
      <c r="H711" t="s">
        <v>542</v>
      </c>
      <c r="I711" t="s">
        <v>542</v>
      </c>
      <c r="L711" t="s">
        <v>543</v>
      </c>
      <c r="M711">
        <v>78.306073460347079</v>
      </c>
      <c r="N711">
        <v>1.258691337816271</v>
      </c>
      <c r="O711">
        <v>11.568745410507308</v>
      </c>
      <c r="P711">
        <v>1.0632862638059586</v>
      </c>
      <c r="Q711">
        <v>20.737430776370712</v>
      </c>
      <c r="R711">
        <v>78.607174681322917</v>
      </c>
      <c r="S711" t="s">
        <v>544</v>
      </c>
      <c r="T711">
        <v>1.6020599913279601</v>
      </c>
      <c r="U711">
        <v>62.212292329112131</v>
      </c>
      <c r="V711" t="s">
        <v>596</v>
      </c>
      <c r="W711">
        <v>1.1369995523872232</v>
      </c>
      <c r="X711" s="557">
        <v>13.708803532436605</v>
      </c>
      <c r="Z711">
        <v>1.1369995523872232</v>
      </c>
      <c r="AA711">
        <v>0.94350052850583321</v>
      </c>
      <c r="AB711">
        <v>20</v>
      </c>
      <c r="AC711" t="s">
        <v>573</v>
      </c>
    </row>
    <row r="712" spans="1:29">
      <c r="A712" t="s">
        <v>558</v>
      </c>
      <c r="B712" t="s">
        <v>87</v>
      </c>
      <c r="C712" t="s">
        <v>86</v>
      </c>
      <c r="D712" t="s">
        <v>612</v>
      </c>
      <c r="E712" t="s">
        <v>613</v>
      </c>
      <c r="G712" t="s">
        <v>542</v>
      </c>
      <c r="H712" t="s">
        <v>542</v>
      </c>
      <c r="I712" t="s">
        <v>542</v>
      </c>
      <c r="L712" t="s">
        <v>543</v>
      </c>
      <c r="M712">
        <v>88.626137027702953</v>
      </c>
      <c r="N712">
        <v>1.2487805867866286</v>
      </c>
      <c r="O712">
        <v>10.364984997474936</v>
      </c>
      <c r="P712">
        <v>1.0155686778222033</v>
      </c>
      <c r="Q712">
        <v>23.65671438880932</v>
      </c>
      <c r="R712">
        <v>87.913630099444674</v>
      </c>
      <c r="S712" t="s">
        <v>544</v>
      </c>
      <c r="T712">
        <v>1.6020599913279601</v>
      </c>
      <c r="U712">
        <v>70.97014316642796</v>
      </c>
      <c r="V712" t="s">
        <v>596</v>
      </c>
      <c r="W712">
        <v>1.1445139307286161</v>
      </c>
      <c r="X712" s="557">
        <v>13.948063976921368</v>
      </c>
      <c r="Z712">
        <v>1.1445139307286161</v>
      </c>
      <c r="AA712">
        <v>0.81191359747653802</v>
      </c>
      <c r="AB712">
        <v>20</v>
      </c>
      <c r="AC712" t="s">
        <v>573</v>
      </c>
    </row>
    <row r="713" spans="1:29">
      <c r="A713" t="s">
        <v>558</v>
      </c>
      <c r="B713" t="s">
        <v>87</v>
      </c>
      <c r="C713" t="s">
        <v>86</v>
      </c>
      <c r="D713" t="s">
        <v>1164</v>
      </c>
      <c r="E713" t="s">
        <v>1165</v>
      </c>
      <c r="F713" t="s">
        <v>900</v>
      </c>
      <c r="G713" t="s">
        <v>542</v>
      </c>
      <c r="H713" t="s">
        <v>542</v>
      </c>
      <c r="I713" t="s">
        <v>542</v>
      </c>
      <c r="L713" t="s">
        <v>543</v>
      </c>
      <c r="M713">
        <v>1.8361246538053799</v>
      </c>
      <c r="N713">
        <v>1.8361246538053799</v>
      </c>
      <c r="O713">
        <v>12.194557353759782</v>
      </c>
      <c r="P713">
        <v>1.08616604062281</v>
      </c>
      <c r="Q713">
        <v>0.18785205143731501</v>
      </c>
      <c r="R713">
        <v>1.4920782657070899</v>
      </c>
      <c r="S713" t="s">
        <v>549</v>
      </c>
      <c r="T713">
        <v>1.6020599913279601</v>
      </c>
      <c r="U713">
        <v>1</v>
      </c>
      <c r="V713" t="s">
        <v>844</v>
      </c>
      <c r="W713">
        <v>1.1489985807717</v>
      </c>
      <c r="X713" s="557">
        <v>14.092841930230943</v>
      </c>
      <c r="Z713">
        <v>0.80021561480219405</v>
      </c>
      <c r="AA713">
        <v>0.31480009913772899</v>
      </c>
      <c r="AB713">
        <v>20</v>
      </c>
      <c r="AC713" t="s">
        <v>554</v>
      </c>
    </row>
    <row r="714" spans="1:29">
      <c r="A714" t="s">
        <v>558</v>
      </c>
      <c r="B714" t="s">
        <v>87</v>
      </c>
      <c r="C714" t="s">
        <v>86</v>
      </c>
      <c r="D714" t="s">
        <v>625</v>
      </c>
      <c r="E714" t="s">
        <v>626</v>
      </c>
      <c r="F714" t="s">
        <v>621</v>
      </c>
      <c r="G714" t="s">
        <v>542</v>
      </c>
      <c r="H714" t="s">
        <v>542</v>
      </c>
      <c r="I714" t="s">
        <v>542</v>
      </c>
      <c r="L714" t="s">
        <v>543</v>
      </c>
      <c r="M714">
        <v>136.580894245623</v>
      </c>
      <c r="N714">
        <v>6.8290447122811502</v>
      </c>
      <c r="O714">
        <v>69.688754951635786</v>
      </c>
      <c r="P714">
        <v>1.84316270555212</v>
      </c>
      <c r="Q714">
        <v>1.80636679455099</v>
      </c>
      <c r="R714">
        <v>81.473759076099995</v>
      </c>
      <c r="S714" t="s">
        <v>544</v>
      </c>
      <c r="T714">
        <v>1.9542425094393201</v>
      </c>
      <c r="U714">
        <v>20</v>
      </c>
      <c r="W714">
        <v>1.1583400113117199</v>
      </c>
      <c r="X714" s="557">
        <v>14.399254618886797</v>
      </c>
      <c r="Z714">
        <v>0.60528944397080997</v>
      </c>
      <c r="AA714">
        <v>0.98959797599168298</v>
      </c>
      <c r="AB714">
        <v>20</v>
      </c>
      <c r="AC714" t="s">
        <v>570</v>
      </c>
    </row>
    <row r="715" spans="1:29">
      <c r="A715" t="s">
        <v>558</v>
      </c>
      <c r="B715" t="s">
        <v>87</v>
      </c>
      <c r="C715" t="s">
        <v>86</v>
      </c>
      <c r="D715" t="s">
        <v>1167</v>
      </c>
      <c r="E715" t="s">
        <v>1168</v>
      </c>
      <c r="F715" t="s">
        <v>1169</v>
      </c>
      <c r="G715" t="s">
        <v>542</v>
      </c>
      <c r="H715" t="s">
        <v>542</v>
      </c>
      <c r="I715" t="s">
        <v>542</v>
      </c>
      <c r="L715" t="s">
        <v>543</v>
      </c>
      <c r="M715">
        <v>41.227413665968797</v>
      </c>
      <c r="N715">
        <v>2.0613706832984398</v>
      </c>
      <c r="O715">
        <v>18.12561638640129</v>
      </c>
      <c r="P715">
        <v>1.2582927842726099</v>
      </c>
      <c r="Q715">
        <v>3.17593805429475</v>
      </c>
      <c r="R715">
        <v>41.217127444369503</v>
      </c>
      <c r="S715" t="s">
        <v>544</v>
      </c>
      <c r="T715">
        <v>1.6989700043360201</v>
      </c>
      <c r="U715">
        <v>20</v>
      </c>
      <c r="V715" t="s">
        <v>996</v>
      </c>
      <c r="W715">
        <v>1.25505939733043</v>
      </c>
      <c r="X715" s="557">
        <v>17.99116958865477</v>
      </c>
      <c r="Z715">
        <v>1.1930352019870201</v>
      </c>
      <c r="AA715">
        <v>1.13901243386647</v>
      </c>
      <c r="AB715">
        <v>20</v>
      </c>
      <c r="AC715" t="s">
        <v>733</v>
      </c>
    </row>
    <row r="716" spans="1:29">
      <c r="A716" t="s">
        <v>558</v>
      </c>
      <c r="B716" t="s">
        <v>87</v>
      </c>
      <c r="C716" t="s">
        <v>86</v>
      </c>
      <c r="D716" t="s">
        <v>561</v>
      </c>
      <c r="E716" t="s">
        <v>562</v>
      </c>
      <c r="F716" t="s">
        <v>563</v>
      </c>
      <c r="G716" t="s">
        <v>542</v>
      </c>
      <c r="H716" t="s">
        <v>542</v>
      </c>
      <c r="I716" t="s">
        <v>542</v>
      </c>
      <c r="L716" t="s">
        <v>543</v>
      </c>
      <c r="M716">
        <v>1.38278550168327</v>
      </c>
      <c r="N716">
        <v>1.5188598928369781</v>
      </c>
      <c r="O716">
        <v>13.810509908834513</v>
      </c>
      <c r="P716">
        <v>1.1402097138070799</v>
      </c>
      <c r="Q716">
        <v>0.151735029259398</v>
      </c>
      <c r="R716">
        <v>1.3807093374424799</v>
      </c>
      <c r="S716" t="s">
        <v>549</v>
      </c>
      <c r="T716">
        <v>2</v>
      </c>
      <c r="U716">
        <v>0.91041017555638803</v>
      </c>
      <c r="W716">
        <v>1.27784799422541</v>
      </c>
      <c r="X716" s="557">
        <v>18.960421784848894</v>
      </c>
      <c r="Z716">
        <v>0.99088482392142696</v>
      </c>
      <c r="AA716">
        <v>0.67928553433489003</v>
      </c>
      <c r="AB716">
        <v>100</v>
      </c>
      <c r="AC716" t="s">
        <v>564</v>
      </c>
    </row>
    <row r="717" spans="1:29">
      <c r="A717" t="s">
        <v>558</v>
      </c>
      <c r="B717" t="s">
        <v>87</v>
      </c>
      <c r="C717" t="s">
        <v>86</v>
      </c>
      <c r="D717" t="s">
        <v>1061</v>
      </c>
      <c r="E717" t="s">
        <v>1062</v>
      </c>
      <c r="G717" t="s">
        <v>542</v>
      </c>
      <c r="H717" t="s">
        <v>542</v>
      </c>
      <c r="I717" t="s">
        <v>542</v>
      </c>
      <c r="L717" t="s">
        <v>543</v>
      </c>
      <c r="M717">
        <v>97.778725311629429</v>
      </c>
      <c r="N717">
        <v>1.052020971473705</v>
      </c>
      <c r="O717">
        <v>8.7413327838619264</v>
      </c>
      <c r="P717">
        <v>0.94157765420744699</v>
      </c>
      <c r="Q717">
        <v>30.981234520023499</v>
      </c>
      <c r="R717">
        <v>97.591744704829267</v>
      </c>
      <c r="S717" t="s">
        <v>544</v>
      </c>
      <c r="T717">
        <v>1.6020599913279601</v>
      </c>
      <c r="U717">
        <v>92.943703560070503</v>
      </c>
      <c r="V717" t="s">
        <v>1046</v>
      </c>
      <c r="W717">
        <v>1.3189970859353135</v>
      </c>
      <c r="X717" s="557">
        <v>20.844768964565514</v>
      </c>
      <c r="Z717">
        <v>1.3189970859353135</v>
      </c>
      <c r="AA717">
        <v>0.66104827070130279</v>
      </c>
      <c r="AB717">
        <v>20</v>
      </c>
      <c r="AC717" t="s">
        <v>573</v>
      </c>
    </row>
    <row r="718" spans="1:29">
      <c r="A718" t="s">
        <v>558</v>
      </c>
      <c r="B718" t="s">
        <v>87</v>
      </c>
      <c r="C718" t="s">
        <v>86</v>
      </c>
      <c r="D718" t="s">
        <v>777</v>
      </c>
      <c r="E718" t="s">
        <v>778</v>
      </c>
      <c r="G718" t="s">
        <v>542</v>
      </c>
      <c r="H718" t="s">
        <v>542</v>
      </c>
      <c r="I718" t="s">
        <v>542</v>
      </c>
      <c r="L718" t="s">
        <v>543</v>
      </c>
      <c r="M718">
        <v>125.959859113243</v>
      </c>
      <c r="N718">
        <v>6.2979929556621501</v>
      </c>
      <c r="O718">
        <v>45.311685003514526</v>
      </c>
      <c r="P718">
        <v>1.6562102125681</v>
      </c>
      <c r="Q718">
        <v>2.2401450326604002</v>
      </c>
      <c r="R718">
        <v>79.973260935565193</v>
      </c>
      <c r="S718" t="s">
        <v>544</v>
      </c>
      <c r="T718">
        <v>1.7781512503836401</v>
      </c>
      <c r="U718">
        <v>20</v>
      </c>
      <c r="V718" t="s">
        <v>1688</v>
      </c>
      <c r="W718">
        <v>1.3235460732208899</v>
      </c>
      <c r="X718" s="557">
        <v>21.064253525622586</v>
      </c>
      <c r="Z718">
        <v>1.0823965683964301</v>
      </c>
      <c r="AA718">
        <v>1.2178214875356499</v>
      </c>
      <c r="AB718">
        <v>20</v>
      </c>
      <c r="AC718" t="s">
        <v>727</v>
      </c>
    </row>
    <row r="719" spans="1:29">
      <c r="A719" t="s">
        <v>558</v>
      </c>
      <c r="B719" t="s">
        <v>87</v>
      </c>
      <c r="C719" t="s">
        <v>86</v>
      </c>
      <c r="D719" t="s">
        <v>602</v>
      </c>
      <c r="E719" t="s">
        <v>603</v>
      </c>
      <c r="G719" t="s">
        <v>542</v>
      </c>
      <c r="H719" t="s">
        <v>542</v>
      </c>
      <c r="I719" t="s">
        <v>542</v>
      </c>
      <c r="L719" t="s">
        <v>543</v>
      </c>
      <c r="M719">
        <v>105.02236987397669</v>
      </c>
      <c r="N719">
        <v>3.4387377833545321</v>
      </c>
      <c r="O719">
        <v>31.964453510963697</v>
      </c>
      <c r="P719">
        <v>1.5046672837987671</v>
      </c>
      <c r="Q719">
        <v>10.180321626765236</v>
      </c>
      <c r="R719">
        <v>67.826086956521706</v>
      </c>
      <c r="S719" t="s">
        <v>544</v>
      </c>
      <c r="T719">
        <v>1.6020599913279601</v>
      </c>
      <c r="U719">
        <v>30.540964880295711</v>
      </c>
      <c r="V719" t="s">
        <v>596</v>
      </c>
      <c r="W719">
        <v>1.3282524983312836</v>
      </c>
      <c r="X719" s="557">
        <v>21.293767034209843</v>
      </c>
      <c r="Z719">
        <v>1.3282524983312836</v>
      </c>
      <c r="AA719">
        <v>1.0698592791274901</v>
      </c>
      <c r="AB719">
        <v>20</v>
      </c>
      <c r="AC719" t="s">
        <v>573</v>
      </c>
    </row>
    <row r="720" spans="1:29">
      <c r="A720" t="s">
        <v>558</v>
      </c>
      <c r="B720" t="s">
        <v>87</v>
      </c>
      <c r="C720" t="s">
        <v>86</v>
      </c>
      <c r="D720" t="s">
        <v>1178</v>
      </c>
      <c r="E720" t="s">
        <v>1179</v>
      </c>
      <c r="G720" t="s">
        <v>542</v>
      </c>
      <c r="H720" t="s">
        <v>542</v>
      </c>
      <c r="I720" t="s">
        <v>542</v>
      </c>
      <c r="L720" t="s">
        <v>543</v>
      </c>
      <c r="M720">
        <v>68.135495393041793</v>
      </c>
      <c r="N720">
        <v>3.4067747696520896</v>
      </c>
      <c r="O720">
        <v>31.311940976812515</v>
      </c>
      <c r="P720">
        <v>1.49570998966712</v>
      </c>
      <c r="Q720">
        <v>2.1001680491158199</v>
      </c>
      <c r="R720">
        <v>56.347532151028702</v>
      </c>
      <c r="S720" t="s">
        <v>544</v>
      </c>
      <c r="T720">
        <v>1.7781512503836401</v>
      </c>
      <c r="U720">
        <v>20</v>
      </c>
      <c r="V720" t="s">
        <v>844</v>
      </c>
      <c r="W720">
        <v>1.3371412946902801</v>
      </c>
      <c r="X720" s="557">
        <v>21.734081670873248</v>
      </c>
      <c r="Z720">
        <v>1.0833786568556301</v>
      </c>
      <c r="AA720">
        <v>1.0990164223307399</v>
      </c>
      <c r="AB720">
        <v>20</v>
      </c>
      <c r="AC720" t="s">
        <v>727</v>
      </c>
    </row>
    <row r="721" spans="1:29">
      <c r="A721" t="s">
        <v>558</v>
      </c>
      <c r="B721" t="s">
        <v>87</v>
      </c>
      <c r="C721" t="s">
        <v>86</v>
      </c>
      <c r="D721" t="s">
        <v>1198</v>
      </c>
      <c r="E721" t="s">
        <v>1199</v>
      </c>
      <c r="F721" t="s">
        <v>850</v>
      </c>
      <c r="G721" t="s">
        <v>542</v>
      </c>
      <c r="H721" t="s">
        <v>542</v>
      </c>
      <c r="I721" t="s">
        <v>542</v>
      </c>
      <c r="L721" t="s">
        <v>543</v>
      </c>
      <c r="M721">
        <v>36.185566530152897</v>
      </c>
      <c r="N721">
        <v>1.8092783265076449</v>
      </c>
      <c r="O721">
        <v>18.664161670465177</v>
      </c>
      <c r="P721">
        <v>1.27100848769562</v>
      </c>
      <c r="Q721">
        <v>0.83869932137985004</v>
      </c>
      <c r="R721">
        <v>22.8388750837</v>
      </c>
      <c r="S721" t="s">
        <v>544</v>
      </c>
      <c r="T721">
        <v>1.6020599913279601</v>
      </c>
      <c r="U721">
        <v>20</v>
      </c>
      <c r="V721" t="s">
        <v>1458</v>
      </c>
      <c r="W721">
        <v>1.39867016834834</v>
      </c>
      <c r="X721" s="557">
        <v>25.042066722184117</v>
      </c>
      <c r="Z721">
        <v>-0.29383073660985598</v>
      </c>
      <c r="AA721">
        <v>-5.4534837477011197E-2</v>
      </c>
      <c r="AB721">
        <v>20</v>
      </c>
      <c r="AC721" t="s">
        <v>570</v>
      </c>
    </row>
    <row r="722" spans="1:29">
      <c r="A722" t="s">
        <v>558</v>
      </c>
      <c r="B722" t="s">
        <v>87</v>
      </c>
      <c r="C722" t="s">
        <v>86</v>
      </c>
      <c r="D722" t="s">
        <v>992</v>
      </c>
      <c r="E722" t="s">
        <v>993</v>
      </c>
      <c r="F722" t="s">
        <v>679</v>
      </c>
      <c r="G722" t="s">
        <v>542</v>
      </c>
      <c r="H722" t="s">
        <v>542</v>
      </c>
      <c r="I722" t="s">
        <v>542</v>
      </c>
      <c r="L722" t="s">
        <v>543</v>
      </c>
      <c r="M722">
        <v>3.3875748214959001</v>
      </c>
      <c r="N722">
        <v>3.3875748214959001</v>
      </c>
      <c r="O722">
        <v>28.616498510275807</v>
      </c>
      <c r="P722">
        <v>1.45661649278168</v>
      </c>
      <c r="Q722">
        <v>0.78372487025656401</v>
      </c>
      <c r="R722">
        <v>3.0930840402433102</v>
      </c>
      <c r="S722" t="s">
        <v>549</v>
      </c>
      <c r="T722">
        <v>1.6020599913279601</v>
      </c>
      <c r="U722">
        <v>1</v>
      </c>
      <c r="V722" t="s">
        <v>1558</v>
      </c>
      <c r="W722">
        <v>1.4050810596660199</v>
      </c>
      <c r="X722" s="557">
        <v>25.414470141820718</v>
      </c>
      <c r="Z722">
        <v>1.50512495190393</v>
      </c>
      <c r="AA722">
        <v>1.3265030082333</v>
      </c>
      <c r="AB722">
        <v>20</v>
      </c>
      <c r="AC722" t="s">
        <v>550</v>
      </c>
    </row>
    <row r="723" spans="1:29">
      <c r="A723" t="s">
        <v>558</v>
      </c>
      <c r="B723" t="s">
        <v>87</v>
      </c>
      <c r="C723" t="s">
        <v>86</v>
      </c>
      <c r="D723" t="s">
        <v>582</v>
      </c>
      <c r="E723" t="s">
        <v>583</v>
      </c>
      <c r="G723" t="s">
        <v>542</v>
      </c>
      <c r="H723" t="s">
        <v>542</v>
      </c>
      <c r="I723" t="s">
        <v>542</v>
      </c>
      <c r="L723" t="s">
        <v>543</v>
      </c>
      <c r="M723">
        <v>107.86387105438754</v>
      </c>
      <c r="N723">
        <v>2.0698666904302612</v>
      </c>
      <c r="O723">
        <v>26.405549924197917</v>
      </c>
      <c r="P723">
        <v>1.4216952165720109</v>
      </c>
      <c r="Q723">
        <v>17.370502096114219</v>
      </c>
      <c r="R723">
        <v>78.428741472097954</v>
      </c>
      <c r="S723" t="s">
        <v>544</v>
      </c>
      <c r="T723">
        <v>1.6020599913279601</v>
      </c>
      <c r="U723">
        <v>52.111506288342653</v>
      </c>
      <c r="V723" t="s">
        <v>596</v>
      </c>
      <c r="W723">
        <v>1.4090007978557395</v>
      </c>
      <c r="X723" s="557">
        <v>25.644887478144813</v>
      </c>
      <c r="Z723">
        <v>1.4090007978557395</v>
      </c>
      <c r="AA723">
        <v>1.008681517016945</v>
      </c>
      <c r="AB723">
        <v>20</v>
      </c>
      <c r="AC723" t="s">
        <v>573</v>
      </c>
    </row>
    <row r="724" spans="1:29">
      <c r="A724" t="s">
        <v>558</v>
      </c>
      <c r="B724" t="s">
        <v>87</v>
      </c>
      <c r="C724" t="s">
        <v>86</v>
      </c>
      <c r="D724" t="s">
        <v>713</v>
      </c>
      <c r="E724" t="s">
        <v>714</v>
      </c>
      <c r="G724" t="s">
        <v>542</v>
      </c>
      <c r="H724" t="s">
        <v>542</v>
      </c>
      <c r="I724" t="s">
        <v>542</v>
      </c>
      <c r="L724" t="s">
        <v>543</v>
      </c>
      <c r="M724">
        <v>80.177629683341607</v>
      </c>
      <c r="N724">
        <v>2.1111825896461869</v>
      </c>
      <c r="O724">
        <v>32.645429770937056</v>
      </c>
      <c r="P724">
        <v>1.51382239038321</v>
      </c>
      <c r="Q724">
        <v>12.659197121170299</v>
      </c>
      <c r="R724">
        <v>63.687972592193702</v>
      </c>
      <c r="S724" t="s">
        <v>544</v>
      </c>
      <c r="T724">
        <v>-1.3010299956639799</v>
      </c>
      <c r="U724">
        <v>37.977591363510903</v>
      </c>
      <c r="V724" t="s">
        <v>596</v>
      </c>
      <c r="W724">
        <v>1.47515542915139</v>
      </c>
      <c r="X724" s="557">
        <v>29.864512452746411</v>
      </c>
      <c r="Z724">
        <v>1.47515542915139</v>
      </c>
      <c r="AA724">
        <v>0.70794026518257303</v>
      </c>
      <c r="AB724">
        <v>19.999700546264648</v>
      </c>
      <c r="AC724" t="s">
        <v>570</v>
      </c>
    </row>
    <row r="725" spans="1:29">
      <c r="A725" t="s">
        <v>558</v>
      </c>
      <c r="B725" t="s">
        <v>87</v>
      </c>
      <c r="C725" t="s">
        <v>86</v>
      </c>
      <c r="D725" t="s">
        <v>597</v>
      </c>
      <c r="E725" t="s">
        <v>598</v>
      </c>
      <c r="G725" t="s">
        <v>542</v>
      </c>
      <c r="H725" t="s">
        <v>542</v>
      </c>
      <c r="I725" t="s">
        <v>542</v>
      </c>
      <c r="L725" t="s">
        <v>543</v>
      </c>
      <c r="M725">
        <v>119.99989716772612</v>
      </c>
      <c r="N725">
        <v>2.2300611358868014</v>
      </c>
      <c r="O725">
        <v>33.826136251420174</v>
      </c>
      <c r="P725">
        <v>1.5292523938708054</v>
      </c>
      <c r="Q725">
        <v>17.936712621409399</v>
      </c>
      <c r="R725">
        <v>69.574893169215457</v>
      </c>
      <c r="S725" t="s">
        <v>544</v>
      </c>
      <c r="T725">
        <v>1.6020599913279601</v>
      </c>
      <c r="U725">
        <v>53.810137864228196</v>
      </c>
      <c r="V725" t="s">
        <v>596</v>
      </c>
      <c r="W725">
        <v>1.4881679732851347</v>
      </c>
      <c r="X725" s="557">
        <v>30.772867953758198</v>
      </c>
      <c r="Z725">
        <v>1.4881679732851347</v>
      </c>
      <c r="AA725">
        <v>1.0932917517206953</v>
      </c>
      <c r="AB725">
        <v>20</v>
      </c>
      <c r="AC725" t="s">
        <v>573</v>
      </c>
    </row>
    <row r="726" spans="1:29">
      <c r="A726" t="s">
        <v>558</v>
      </c>
      <c r="B726" t="s">
        <v>87</v>
      </c>
      <c r="C726" t="s">
        <v>86</v>
      </c>
      <c r="D726" t="s">
        <v>760</v>
      </c>
      <c r="E726" t="s">
        <v>761</v>
      </c>
      <c r="G726" t="s">
        <v>542</v>
      </c>
      <c r="H726" t="s">
        <v>542</v>
      </c>
      <c r="I726" t="s">
        <v>542</v>
      </c>
      <c r="L726" t="s">
        <v>543</v>
      </c>
      <c r="M726">
        <v>146.77065326003699</v>
      </c>
      <c r="N726">
        <v>5.0696608480615231</v>
      </c>
      <c r="O726">
        <v>67.931430462895477</v>
      </c>
      <c r="P726">
        <v>1.8320707598226</v>
      </c>
      <c r="Q726">
        <v>9.6502611422982802</v>
      </c>
      <c r="R726">
        <v>101.470361057042</v>
      </c>
      <c r="S726" t="s">
        <v>544</v>
      </c>
      <c r="T726">
        <v>2</v>
      </c>
      <c r="U726">
        <v>28.950783426894802</v>
      </c>
      <c r="V726" t="s">
        <v>844</v>
      </c>
      <c r="W726">
        <v>1.5332739632938599</v>
      </c>
      <c r="X726" s="557">
        <v>34.140821213096899</v>
      </c>
      <c r="Z726">
        <v>1.5332739632938599</v>
      </c>
      <c r="AA726">
        <v>1.3643146104113999</v>
      </c>
      <c r="AB726">
        <v>20</v>
      </c>
      <c r="AC726" t="s">
        <v>557</v>
      </c>
    </row>
    <row r="727" spans="1:29">
      <c r="A727" t="s">
        <v>558</v>
      </c>
      <c r="B727" t="s">
        <v>87</v>
      </c>
      <c r="C727" t="s">
        <v>86</v>
      </c>
      <c r="D727" t="s">
        <v>1204</v>
      </c>
      <c r="E727" t="s">
        <v>1205</v>
      </c>
      <c r="G727" t="s">
        <v>542</v>
      </c>
      <c r="H727" t="s">
        <v>542</v>
      </c>
      <c r="I727" t="s">
        <v>542</v>
      </c>
      <c r="L727" t="s">
        <v>543</v>
      </c>
      <c r="M727">
        <v>31.084720677763698</v>
      </c>
      <c r="N727">
        <v>1.2803237845199136</v>
      </c>
      <c r="O727">
        <v>28.308067135786498</v>
      </c>
      <c r="P727">
        <v>1.4519102169129801</v>
      </c>
      <c r="Q727">
        <v>4.0464660910520696</v>
      </c>
      <c r="R727">
        <v>30.820048864299999</v>
      </c>
      <c r="S727" t="s">
        <v>544</v>
      </c>
      <c r="T727">
        <v>1.90308998699194</v>
      </c>
      <c r="U727">
        <v>24.2787965463124</v>
      </c>
      <c r="V727" t="s">
        <v>996</v>
      </c>
      <c r="W727">
        <v>1.5717592979293999</v>
      </c>
      <c r="X727" s="557">
        <v>37.304334606480836</v>
      </c>
      <c r="Z727">
        <v>1.4099661149762399</v>
      </c>
      <c r="AA727">
        <v>1.24485464063558</v>
      </c>
      <c r="AB727">
        <v>20</v>
      </c>
      <c r="AC727" t="s">
        <v>557</v>
      </c>
    </row>
    <row r="728" spans="1:29">
      <c r="A728" t="s">
        <v>558</v>
      </c>
      <c r="B728" t="s">
        <v>87</v>
      </c>
      <c r="C728" t="s">
        <v>86</v>
      </c>
      <c r="D728" t="s">
        <v>1166</v>
      </c>
      <c r="E728" t="s">
        <v>633</v>
      </c>
      <c r="F728" t="s">
        <v>548</v>
      </c>
      <c r="G728" t="s">
        <v>542</v>
      </c>
      <c r="H728" t="s">
        <v>542</v>
      </c>
      <c r="I728" t="s">
        <v>542</v>
      </c>
      <c r="J728" t="s">
        <v>765</v>
      </c>
      <c r="L728" t="s">
        <v>543</v>
      </c>
      <c r="M728">
        <v>1.78633755446529</v>
      </c>
      <c r="N728">
        <v>1.9835396941834336</v>
      </c>
      <c r="O728">
        <v>37.998583545337404</v>
      </c>
      <c r="P728">
        <v>1.5797674079349899</v>
      </c>
      <c r="Q728">
        <v>0.300193564683644</v>
      </c>
      <c r="R728">
        <v>1.6623296976606601</v>
      </c>
      <c r="S728" t="s">
        <v>549</v>
      </c>
      <c r="T728">
        <v>2</v>
      </c>
      <c r="U728">
        <v>0.900580694050932</v>
      </c>
      <c r="V728" t="s">
        <v>844</v>
      </c>
      <c r="W728">
        <v>1.5824510055958001</v>
      </c>
      <c r="X728" s="557">
        <v>38.234111787642966</v>
      </c>
      <c r="Z728">
        <v>1.5824510055958001</v>
      </c>
      <c r="AA728">
        <v>1.2245003954104601</v>
      </c>
      <c r="AB728">
        <v>20</v>
      </c>
      <c r="AC728" t="s">
        <v>550</v>
      </c>
    </row>
    <row r="729" spans="1:29">
      <c r="A729" t="s">
        <v>558</v>
      </c>
      <c r="B729" t="s">
        <v>87</v>
      </c>
      <c r="C729" t="s">
        <v>86</v>
      </c>
      <c r="D729" t="s">
        <v>1180</v>
      </c>
      <c r="E729" t="s">
        <v>1181</v>
      </c>
      <c r="G729" t="s">
        <v>542</v>
      </c>
      <c r="H729" t="s">
        <v>542</v>
      </c>
      <c r="I729" t="s">
        <v>542</v>
      </c>
      <c r="L729" t="s">
        <v>543</v>
      </c>
      <c r="M729">
        <v>33.481326475699703</v>
      </c>
      <c r="N729">
        <v>1.6740663237849851</v>
      </c>
      <c r="O729">
        <v>31.024909650013303</v>
      </c>
      <c r="P729">
        <v>1.4917105254307901</v>
      </c>
      <c r="Q729">
        <v>2.6292006084016899</v>
      </c>
      <c r="R729">
        <v>25.540029208836199</v>
      </c>
      <c r="S729" t="s">
        <v>544</v>
      </c>
      <c r="T729">
        <v>1.7781512503836401</v>
      </c>
      <c r="U729">
        <v>20</v>
      </c>
      <c r="V729" t="s">
        <v>996</v>
      </c>
      <c r="W729">
        <v>1.58855572772659</v>
      </c>
      <c r="X729" s="557">
        <v>38.775350100704692</v>
      </c>
      <c r="Z729">
        <v>1.20270343083586</v>
      </c>
      <c r="AA729">
        <v>0.95221707558241797</v>
      </c>
      <c r="AB729">
        <v>20</v>
      </c>
      <c r="AC729" t="s">
        <v>727</v>
      </c>
    </row>
    <row r="730" spans="1:29">
      <c r="A730" t="s">
        <v>558</v>
      </c>
      <c r="B730" t="s">
        <v>87</v>
      </c>
      <c r="C730" t="s">
        <v>86</v>
      </c>
      <c r="D730" t="s">
        <v>1192</v>
      </c>
      <c r="E730" t="s">
        <v>1193</v>
      </c>
      <c r="G730" t="s">
        <v>542</v>
      </c>
      <c r="H730" t="s">
        <v>542</v>
      </c>
      <c r="I730" t="s">
        <v>542</v>
      </c>
      <c r="L730" t="s">
        <v>543</v>
      </c>
      <c r="M730">
        <v>100.77351288994301</v>
      </c>
      <c r="N730">
        <v>2.60642396045349</v>
      </c>
      <c r="O730">
        <v>49.648215468654712</v>
      </c>
      <c r="P730">
        <v>1.69590364304199</v>
      </c>
      <c r="Q730">
        <v>6.4439192305210797</v>
      </c>
      <c r="R730">
        <v>80.557246731299998</v>
      </c>
      <c r="S730" t="s">
        <v>544</v>
      </c>
      <c r="T730">
        <v>1.9542425094393201</v>
      </c>
      <c r="U730">
        <v>38.663515383126501</v>
      </c>
      <c r="W730">
        <v>1.5889854164730299</v>
      </c>
      <c r="X730" s="557">
        <v>38.813733219324391</v>
      </c>
      <c r="Z730">
        <v>1.37151581260032</v>
      </c>
      <c r="AA730">
        <v>1.2002957979414499</v>
      </c>
      <c r="AB730">
        <v>20</v>
      </c>
      <c r="AC730" t="s">
        <v>616</v>
      </c>
    </row>
    <row r="731" spans="1:29">
      <c r="A731" t="s">
        <v>558</v>
      </c>
      <c r="B731" t="s">
        <v>87</v>
      </c>
      <c r="C731" t="s">
        <v>86</v>
      </c>
      <c r="D731" t="s">
        <v>766</v>
      </c>
      <c r="E731" t="s">
        <v>767</v>
      </c>
      <c r="F731" t="s">
        <v>710</v>
      </c>
      <c r="G731" t="s">
        <v>542</v>
      </c>
      <c r="H731" t="s">
        <v>542</v>
      </c>
      <c r="I731" t="s">
        <v>542</v>
      </c>
      <c r="L731" t="s">
        <v>543</v>
      </c>
      <c r="M731">
        <v>29.028483821826999</v>
      </c>
      <c r="N731">
        <v>1.4514241910913499</v>
      </c>
      <c r="O731">
        <v>26.019528446964287</v>
      </c>
      <c r="P731">
        <v>1.41529942155927</v>
      </c>
      <c r="Q731">
        <v>0.83822208889671002</v>
      </c>
      <c r="R731">
        <v>26.795020771200001</v>
      </c>
      <c r="S731" t="s">
        <v>544</v>
      </c>
      <c r="T731">
        <v>1.9542425094393201</v>
      </c>
      <c r="U731">
        <v>20</v>
      </c>
      <c r="V731" t="s">
        <v>996</v>
      </c>
      <c r="W731">
        <v>1.59755742691488</v>
      </c>
      <c r="X731" s="557">
        <v>39.587440798971606</v>
      </c>
      <c r="Z731">
        <v>0.87551865928278905</v>
      </c>
      <c r="AA731">
        <v>0.91179421753953005</v>
      </c>
      <c r="AB731">
        <v>20</v>
      </c>
      <c r="AC731" t="s">
        <v>570</v>
      </c>
    </row>
    <row r="732" spans="1:29">
      <c r="A732" t="s">
        <v>558</v>
      </c>
      <c r="B732" t="s">
        <v>87</v>
      </c>
      <c r="C732" t="s">
        <v>86</v>
      </c>
      <c r="D732" t="s">
        <v>745</v>
      </c>
      <c r="E732" t="s">
        <v>746</v>
      </c>
      <c r="F732" t="s">
        <v>747</v>
      </c>
      <c r="G732" t="s">
        <v>542</v>
      </c>
      <c r="H732" t="s">
        <v>542</v>
      </c>
      <c r="I732" t="s">
        <v>542</v>
      </c>
      <c r="L732" t="s">
        <v>543</v>
      </c>
      <c r="M732">
        <v>40.409790066743803</v>
      </c>
      <c r="N732">
        <v>2.0204895033371901</v>
      </c>
      <c r="O732">
        <v>41.220411166606567</v>
      </c>
      <c r="P732">
        <v>1.6151123194785599</v>
      </c>
      <c r="Q732">
        <v>2.5119821422976698</v>
      </c>
      <c r="R732">
        <v>33.1196292156</v>
      </c>
      <c r="S732" t="s">
        <v>544</v>
      </c>
      <c r="T732">
        <v>1.9542425094393201</v>
      </c>
      <c r="U732">
        <v>20</v>
      </c>
      <c r="V732" t="s">
        <v>996</v>
      </c>
      <c r="W732">
        <v>1.610686887515</v>
      </c>
      <c r="X732" s="557">
        <v>40.802510715974343</v>
      </c>
      <c r="Z732">
        <v>1.2937191801539101</v>
      </c>
      <c r="AA732">
        <v>1.1356986638669699</v>
      </c>
      <c r="AB732">
        <v>20</v>
      </c>
      <c r="AC732" t="s">
        <v>570</v>
      </c>
    </row>
    <row r="733" spans="1:29">
      <c r="A733" t="s">
        <v>558</v>
      </c>
      <c r="B733" t="s">
        <v>87</v>
      </c>
      <c r="C733" t="s">
        <v>86</v>
      </c>
      <c r="D733" t="s">
        <v>932</v>
      </c>
      <c r="E733" t="s">
        <v>933</v>
      </c>
      <c r="F733" t="s">
        <v>621</v>
      </c>
      <c r="G733" t="s">
        <v>542</v>
      </c>
      <c r="H733" t="s">
        <v>542</v>
      </c>
      <c r="I733" t="s">
        <v>542</v>
      </c>
      <c r="J733" t="s">
        <v>622</v>
      </c>
      <c r="L733" t="s">
        <v>543</v>
      </c>
      <c r="M733">
        <v>1.7402396328617087</v>
      </c>
      <c r="N733">
        <v>1.3510667357443051</v>
      </c>
      <c r="O733">
        <v>35.981529033509467</v>
      </c>
      <c r="P733">
        <v>1.5560796147267699</v>
      </c>
      <c r="Q733">
        <v>0.25760972227667311</v>
      </c>
      <c r="R733">
        <v>1.7397895962908851</v>
      </c>
      <c r="S733" t="s">
        <v>549</v>
      </c>
      <c r="T733">
        <v>2</v>
      </c>
      <c r="U733">
        <v>1.2880486113833656</v>
      </c>
      <c r="V733" t="s">
        <v>844</v>
      </c>
      <c r="W733">
        <v>1.6129063937614567</v>
      </c>
      <c r="X733" s="557">
        <v>41.011569862742896</v>
      </c>
      <c r="Z733">
        <v>1.5438886001077179</v>
      </c>
      <c r="AA733">
        <v>1.4367982742398833</v>
      </c>
      <c r="AB733">
        <v>20</v>
      </c>
      <c r="AC733" t="s">
        <v>570</v>
      </c>
    </row>
    <row r="734" spans="1:29">
      <c r="A734" t="s">
        <v>558</v>
      </c>
      <c r="B734" t="s">
        <v>87</v>
      </c>
      <c r="C734" t="s">
        <v>86</v>
      </c>
      <c r="D734" t="s">
        <v>673</v>
      </c>
      <c r="E734" t="s">
        <v>674</v>
      </c>
      <c r="F734" t="s">
        <v>640</v>
      </c>
      <c r="G734" t="s">
        <v>542</v>
      </c>
      <c r="H734" t="s">
        <v>542</v>
      </c>
      <c r="I734" t="s">
        <v>542</v>
      </c>
      <c r="J734" t="s">
        <v>675</v>
      </c>
      <c r="L734" t="s">
        <v>543</v>
      </c>
      <c r="M734">
        <v>2.4552480552304647</v>
      </c>
      <c r="N734">
        <v>2.1397145855919923</v>
      </c>
      <c r="O734">
        <v>44.851248272730523</v>
      </c>
      <c r="P734">
        <v>1.6517745345688457</v>
      </c>
      <c r="Q734">
        <v>0.22949304283507271</v>
      </c>
      <c r="R734">
        <v>2.0460400460796158</v>
      </c>
      <c r="S734" t="s">
        <v>549</v>
      </c>
      <c r="T734">
        <v>2</v>
      </c>
      <c r="U734">
        <v>1.1474652141753636</v>
      </c>
      <c r="W734">
        <v>1.6225416055213935</v>
      </c>
      <c r="X734" s="557">
        <v>41.931616535536385</v>
      </c>
      <c r="Z734">
        <v>1.4411136932730888</v>
      </c>
      <c r="AA734">
        <v>1.1606263657185956</v>
      </c>
      <c r="AB734">
        <v>20</v>
      </c>
      <c r="AC734" t="s">
        <v>570</v>
      </c>
    </row>
    <row r="735" spans="1:29">
      <c r="A735" t="s">
        <v>558</v>
      </c>
      <c r="B735" t="s">
        <v>87</v>
      </c>
      <c r="C735" t="s">
        <v>86</v>
      </c>
      <c r="D735" t="s">
        <v>1047</v>
      </c>
      <c r="E735" t="s">
        <v>1048</v>
      </c>
      <c r="F735" t="s">
        <v>1028</v>
      </c>
      <c r="G735" t="s">
        <v>542</v>
      </c>
      <c r="H735" t="s">
        <v>542</v>
      </c>
      <c r="I735" t="s">
        <v>542</v>
      </c>
      <c r="L735" t="s">
        <v>543</v>
      </c>
      <c r="M735">
        <v>55.413422466184898</v>
      </c>
      <c r="N735">
        <v>2.2109080855615719</v>
      </c>
      <c r="O735">
        <v>48.405257723426907</v>
      </c>
      <c r="P735">
        <v>1.68489253677369</v>
      </c>
      <c r="Q735">
        <v>5.0127296406453699</v>
      </c>
      <c r="R735">
        <v>41.337473131120099</v>
      </c>
      <c r="S735" t="s">
        <v>544</v>
      </c>
      <c r="T735">
        <v>2</v>
      </c>
      <c r="U735">
        <v>25.063648203226801</v>
      </c>
      <c r="V735" t="s">
        <v>996</v>
      </c>
      <c r="W735">
        <v>1.6283304615434699</v>
      </c>
      <c r="X735" s="557">
        <v>42.494278664865469</v>
      </c>
      <c r="Z735">
        <v>1.3929874295651901</v>
      </c>
      <c r="AA735">
        <v>1.03547404473569</v>
      </c>
      <c r="AB735">
        <v>20</v>
      </c>
      <c r="AC735" t="s">
        <v>570</v>
      </c>
    </row>
    <row r="736" spans="1:29">
      <c r="A736" t="s">
        <v>558</v>
      </c>
      <c r="B736" t="s">
        <v>87</v>
      </c>
      <c r="C736" t="s">
        <v>86</v>
      </c>
      <c r="D736" t="s">
        <v>752</v>
      </c>
      <c r="E736" t="s">
        <v>753</v>
      </c>
      <c r="G736" t="s">
        <v>542</v>
      </c>
      <c r="H736" t="s">
        <v>542</v>
      </c>
      <c r="I736" t="s">
        <v>542</v>
      </c>
      <c r="L736" t="s">
        <v>543</v>
      </c>
      <c r="M736">
        <v>42.7987416859444</v>
      </c>
      <c r="N736">
        <v>1.3321886907494334</v>
      </c>
      <c r="O736">
        <v>33.180711905957295</v>
      </c>
      <c r="P736">
        <v>1.5208856997568201</v>
      </c>
      <c r="Q736">
        <v>5.3544394002558899</v>
      </c>
      <c r="R736">
        <v>39.622080988800001</v>
      </c>
      <c r="S736" t="s">
        <v>544</v>
      </c>
      <c r="T736">
        <v>1.9542425094393201</v>
      </c>
      <c r="U736">
        <v>32.126636401535301</v>
      </c>
      <c r="V736" t="s">
        <v>996</v>
      </c>
      <c r="W736">
        <v>1.6326984084076399</v>
      </c>
      <c r="X736" s="557">
        <v>42.923824290521608</v>
      </c>
      <c r="Z736">
        <v>1.4691974837247801</v>
      </c>
      <c r="AA736">
        <v>1.2979582848584601</v>
      </c>
      <c r="AB736">
        <v>20</v>
      </c>
      <c r="AC736" t="s">
        <v>570</v>
      </c>
    </row>
    <row r="737" spans="1:29">
      <c r="A737" t="s">
        <v>558</v>
      </c>
      <c r="B737" t="s">
        <v>87</v>
      </c>
      <c r="C737" t="s">
        <v>86</v>
      </c>
      <c r="D737" t="s">
        <v>1184</v>
      </c>
      <c r="E737" t="s">
        <v>1185</v>
      </c>
      <c r="G737" t="s">
        <v>542</v>
      </c>
      <c r="H737" t="s">
        <v>542</v>
      </c>
      <c r="I737" t="s">
        <v>542</v>
      </c>
      <c r="L737" t="s">
        <v>543</v>
      </c>
      <c r="M737">
        <v>26.9326786145276</v>
      </c>
      <c r="N737">
        <v>1.2639678387364495</v>
      </c>
      <c r="O737">
        <v>32.396456933450395</v>
      </c>
      <c r="P737">
        <v>1.5104975158118299</v>
      </c>
      <c r="Q737">
        <v>3.55134017774949</v>
      </c>
      <c r="R737">
        <v>27.488518492600001</v>
      </c>
      <c r="S737" t="s">
        <v>544</v>
      </c>
      <c r="T737">
        <v>1.90308998699194</v>
      </c>
      <c r="U737">
        <v>21.308041066496902</v>
      </c>
      <c r="V737" t="s">
        <v>996</v>
      </c>
      <c r="W737">
        <v>1.64386140940237</v>
      </c>
      <c r="X737" s="557">
        <v>44.041429754661692</v>
      </c>
      <c r="Z737">
        <v>1.46805130203128</v>
      </c>
      <c r="AA737">
        <v>1.29049281333775</v>
      </c>
      <c r="AB737">
        <v>20</v>
      </c>
      <c r="AC737" t="s">
        <v>545</v>
      </c>
    </row>
    <row r="738" spans="1:29">
      <c r="A738" t="s">
        <v>558</v>
      </c>
      <c r="B738" t="s">
        <v>87</v>
      </c>
      <c r="C738" t="s">
        <v>86</v>
      </c>
      <c r="D738" t="s">
        <v>1172</v>
      </c>
      <c r="E738" t="s">
        <v>1173</v>
      </c>
      <c r="F738" t="s">
        <v>1174</v>
      </c>
      <c r="G738" t="s">
        <v>542</v>
      </c>
      <c r="H738" t="s">
        <v>542</v>
      </c>
      <c r="I738" t="s">
        <v>542</v>
      </c>
      <c r="L738" t="s">
        <v>543</v>
      </c>
      <c r="M738">
        <v>26.000329678945</v>
      </c>
      <c r="N738">
        <v>1.1696804886641461</v>
      </c>
      <c r="O738">
        <v>19.392026496651145</v>
      </c>
      <c r="P738">
        <v>1.2876231958928299</v>
      </c>
      <c r="Q738">
        <v>3.70476238752447</v>
      </c>
      <c r="R738">
        <v>22.933913080858702</v>
      </c>
      <c r="S738" t="s">
        <v>544</v>
      </c>
      <c r="T738">
        <v>1.6989700043360201</v>
      </c>
      <c r="U738">
        <v>22.228574325146798</v>
      </c>
      <c r="V738" t="s">
        <v>1457</v>
      </c>
      <c r="W738">
        <v>1.6505151312613799</v>
      </c>
      <c r="X738" s="557">
        <v>44.72137328985405</v>
      </c>
      <c r="Z738">
        <v>1.2278464072558899</v>
      </c>
      <c r="AA738">
        <v>0.83811481948737399</v>
      </c>
      <c r="AB738">
        <v>20</v>
      </c>
      <c r="AC738" t="s">
        <v>649</v>
      </c>
    </row>
    <row r="739" spans="1:29">
      <c r="A739" t="s">
        <v>558</v>
      </c>
      <c r="B739" t="s">
        <v>87</v>
      </c>
      <c r="C739" t="s">
        <v>86</v>
      </c>
      <c r="D739" t="s">
        <v>802</v>
      </c>
      <c r="E739" t="s">
        <v>803</v>
      </c>
      <c r="G739" t="s">
        <v>542</v>
      </c>
      <c r="H739" t="s">
        <v>542</v>
      </c>
      <c r="I739" t="s">
        <v>542</v>
      </c>
      <c r="L739" t="s">
        <v>543</v>
      </c>
      <c r="M739">
        <v>64.487032832123006</v>
      </c>
      <c r="N739">
        <v>1.0151981769601515</v>
      </c>
      <c r="O739">
        <v>27.445479953500978</v>
      </c>
      <c r="P739">
        <v>1.4384708299194</v>
      </c>
      <c r="Q739">
        <v>21.173873336803101</v>
      </c>
      <c r="R739">
        <v>64.486834296258394</v>
      </c>
      <c r="S739" t="s">
        <v>544</v>
      </c>
      <c r="T739">
        <v>2</v>
      </c>
      <c r="U739">
        <v>63.521620010409301</v>
      </c>
      <c r="V739" t="s">
        <v>884</v>
      </c>
      <c r="W739">
        <v>1.6657493172667801</v>
      </c>
      <c r="X739" s="557">
        <v>46.31794868727448</v>
      </c>
      <c r="Z739">
        <v>1.6657493172667801</v>
      </c>
      <c r="AA739">
        <v>1.3191892438196</v>
      </c>
      <c r="AB739">
        <v>19.999700546264648</v>
      </c>
      <c r="AC739" t="s">
        <v>570</v>
      </c>
    </row>
    <row r="740" spans="1:29">
      <c r="A740" t="s">
        <v>558</v>
      </c>
      <c r="B740" t="s">
        <v>87</v>
      </c>
      <c r="C740" t="s">
        <v>86</v>
      </c>
      <c r="D740" t="s">
        <v>1023</v>
      </c>
      <c r="E740" t="s">
        <v>1024</v>
      </c>
      <c r="F740" t="s">
        <v>1025</v>
      </c>
      <c r="G740" t="s">
        <v>542</v>
      </c>
      <c r="H740" t="s">
        <v>542</v>
      </c>
      <c r="I740" t="s">
        <v>542</v>
      </c>
      <c r="L740" t="s">
        <v>543</v>
      </c>
      <c r="M740">
        <v>25.148063779343602</v>
      </c>
      <c r="N740">
        <v>1.2574031889671802</v>
      </c>
      <c r="O740">
        <v>22.494850511888806</v>
      </c>
      <c r="P740">
        <v>1.3520831114345699</v>
      </c>
      <c r="Q740">
        <v>0.617281041838184</v>
      </c>
      <c r="R740">
        <v>20.956719817767699</v>
      </c>
      <c r="S740" t="s">
        <v>544</v>
      </c>
      <c r="T740">
        <v>1.6989700043360201</v>
      </c>
      <c r="U740">
        <v>20</v>
      </c>
      <c r="V740" t="s">
        <v>1458</v>
      </c>
      <c r="W740">
        <v>1.66983257487676</v>
      </c>
      <c r="X740" s="557">
        <v>46.755485918809228</v>
      </c>
      <c r="Z740">
        <v>0.75922360974193903</v>
      </c>
      <c r="AA740">
        <v>0.837632469930223</v>
      </c>
      <c r="AB740">
        <v>20</v>
      </c>
      <c r="AC740" t="s">
        <v>851</v>
      </c>
    </row>
    <row r="741" spans="1:29">
      <c r="A741" t="s">
        <v>558</v>
      </c>
      <c r="B741" t="s">
        <v>87</v>
      </c>
      <c r="C741" t="s">
        <v>86</v>
      </c>
      <c r="D741" t="s">
        <v>1186</v>
      </c>
      <c r="E741" t="s">
        <v>1187</v>
      </c>
      <c r="F741" t="s">
        <v>1188</v>
      </c>
      <c r="G741" t="s">
        <v>542</v>
      </c>
      <c r="H741" t="s">
        <v>542</v>
      </c>
      <c r="I741" t="s">
        <v>542</v>
      </c>
      <c r="L741" t="s">
        <v>543</v>
      </c>
      <c r="M741">
        <v>49.0618123644497</v>
      </c>
      <c r="N741">
        <v>2.4530906182224852</v>
      </c>
      <c r="O741">
        <v>58.134603167190512</v>
      </c>
      <c r="P741">
        <v>1.7644347122727699</v>
      </c>
      <c r="Q741">
        <v>2.7369041511146999</v>
      </c>
      <c r="R741">
        <v>32.154760835399998</v>
      </c>
      <c r="S741" t="s">
        <v>544</v>
      </c>
      <c r="T741">
        <v>1.90308998699194</v>
      </c>
      <c r="U741">
        <v>20</v>
      </c>
      <c r="V741" t="s">
        <v>996</v>
      </c>
      <c r="W741">
        <v>1.6884321932562401</v>
      </c>
      <c r="X741" s="557">
        <v>48.80139012996063</v>
      </c>
      <c r="Z741">
        <v>1.4381089011566299</v>
      </c>
      <c r="AA741">
        <v>1.3175579580455501</v>
      </c>
      <c r="AB741">
        <v>20</v>
      </c>
      <c r="AC741" t="s">
        <v>639</v>
      </c>
    </row>
    <row r="742" spans="1:29">
      <c r="A742" t="s">
        <v>558</v>
      </c>
      <c r="B742" t="s">
        <v>87</v>
      </c>
      <c r="C742" t="s">
        <v>86</v>
      </c>
      <c r="D742" t="s">
        <v>692</v>
      </c>
      <c r="E742" t="s">
        <v>693</v>
      </c>
      <c r="G742" t="s">
        <v>542</v>
      </c>
      <c r="H742" t="s">
        <v>542</v>
      </c>
      <c r="I742" t="s">
        <v>542</v>
      </c>
      <c r="J742" t="s">
        <v>694</v>
      </c>
      <c r="L742" t="s">
        <v>543</v>
      </c>
      <c r="M742">
        <v>32.518326813459304</v>
      </c>
      <c r="N742">
        <v>1.2462738214424636</v>
      </c>
      <c r="O742">
        <v>36.888695125159778</v>
      </c>
      <c r="P742">
        <v>1.5668932930699699</v>
      </c>
      <c r="Q742">
        <v>4.3487402546124603</v>
      </c>
      <c r="R742">
        <v>33.195066359800002</v>
      </c>
      <c r="S742" t="s">
        <v>544</v>
      </c>
      <c r="T742">
        <v>1.90308998699194</v>
      </c>
      <c r="U742">
        <v>26.092441527674801</v>
      </c>
      <c r="V742" t="s">
        <v>1456</v>
      </c>
      <c r="W742">
        <v>1.69750880743217</v>
      </c>
      <c r="X742" s="557">
        <v>49.832056174029255</v>
      </c>
      <c r="Z742">
        <v>1.52956433658229</v>
      </c>
      <c r="AA742">
        <v>1.3620911016224</v>
      </c>
      <c r="AB742">
        <v>20</v>
      </c>
      <c r="AC742" t="s">
        <v>570</v>
      </c>
    </row>
    <row r="743" spans="1:29">
      <c r="A743" t="s">
        <v>558</v>
      </c>
      <c r="B743" t="s">
        <v>87</v>
      </c>
      <c r="C743" t="s">
        <v>86</v>
      </c>
      <c r="D743" t="s">
        <v>725</v>
      </c>
      <c r="E743" t="s">
        <v>726</v>
      </c>
      <c r="G743" t="s">
        <v>542</v>
      </c>
      <c r="H743" t="s">
        <v>542</v>
      </c>
      <c r="I743" t="s">
        <v>542</v>
      </c>
      <c r="L743" t="s">
        <v>543</v>
      </c>
      <c r="M743">
        <v>115.05780176503301</v>
      </c>
      <c r="N743">
        <v>5.7528900882516503</v>
      </c>
      <c r="O743">
        <v>85.453880996796556</v>
      </c>
      <c r="P743">
        <v>1.93173179154146</v>
      </c>
      <c r="Q743">
        <v>1.53481347591287</v>
      </c>
      <c r="R743">
        <v>72.941569094105404</v>
      </c>
      <c r="S743" t="s">
        <v>544</v>
      </c>
      <c r="T743">
        <v>1.90308998699194</v>
      </c>
      <c r="U743">
        <v>20</v>
      </c>
      <c r="W743">
        <v>1.7083394628278601</v>
      </c>
      <c r="X743" s="557">
        <v>51.09041881394225</v>
      </c>
      <c r="Z743">
        <v>1.4763387211893799</v>
      </c>
      <c r="AA743">
        <v>1.61683702942172</v>
      </c>
      <c r="AB743">
        <v>20</v>
      </c>
      <c r="AC743" t="s">
        <v>727</v>
      </c>
    </row>
    <row r="744" spans="1:29">
      <c r="A744" t="s">
        <v>558</v>
      </c>
      <c r="B744" t="s">
        <v>87</v>
      </c>
      <c r="C744" t="s">
        <v>86</v>
      </c>
      <c r="D744" t="s">
        <v>1154</v>
      </c>
      <c r="E744" t="s">
        <v>1155</v>
      </c>
      <c r="F744" t="s">
        <v>563</v>
      </c>
      <c r="G744" t="s">
        <v>542</v>
      </c>
      <c r="H744" t="s">
        <v>542</v>
      </c>
      <c r="I744" t="s">
        <v>542</v>
      </c>
      <c r="L744" t="s">
        <v>543</v>
      </c>
      <c r="M744">
        <v>1.13464627109176</v>
      </c>
      <c r="N744">
        <v>1.016095816983531</v>
      </c>
      <c r="O744">
        <v>12.718029390550877</v>
      </c>
      <c r="P744">
        <v>1.1044198242754699</v>
      </c>
      <c r="Q744">
        <v>0.186112085777529</v>
      </c>
      <c r="R744">
        <v>1.1928652222926699</v>
      </c>
      <c r="S744" t="s">
        <v>549</v>
      </c>
      <c r="T744">
        <v>2</v>
      </c>
      <c r="U744">
        <v>1.1166725146651699</v>
      </c>
      <c r="V744" t="s">
        <v>588</v>
      </c>
      <c r="W744">
        <v>1.71310365121574</v>
      </c>
      <c r="X744" s="557">
        <v>51.653963487823155</v>
      </c>
      <c r="Z744">
        <v>1.0997492426405999</v>
      </c>
      <c r="AA744">
        <v>0.78052744638809402</v>
      </c>
      <c r="AB744">
        <v>100</v>
      </c>
      <c r="AC744" t="s">
        <v>564</v>
      </c>
    </row>
    <row r="745" spans="1:29">
      <c r="A745" t="s">
        <v>558</v>
      </c>
      <c r="B745" t="s">
        <v>87</v>
      </c>
      <c r="C745" t="s">
        <v>86</v>
      </c>
      <c r="D745" t="s">
        <v>1194</v>
      </c>
      <c r="E745" t="s">
        <v>1195</v>
      </c>
      <c r="G745" t="s">
        <v>542</v>
      </c>
      <c r="H745" t="s">
        <v>542</v>
      </c>
      <c r="I745" t="s">
        <v>542</v>
      </c>
      <c r="L745" t="s">
        <v>543</v>
      </c>
      <c r="M745">
        <v>38.5726277354076</v>
      </c>
      <c r="N745">
        <v>1.9286313867703799</v>
      </c>
      <c r="O745">
        <v>53.532011255518796</v>
      </c>
      <c r="P745">
        <v>1.72861356060302</v>
      </c>
      <c r="Q745">
        <v>3.3227678516146799</v>
      </c>
      <c r="R745">
        <v>28.814685911000002</v>
      </c>
      <c r="S745" t="s">
        <v>544</v>
      </c>
      <c r="T745">
        <v>1.9542425094393201</v>
      </c>
      <c r="U745">
        <v>20</v>
      </c>
      <c r="V745" t="s">
        <v>996</v>
      </c>
      <c r="W745">
        <v>1.7439010144695</v>
      </c>
      <c r="X745" s="557">
        <v>55.449931562448334</v>
      </c>
      <c r="Z745">
        <v>1.5109678253485199</v>
      </c>
      <c r="AA745">
        <v>1.27496114047377</v>
      </c>
      <c r="AB745">
        <v>20</v>
      </c>
      <c r="AC745" t="s">
        <v>557</v>
      </c>
    </row>
    <row r="746" spans="1:29">
      <c r="A746" t="s">
        <v>558</v>
      </c>
      <c r="B746" t="s">
        <v>87</v>
      </c>
      <c r="C746" t="s">
        <v>86</v>
      </c>
      <c r="D746" t="s">
        <v>559</v>
      </c>
      <c r="E746" t="s">
        <v>560</v>
      </c>
      <c r="G746" t="s">
        <v>542</v>
      </c>
      <c r="H746" t="s">
        <v>542</v>
      </c>
      <c r="I746" t="s">
        <v>542</v>
      </c>
      <c r="L746" t="s">
        <v>543</v>
      </c>
      <c r="M746">
        <v>84.041796158099402</v>
      </c>
      <c r="N746">
        <v>3.1277867599425173</v>
      </c>
      <c r="O746">
        <v>65.062292459133644</v>
      </c>
      <c r="P746">
        <v>1.8133293615098001</v>
      </c>
      <c r="Q746">
        <v>8.9564712056056592</v>
      </c>
      <c r="R746">
        <v>81.421550724365503</v>
      </c>
      <c r="S746" t="s">
        <v>544</v>
      </c>
      <c r="T746">
        <v>2</v>
      </c>
      <c r="U746">
        <v>26.869413616816999</v>
      </c>
      <c r="V746" t="s">
        <v>844</v>
      </c>
      <c r="W746">
        <v>1.77233834807458</v>
      </c>
      <c r="X746" s="557">
        <v>59.202268476654616</v>
      </c>
      <c r="Z746">
        <v>1.77233834807458</v>
      </c>
      <c r="AA746">
        <v>1.6940490459031601</v>
      </c>
      <c r="AB746">
        <v>20</v>
      </c>
      <c r="AC746" t="s">
        <v>557</v>
      </c>
    </row>
    <row r="747" spans="1:29">
      <c r="A747" t="s">
        <v>558</v>
      </c>
      <c r="B747" t="s">
        <v>87</v>
      </c>
      <c r="C747" t="s">
        <v>86</v>
      </c>
      <c r="D747" t="s">
        <v>814</v>
      </c>
      <c r="E747" t="s">
        <v>815</v>
      </c>
      <c r="G747" t="s">
        <v>542</v>
      </c>
      <c r="H747" t="s">
        <v>542</v>
      </c>
      <c r="I747" t="s">
        <v>542</v>
      </c>
      <c r="L747" t="s">
        <v>543</v>
      </c>
      <c r="M747">
        <v>44.448504557435697</v>
      </c>
      <c r="N747">
        <v>1.5575204103788651</v>
      </c>
      <c r="O747">
        <v>53.410922776602106</v>
      </c>
      <c r="P747">
        <v>1.72763008130792</v>
      </c>
      <c r="Q747">
        <v>4.7563319514406501</v>
      </c>
      <c r="R747">
        <v>37.040420496899998</v>
      </c>
      <c r="S747" t="s">
        <v>544</v>
      </c>
      <c r="T747">
        <v>1.90308998699194</v>
      </c>
      <c r="U747">
        <v>28.537991708643901</v>
      </c>
      <c r="V747" t="s">
        <v>1456</v>
      </c>
      <c r="W747">
        <v>1.7928144214003801</v>
      </c>
      <c r="X747" s="557">
        <v>62.060378703751198</v>
      </c>
      <c r="Z747">
        <v>1.6440573188954499</v>
      </c>
      <c r="AA747">
        <v>1.48248994843639</v>
      </c>
      <c r="AB747">
        <v>20</v>
      </c>
      <c r="AC747" t="s">
        <v>557</v>
      </c>
    </row>
    <row r="748" spans="1:29">
      <c r="A748" t="s">
        <v>558</v>
      </c>
      <c r="B748" t="s">
        <v>87</v>
      </c>
      <c r="C748" t="s">
        <v>86</v>
      </c>
      <c r="D748" t="s">
        <v>1202</v>
      </c>
      <c r="E748" t="s">
        <v>1203</v>
      </c>
      <c r="G748" t="s">
        <v>542</v>
      </c>
      <c r="H748" t="s">
        <v>542</v>
      </c>
      <c r="I748" t="s">
        <v>542</v>
      </c>
      <c r="L748" t="s">
        <v>543</v>
      </c>
      <c r="M748">
        <v>41.322113070596899</v>
      </c>
      <c r="N748">
        <v>1.4534727774457858</v>
      </c>
      <c r="O748">
        <v>48.103828009517052</v>
      </c>
      <c r="P748">
        <v>1.6821796380632199</v>
      </c>
      <c r="Q748">
        <v>4.7383198034174097</v>
      </c>
      <c r="R748">
        <v>34.4350942612</v>
      </c>
      <c r="S748" t="s">
        <v>544</v>
      </c>
      <c r="T748">
        <v>1.90308998699194</v>
      </c>
      <c r="U748">
        <v>28.429918820504501</v>
      </c>
      <c r="V748" t="s">
        <v>996</v>
      </c>
      <c r="W748">
        <v>1.8001462872160301</v>
      </c>
      <c r="X748" s="557">
        <v>63.116991116990832</v>
      </c>
      <c r="Z748">
        <v>1.5858899694083499</v>
      </c>
      <c r="AA748">
        <v>1.35441958132352</v>
      </c>
      <c r="AB748">
        <v>20</v>
      </c>
      <c r="AC748" t="s">
        <v>557</v>
      </c>
    </row>
    <row r="749" spans="1:29">
      <c r="A749" t="s">
        <v>558</v>
      </c>
      <c r="B749" t="s">
        <v>87</v>
      </c>
      <c r="C749" t="s">
        <v>86</v>
      </c>
      <c r="D749" t="s">
        <v>1156</v>
      </c>
      <c r="E749" t="s">
        <v>1157</v>
      </c>
      <c r="F749" t="s">
        <v>747</v>
      </c>
      <c r="G749" t="s">
        <v>542</v>
      </c>
      <c r="H749" t="s">
        <v>542</v>
      </c>
      <c r="I749" t="s">
        <v>542</v>
      </c>
      <c r="L749" t="s">
        <v>543</v>
      </c>
      <c r="M749">
        <v>1.0191711368202001</v>
      </c>
      <c r="N749">
        <v>1.1265635356788655</v>
      </c>
      <c r="O749">
        <v>27.226616299764721</v>
      </c>
      <c r="P749">
        <v>1.43499367095244</v>
      </c>
      <c r="Q749">
        <v>0.150778762810161</v>
      </c>
      <c r="R749">
        <v>0.97474799038837801</v>
      </c>
      <c r="S749" t="s">
        <v>549</v>
      </c>
      <c r="T749">
        <v>2</v>
      </c>
      <c r="U749">
        <v>0.90467257686096603</v>
      </c>
      <c r="V749" t="s">
        <v>588</v>
      </c>
      <c r="W749">
        <v>1.8151645315835201</v>
      </c>
      <c r="X749" s="557">
        <v>65.337803670895099</v>
      </c>
      <c r="Z749">
        <v>1.3934928989947299</v>
      </c>
      <c r="AA749">
        <v>1.0308735071983399</v>
      </c>
      <c r="AB749">
        <v>100</v>
      </c>
      <c r="AC749" t="s">
        <v>564</v>
      </c>
    </row>
    <row r="750" spans="1:29">
      <c r="A750" t="s">
        <v>558</v>
      </c>
      <c r="B750" t="s">
        <v>87</v>
      </c>
      <c r="C750" t="s">
        <v>86</v>
      </c>
      <c r="D750" t="s">
        <v>718</v>
      </c>
      <c r="E750" t="s">
        <v>719</v>
      </c>
      <c r="G750" t="s">
        <v>542</v>
      </c>
      <c r="H750" t="s">
        <v>542</v>
      </c>
      <c r="I750" t="s">
        <v>542</v>
      </c>
      <c r="L750" t="s">
        <v>543</v>
      </c>
      <c r="M750">
        <v>48.393378993877</v>
      </c>
      <c r="N750">
        <v>2.0163388601889829</v>
      </c>
      <c r="O750">
        <v>69.547147185482473</v>
      </c>
      <c r="P750">
        <v>1.84227931999286</v>
      </c>
      <c r="Q750">
        <v>4.0001030208237003</v>
      </c>
      <c r="R750">
        <v>33.268779475499997</v>
      </c>
      <c r="S750" t="s">
        <v>544</v>
      </c>
      <c r="T750">
        <v>1.9542425094393201</v>
      </c>
      <c r="U750">
        <v>24.0006181249422</v>
      </c>
      <c r="V750" t="s">
        <v>1456</v>
      </c>
      <c r="W750">
        <v>1.84040734652108</v>
      </c>
      <c r="X750" s="557">
        <v>69.248017821127775</v>
      </c>
      <c r="Z750">
        <v>1.7141324192354701</v>
      </c>
      <c r="AA750">
        <v>1.58848821285808</v>
      </c>
      <c r="AB750">
        <v>20</v>
      </c>
      <c r="AC750" t="s">
        <v>557</v>
      </c>
    </row>
    <row r="751" spans="1:29">
      <c r="A751" t="s">
        <v>558</v>
      </c>
      <c r="B751" t="s">
        <v>87</v>
      </c>
      <c r="C751" t="s">
        <v>86</v>
      </c>
      <c r="D751" t="s">
        <v>1200</v>
      </c>
      <c r="E751" t="s">
        <v>1201</v>
      </c>
      <c r="G751" t="s">
        <v>542</v>
      </c>
      <c r="H751" t="s">
        <v>542</v>
      </c>
      <c r="I751" t="s">
        <v>542</v>
      </c>
      <c r="L751" t="s">
        <v>543</v>
      </c>
      <c r="M751">
        <v>35.472546591552799</v>
      </c>
      <c r="N751">
        <v>1.3205316524306046</v>
      </c>
      <c r="O751">
        <v>54.481476791880866</v>
      </c>
      <c r="P751">
        <v>1.73624887118579</v>
      </c>
      <c r="Q751">
        <v>4.4770536834237902</v>
      </c>
      <c r="R751">
        <v>29.560455575599999</v>
      </c>
      <c r="S751" t="s">
        <v>544</v>
      </c>
      <c r="T751">
        <v>1.90308998699194</v>
      </c>
      <c r="U751">
        <v>26.862322100542698</v>
      </c>
      <c r="V751" t="s">
        <v>1559</v>
      </c>
      <c r="W751">
        <v>1.85648782144806</v>
      </c>
      <c r="X751" s="557">
        <v>71.860100697914106</v>
      </c>
      <c r="Z751">
        <v>1.6839013256317601</v>
      </c>
      <c r="AA751">
        <v>1.50404817131747</v>
      </c>
      <c r="AB751">
        <v>20</v>
      </c>
      <c r="AC751" t="s">
        <v>557</v>
      </c>
    </row>
    <row r="752" spans="1:29">
      <c r="A752" t="s">
        <v>558</v>
      </c>
      <c r="B752" t="s">
        <v>87</v>
      </c>
      <c r="C752" t="s">
        <v>86</v>
      </c>
      <c r="D752" t="s">
        <v>1196</v>
      </c>
      <c r="E752" t="s">
        <v>1197</v>
      </c>
      <c r="F752" t="s">
        <v>702</v>
      </c>
      <c r="G752" t="s">
        <v>542</v>
      </c>
      <c r="H752" t="s">
        <v>542</v>
      </c>
      <c r="I752" t="s">
        <v>542</v>
      </c>
      <c r="L752" t="s">
        <v>543</v>
      </c>
      <c r="M752">
        <v>27.6435877217361</v>
      </c>
      <c r="N752">
        <v>1.382179386086805</v>
      </c>
      <c r="O752">
        <v>25.66779046971423</v>
      </c>
      <c r="P752">
        <v>1.40938848541819</v>
      </c>
      <c r="Q752">
        <v>1.68036626577288</v>
      </c>
      <c r="R752">
        <v>21.3030426702</v>
      </c>
      <c r="S752" t="s">
        <v>544</v>
      </c>
      <c r="T752">
        <v>1.9542425094393201</v>
      </c>
      <c r="U752">
        <v>20</v>
      </c>
      <c r="V752" t="s">
        <v>1458</v>
      </c>
      <c r="W752">
        <v>1.86729188553335</v>
      </c>
      <c r="X752" s="557">
        <v>73.670206217582006</v>
      </c>
      <c r="Z752">
        <v>0.69509428113723504</v>
      </c>
      <c r="AA752">
        <v>0.36338263967043199</v>
      </c>
      <c r="AB752">
        <v>20</v>
      </c>
      <c r="AC752" t="s">
        <v>570</v>
      </c>
    </row>
    <row r="753" spans="1:29">
      <c r="A753" t="s">
        <v>558</v>
      </c>
      <c r="B753" t="s">
        <v>87</v>
      </c>
      <c r="C753" t="s">
        <v>86</v>
      </c>
      <c r="D753" t="s">
        <v>842</v>
      </c>
      <c r="E753" t="s">
        <v>843</v>
      </c>
      <c r="G753" t="s">
        <v>542</v>
      </c>
      <c r="H753" t="s">
        <v>542</v>
      </c>
      <c r="I753" t="s">
        <v>542</v>
      </c>
      <c r="L753" t="s">
        <v>543</v>
      </c>
      <c r="M753">
        <v>93.654697263171101</v>
      </c>
      <c r="N753">
        <v>4.6827348631585552</v>
      </c>
      <c r="O753">
        <v>90.047521784110259</v>
      </c>
      <c r="P753">
        <v>1.9544717650145644</v>
      </c>
      <c r="Q753">
        <v>5.8607684397310811</v>
      </c>
      <c r="R753">
        <v>65.391929897467833</v>
      </c>
      <c r="S753" t="s">
        <v>544</v>
      </c>
      <c r="T753">
        <v>2</v>
      </c>
      <c r="U753">
        <v>20</v>
      </c>
      <c r="V753" t="s">
        <v>844</v>
      </c>
      <c r="W753">
        <v>1.8836991061327397</v>
      </c>
      <c r="X753" s="557">
        <v>76.506635946373777</v>
      </c>
      <c r="Z753">
        <v>1.8749513388063008</v>
      </c>
      <c r="AA753">
        <v>1.8351891722264346</v>
      </c>
      <c r="AB753">
        <v>20</v>
      </c>
      <c r="AC753" t="s">
        <v>557</v>
      </c>
    </row>
    <row r="754" spans="1:29">
      <c r="A754" t="s">
        <v>558</v>
      </c>
      <c r="B754" t="s">
        <v>87</v>
      </c>
      <c r="C754" t="s">
        <v>86</v>
      </c>
      <c r="D754" t="s">
        <v>555</v>
      </c>
      <c r="E754" t="s">
        <v>556</v>
      </c>
      <c r="G754" t="s">
        <v>542</v>
      </c>
      <c r="H754" t="s">
        <v>542</v>
      </c>
      <c r="I754" t="s">
        <v>542</v>
      </c>
      <c r="L754" t="s">
        <v>543</v>
      </c>
      <c r="M754">
        <v>51.200057553212602</v>
      </c>
      <c r="N754">
        <v>2.3737365131034469</v>
      </c>
      <c r="O754">
        <v>83.467406117438827</v>
      </c>
      <c r="P754">
        <v>1.92151691731834</v>
      </c>
      <c r="Q754">
        <v>3.59489896137582</v>
      </c>
      <c r="R754">
        <v>27.733931593499999</v>
      </c>
      <c r="S754" t="s">
        <v>544</v>
      </c>
      <c r="T754">
        <v>1.9542425094393201</v>
      </c>
      <c r="U754">
        <v>21.569393768254901</v>
      </c>
      <c r="V754" t="s">
        <v>1678</v>
      </c>
      <c r="W754">
        <v>1.8908197481511699</v>
      </c>
      <c r="X754" s="557">
        <v>77.771369769223554</v>
      </c>
      <c r="Z754">
        <v>1.7938032935445001</v>
      </c>
      <c r="AA754">
        <v>1.70910348238472</v>
      </c>
      <c r="AB754">
        <v>20</v>
      </c>
      <c r="AC754" t="s">
        <v>557</v>
      </c>
    </row>
    <row r="755" spans="1:29">
      <c r="A755" t="s">
        <v>558</v>
      </c>
      <c r="B755" t="s">
        <v>87</v>
      </c>
      <c r="C755" t="s">
        <v>86</v>
      </c>
      <c r="D755" t="s">
        <v>800</v>
      </c>
      <c r="E755" t="s">
        <v>801</v>
      </c>
      <c r="G755" t="s">
        <v>542</v>
      </c>
      <c r="H755" t="s">
        <v>542</v>
      </c>
      <c r="I755" t="s">
        <v>542</v>
      </c>
      <c r="L755" t="s">
        <v>543</v>
      </c>
      <c r="M755">
        <v>30.2113068274756</v>
      </c>
      <c r="N755">
        <v>1.5105653413737801</v>
      </c>
      <c r="O755">
        <v>46.480710600407861</v>
      </c>
      <c r="P755">
        <v>1.6672727589579399</v>
      </c>
      <c r="Q755">
        <v>2.2150189674926501</v>
      </c>
      <c r="R755">
        <v>20.4192080847846</v>
      </c>
      <c r="S755" t="s">
        <v>544</v>
      </c>
      <c r="T755">
        <v>1.7781512503836401</v>
      </c>
      <c r="U755">
        <v>20</v>
      </c>
      <c r="V755" t="s">
        <v>1689</v>
      </c>
      <c r="W755">
        <v>1.9694401133477699</v>
      </c>
      <c r="X755" s="557">
        <v>93.205193700497844</v>
      </c>
      <c r="Z755">
        <v>1.0982373655659701</v>
      </c>
      <c r="AA755">
        <v>0.679630188622392</v>
      </c>
      <c r="AB755">
        <v>20</v>
      </c>
      <c r="AC755" t="s">
        <v>727</v>
      </c>
    </row>
    <row r="756" spans="1:29">
      <c r="A756" t="s">
        <v>558</v>
      </c>
      <c r="B756" t="s">
        <v>87</v>
      </c>
      <c r="C756" t="s">
        <v>86</v>
      </c>
      <c r="D756" t="s">
        <v>994</v>
      </c>
      <c r="E756" t="s">
        <v>995</v>
      </c>
      <c r="G756" t="s">
        <v>542</v>
      </c>
      <c r="H756" t="s">
        <v>542</v>
      </c>
      <c r="I756" t="s">
        <v>542</v>
      </c>
      <c r="L756" t="s">
        <v>543</v>
      </c>
      <c r="M756">
        <v>44.379484339616099</v>
      </c>
      <c r="N756">
        <v>2.2189742169808051</v>
      </c>
      <c r="O756">
        <v>179.06042388461424</v>
      </c>
      <c r="P756">
        <v>2.2529996082510002</v>
      </c>
      <c r="Q756">
        <v>2.1576311504687098</v>
      </c>
      <c r="R756">
        <v>25.457921621800001</v>
      </c>
      <c r="S756" t="s">
        <v>544</v>
      </c>
      <c r="T756">
        <v>2.3010299956639799</v>
      </c>
      <c r="U756">
        <v>20</v>
      </c>
      <c r="V756" t="s">
        <v>996</v>
      </c>
      <c r="W756">
        <v>2.22022541033986</v>
      </c>
      <c r="X756" s="557">
        <v>166.04485005777596</v>
      </c>
      <c r="Z756">
        <v>1.96044599421926</v>
      </c>
      <c r="AA756">
        <v>1.88931907441106</v>
      </c>
      <c r="AB756">
        <v>20</v>
      </c>
      <c r="AC756" t="s">
        <v>557</v>
      </c>
    </row>
    <row r="757" spans="1:29">
      <c r="A757" t="s">
        <v>558</v>
      </c>
      <c r="B757" t="s">
        <v>87</v>
      </c>
      <c r="C757" t="s">
        <v>86</v>
      </c>
      <c r="D757" t="s">
        <v>1083</v>
      </c>
      <c r="E757" t="s">
        <v>1084</v>
      </c>
      <c r="F757" t="s">
        <v>1081</v>
      </c>
      <c r="G757" t="s">
        <v>542</v>
      </c>
      <c r="H757" t="s">
        <v>542</v>
      </c>
      <c r="I757" t="s">
        <v>542</v>
      </c>
      <c r="L757" t="s">
        <v>543</v>
      </c>
      <c r="M757">
        <v>1.2320512211231109</v>
      </c>
      <c r="N757">
        <v>1.3453049228803859</v>
      </c>
      <c r="O757">
        <v>23.697922722883156</v>
      </c>
      <c r="P757">
        <v>1.3747102789414232</v>
      </c>
      <c r="Q757">
        <v>0.18316311791756601</v>
      </c>
      <c r="R757">
        <v>1.0267093602136819</v>
      </c>
      <c r="S757" t="s">
        <v>549</v>
      </c>
      <c r="T757">
        <v>2</v>
      </c>
      <c r="U757">
        <v>0.91581558958783005</v>
      </c>
      <c r="V757" t="s">
        <v>903</v>
      </c>
      <c r="W757">
        <v>2.2690045489530957</v>
      </c>
      <c r="X757" s="557">
        <v>185.78239144906544</v>
      </c>
      <c r="Z757">
        <v>1.1923205226825244</v>
      </c>
      <c r="AA757">
        <v>-0.47322979711069135</v>
      </c>
      <c r="AB757">
        <v>20</v>
      </c>
      <c r="AC757" t="s">
        <v>639</v>
      </c>
    </row>
    <row r="758" spans="1:29">
      <c r="A758" t="s">
        <v>558</v>
      </c>
      <c r="B758" t="s">
        <v>87</v>
      </c>
      <c r="C758" t="s">
        <v>86</v>
      </c>
      <c r="D758" t="s">
        <v>1042</v>
      </c>
      <c r="E758" t="s">
        <v>633</v>
      </c>
      <c r="F758" t="s">
        <v>1043</v>
      </c>
      <c r="G758" t="s">
        <v>542</v>
      </c>
      <c r="H758" t="s">
        <v>542</v>
      </c>
      <c r="I758" t="s">
        <v>542</v>
      </c>
      <c r="L758" t="s">
        <v>543</v>
      </c>
      <c r="M758">
        <v>1.0750144044347101</v>
      </c>
      <c r="N758">
        <v>1.0713366478707624</v>
      </c>
      <c r="O758">
        <v>15.558481890648475</v>
      </c>
      <c r="P758">
        <v>1.19196721870258</v>
      </c>
      <c r="Q758">
        <v>0.33447762243898999</v>
      </c>
      <c r="R758">
        <v>1.46038996805927</v>
      </c>
      <c r="S758" t="s">
        <v>549</v>
      </c>
      <c r="T758">
        <v>2</v>
      </c>
      <c r="U758">
        <v>1.0034328673169699</v>
      </c>
      <c r="V758" t="s">
        <v>884</v>
      </c>
      <c r="W758">
        <v>2.6398262389862701</v>
      </c>
      <c r="X758" s="557">
        <v>436.34121739921943</v>
      </c>
      <c r="Y758" s="557">
        <v>3.0247269006902728</v>
      </c>
      <c r="Z758">
        <v>2.6398262389862701</v>
      </c>
      <c r="AA758">
        <v>-1.2902340987436501E-2</v>
      </c>
      <c r="AB758">
        <v>20</v>
      </c>
      <c r="AC758" t="s">
        <v>879</v>
      </c>
    </row>
    <row r="759" spans="1:29">
      <c r="A759" t="s">
        <v>75</v>
      </c>
      <c r="B759" t="s">
        <v>77</v>
      </c>
      <c r="C759" t="s">
        <v>76</v>
      </c>
      <c r="D759" t="s">
        <v>689</v>
      </c>
      <c r="E759" t="s">
        <v>690</v>
      </c>
      <c r="F759" t="s">
        <v>691</v>
      </c>
      <c r="G759" t="s">
        <v>542</v>
      </c>
      <c r="H759" t="s">
        <v>542</v>
      </c>
      <c r="I759" t="s">
        <v>542</v>
      </c>
      <c r="L759" t="s">
        <v>543</v>
      </c>
      <c r="M759">
        <v>57.810381848111099</v>
      </c>
      <c r="N759">
        <v>2.890519092405555</v>
      </c>
      <c r="O759">
        <v>2.4688032083385884E-2</v>
      </c>
      <c r="P759">
        <v>-1.60751352689222</v>
      </c>
      <c r="Q759">
        <v>2.6029912423215098</v>
      </c>
      <c r="R759">
        <v>62.5906653184541</v>
      </c>
      <c r="S759" t="s">
        <v>544</v>
      </c>
      <c r="T759">
        <v>-0.39794000867203799</v>
      </c>
      <c r="U759">
        <v>20</v>
      </c>
      <c r="W759">
        <v>-2.0301870782981601</v>
      </c>
      <c r="X759" s="557">
        <v>9.328523752944835E-3</v>
      </c>
      <c r="Z759">
        <v>-2.8398429778918799</v>
      </c>
      <c r="AA759">
        <v>-3.06579508521</v>
      </c>
      <c r="AB759">
        <v>20</v>
      </c>
      <c r="AC759" t="s">
        <v>550</v>
      </c>
    </row>
    <row r="760" spans="1:29">
      <c r="A760" t="s">
        <v>75</v>
      </c>
      <c r="B760" t="s">
        <v>77</v>
      </c>
      <c r="C760" t="s">
        <v>76</v>
      </c>
      <c r="D760" t="s">
        <v>571</v>
      </c>
      <c r="E760" t="s">
        <v>572</v>
      </c>
      <c r="G760" t="s">
        <v>542</v>
      </c>
      <c r="H760" t="s">
        <v>542</v>
      </c>
      <c r="I760" t="s">
        <v>542</v>
      </c>
      <c r="L760" t="s">
        <v>543</v>
      </c>
      <c r="M760">
        <v>84.659813818511623</v>
      </c>
      <c r="N760">
        <v>15.917852499250984</v>
      </c>
      <c r="O760">
        <v>0.75092595579307964</v>
      </c>
      <c r="P760">
        <v>-0.12440288400226596</v>
      </c>
      <c r="Q760">
        <v>1.7728483123481491</v>
      </c>
      <c r="R760">
        <v>71.439515830296614</v>
      </c>
      <c r="S760" t="s">
        <v>544</v>
      </c>
      <c r="T760">
        <v>0.47712125471966199</v>
      </c>
      <c r="U760">
        <v>5.3185449370444475</v>
      </c>
      <c r="V760" t="s">
        <v>579</v>
      </c>
      <c r="W760">
        <v>-1.1963907136558469</v>
      </c>
      <c r="X760" s="557">
        <v>6.3622288452600692E-2</v>
      </c>
      <c r="Z760">
        <v>-1.1963907136558469</v>
      </c>
      <c r="AA760">
        <v>-0.99594659902099736</v>
      </c>
      <c r="AB760">
        <v>19.999700546264648</v>
      </c>
      <c r="AC760" t="s">
        <v>573</v>
      </c>
    </row>
    <row r="761" spans="1:29">
      <c r="A761" t="s">
        <v>75</v>
      </c>
      <c r="B761" t="s">
        <v>77</v>
      </c>
      <c r="C761" t="s">
        <v>76</v>
      </c>
      <c r="D761" t="s">
        <v>577</v>
      </c>
      <c r="E761" t="s">
        <v>578</v>
      </c>
      <c r="G761" t="s">
        <v>542</v>
      </c>
      <c r="H761" t="s">
        <v>542</v>
      </c>
      <c r="I761" t="s">
        <v>542</v>
      </c>
      <c r="L761" t="s">
        <v>543</v>
      </c>
      <c r="M761">
        <v>104.09690412769739</v>
      </c>
      <c r="N761">
        <v>10.067780767054341</v>
      </c>
      <c r="O761">
        <v>0.8295368821594129</v>
      </c>
      <c r="P761">
        <v>-8.1164299980518162E-2</v>
      </c>
      <c r="Q761">
        <v>3.446535919426672</v>
      </c>
      <c r="R761">
        <v>100</v>
      </c>
      <c r="S761" t="s">
        <v>544</v>
      </c>
      <c r="T761">
        <v>1.4771212547196599</v>
      </c>
      <c r="U761">
        <v>10.339607758280016</v>
      </c>
      <c r="V761" t="s">
        <v>579</v>
      </c>
      <c r="W761">
        <v>-0.73792691655687359</v>
      </c>
      <c r="X761" s="557">
        <v>0.18284078762808728</v>
      </c>
      <c r="Z761">
        <v>-0.73792691655687359</v>
      </c>
      <c r="AA761">
        <v>-0.73569186680766152</v>
      </c>
      <c r="AB761">
        <v>19.999700546264648</v>
      </c>
      <c r="AC761" t="s">
        <v>573</v>
      </c>
    </row>
    <row r="762" spans="1:29">
      <c r="A762" t="s">
        <v>75</v>
      </c>
      <c r="B762" t="s">
        <v>77</v>
      </c>
      <c r="C762" t="s">
        <v>76</v>
      </c>
      <c r="D762" t="s">
        <v>932</v>
      </c>
      <c r="E762" t="s">
        <v>933</v>
      </c>
      <c r="F762" t="s">
        <v>621</v>
      </c>
      <c r="G762" t="s">
        <v>542</v>
      </c>
      <c r="H762" t="s">
        <v>542</v>
      </c>
      <c r="I762" t="s">
        <v>542</v>
      </c>
      <c r="J762" t="s">
        <v>622</v>
      </c>
      <c r="L762" t="s">
        <v>543</v>
      </c>
      <c r="M762">
        <v>2.1431329297998571</v>
      </c>
      <c r="N762">
        <v>1.6638602851317312</v>
      </c>
      <c r="O762">
        <v>0.17487548362453589</v>
      </c>
      <c r="P762">
        <v>-0.75727107144120631</v>
      </c>
      <c r="Q762">
        <v>0.25760972227667311</v>
      </c>
      <c r="R762">
        <v>2.3323128882495339</v>
      </c>
      <c r="S762" t="s">
        <v>549</v>
      </c>
      <c r="T762">
        <v>1.3010299956639799</v>
      </c>
      <c r="U762">
        <v>1.2880486113833656</v>
      </c>
      <c r="W762">
        <v>-0.73503065745624729</v>
      </c>
      <c r="X762" s="557">
        <v>0.18406420633793902</v>
      </c>
      <c r="Z762">
        <v>-0.78836273971853887</v>
      </c>
      <c r="AA762">
        <v>-0.87655138512875064</v>
      </c>
      <c r="AB762">
        <v>20</v>
      </c>
      <c r="AC762" t="s">
        <v>570</v>
      </c>
    </row>
    <row r="763" spans="1:29">
      <c r="A763" t="s">
        <v>75</v>
      </c>
      <c r="B763" t="s">
        <v>77</v>
      </c>
      <c r="C763" t="s">
        <v>76</v>
      </c>
      <c r="D763" t="s">
        <v>1475</v>
      </c>
      <c r="E763" t="s">
        <v>1476</v>
      </c>
      <c r="G763" t="s">
        <v>542</v>
      </c>
      <c r="H763" t="s">
        <v>542</v>
      </c>
      <c r="I763" t="s">
        <v>542</v>
      </c>
      <c r="L763" t="s">
        <v>543</v>
      </c>
      <c r="M763">
        <v>38.773229055002304</v>
      </c>
      <c r="N763">
        <v>3.5380117529808643</v>
      </c>
      <c r="O763">
        <v>3.96364544885606</v>
      </c>
      <c r="P763">
        <v>0.59809479957409606</v>
      </c>
      <c r="Q763">
        <v>5.4795223648331408</v>
      </c>
      <c r="R763">
        <v>20.902862519664204</v>
      </c>
      <c r="S763" t="s">
        <v>544</v>
      </c>
      <c r="T763">
        <v>0.30102999566398098</v>
      </c>
      <c r="U763">
        <v>10.959044729666282</v>
      </c>
      <c r="V763" t="s">
        <v>1477</v>
      </c>
      <c r="W763">
        <v>-0.63924125810057986</v>
      </c>
      <c r="X763" s="557">
        <v>0.229487345203082</v>
      </c>
      <c r="Z763">
        <v>0.19089798952204096</v>
      </c>
      <c r="AA763">
        <v>-2.3209095564276327</v>
      </c>
      <c r="AB763">
        <v>20</v>
      </c>
      <c r="AC763" t="s">
        <v>593</v>
      </c>
    </row>
    <row r="764" spans="1:29">
      <c r="A764" t="s">
        <v>75</v>
      </c>
      <c r="B764" t="s">
        <v>77</v>
      </c>
      <c r="C764" t="s">
        <v>76</v>
      </c>
      <c r="D764" t="s">
        <v>580</v>
      </c>
      <c r="E764" t="s">
        <v>581</v>
      </c>
      <c r="G764" t="s">
        <v>542</v>
      </c>
      <c r="H764" t="s">
        <v>542</v>
      </c>
      <c r="I764" t="s">
        <v>542</v>
      </c>
      <c r="L764" t="s">
        <v>543</v>
      </c>
      <c r="M764">
        <v>96.859657501408421</v>
      </c>
      <c r="N764">
        <v>3.1069512013072993</v>
      </c>
      <c r="O764">
        <v>0.48356650078509411</v>
      </c>
      <c r="P764">
        <v>-0.31554379265017551</v>
      </c>
      <c r="Q764">
        <v>10.391715353264766</v>
      </c>
      <c r="R764">
        <v>84.603491128650461</v>
      </c>
      <c r="S764" t="s">
        <v>544</v>
      </c>
      <c r="T764">
        <v>0.47712125471966199</v>
      </c>
      <c r="U764">
        <v>31.175146059794301</v>
      </c>
      <c r="W764">
        <v>-0.61933361330516989</v>
      </c>
      <c r="X764" s="557">
        <v>0.24025165425790843</v>
      </c>
      <c r="Z764">
        <v>-0.61933361330516989</v>
      </c>
      <c r="AA764">
        <v>-1.2112185980457981</v>
      </c>
      <c r="AB764">
        <v>19.999700546264648</v>
      </c>
      <c r="AC764" t="s">
        <v>573</v>
      </c>
    </row>
    <row r="765" spans="1:29">
      <c r="A765" t="s">
        <v>75</v>
      </c>
      <c r="B765" t="s">
        <v>77</v>
      </c>
      <c r="C765" t="s">
        <v>76</v>
      </c>
      <c r="D765" t="s">
        <v>586</v>
      </c>
      <c r="E765" t="s">
        <v>587</v>
      </c>
      <c r="G765" t="s">
        <v>542</v>
      </c>
      <c r="H765" t="s">
        <v>542</v>
      </c>
      <c r="I765" t="s">
        <v>542</v>
      </c>
      <c r="L765" t="s">
        <v>543</v>
      </c>
      <c r="M765">
        <v>65.816440524819882</v>
      </c>
      <c r="N765">
        <v>1.8506355591378028</v>
      </c>
      <c r="O765">
        <v>0.34271010470678565</v>
      </c>
      <c r="P765">
        <v>-0.46507309033610333</v>
      </c>
      <c r="Q765">
        <v>11.854745468359216</v>
      </c>
      <c r="R765">
        <v>69.458593716160593</v>
      </c>
      <c r="S765" t="s">
        <v>544</v>
      </c>
      <c r="T765">
        <v>0</v>
      </c>
      <c r="U765">
        <v>35.564236405077651</v>
      </c>
      <c r="W765">
        <v>-0.43414900283516161</v>
      </c>
      <c r="X765" s="557">
        <v>0.36800269330865365</v>
      </c>
      <c r="Z765">
        <v>-0.43414900283516161</v>
      </c>
      <c r="AA765">
        <v>-0.885092490151553</v>
      </c>
      <c r="AB765">
        <v>19.999700546264648</v>
      </c>
      <c r="AC765" t="s">
        <v>573</v>
      </c>
    </row>
    <row r="766" spans="1:29">
      <c r="A766" t="s">
        <v>75</v>
      </c>
      <c r="B766" t="s">
        <v>77</v>
      </c>
      <c r="C766" t="s">
        <v>76</v>
      </c>
      <c r="D766" t="s">
        <v>1061</v>
      </c>
      <c r="E766" t="s">
        <v>1062</v>
      </c>
      <c r="G766" t="s">
        <v>542</v>
      </c>
      <c r="H766" t="s">
        <v>542</v>
      </c>
      <c r="I766" t="s">
        <v>542</v>
      </c>
      <c r="L766" t="s">
        <v>543</v>
      </c>
      <c r="M766">
        <v>97.737304216492561</v>
      </c>
      <c r="N766">
        <v>1.0515753135802675</v>
      </c>
      <c r="O766">
        <v>0.20305310620339348</v>
      </c>
      <c r="P766">
        <v>-0.69239036250649688</v>
      </c>
      <c r="Q766">
        <v>30.981234520023499</v>
      </c>
      <c r="R766">
        <v>100</v>
      </c>
      <c r="S766" t="s">
        <v>544</v>
      </c>
      <c r="T766">
        <v>1.4771212547196599</v>
      </c>
      <c r="U766">
        <v>92.943703560070503</v>
      </c>
      <c r="V766" t="s">
        <v>588</v>
      </c>
      <c r="W766">
        <v>-0.34065181155623137</v>
      </c>
      <c r="X766" s="557">
        <v>0.45640268263736544</v>
      </c>
      <c r="Z766">
        <v>-0.34065181155623137</v>
      </c>
      <c r="AA766">
        <v>-0.95307286807846525</v>
      </c>
      <c r="AB766">
        <v>19.999700546264648</v>
      </c>
      <c r="AC766" t="s">
        <v>573</v>
      </c>
    </row>
    <row r="767" spans="1:29">
      <c r="A767" t="s">
        <v>75</v>
      </c>
      <c r="B767" t="s">
        <v>77</v>
      </c>
      <c r="C767" t="s">
        <v>76</v>
      </c>
      <c r="D767" t="s">
        <v>1468</v>
      </c>
      <c r="E767" t="s">
        <v>1469</v>
      </c>
      <c r="G767" t="s">
        <v>542</v>
      </c>
      <c r="H767" t="s">
        <v>542</v>
      </c>
      <c r="I767" t="s">
        <v>542</v>
      </c>
      <c r="L767" t="s">
        <v>543</v>
      </c>
      <c r="M767">
        <v>81.313855264722093</v>
      </c>
      <c r="N767">
        <v>2.7104618421574029</v>
      </c>
      <c r="O767">
        <v>0.96004102069328878</v>
      </c>
      <c r="P767">
        <v>-1.7710210001960529E-2</v>
      </c>
      <c r="Q767">
        <v>11.032774992975202</v>
      </c>
      <c r="R767">
        <v>65.892123492963023</v>
      </c>
      <c r="S767" t="s">
        <v>544</v>
      </c>
      <c r="T767">
        <v>0.84509804001425703</v>
      </c>
      <c r="U767">
        <v>30</v>
      </c>
      <c r="W767">
        <v>-0.19010401959692733</v>
      </c>
      <c r="X767" s="557">
        <v>0.64549960434303089</v>
      </c>
      <c r="Z767">
        <v>-0.13853493494054944</v>
      </c>
      <c r="AA767">
        <v>-0.72339897957486865</v>
      </c>
      <c r="AB767">
        <v>20</v>
      </c>
      <c r="AC767" t="s">
        <v>557</v>
      </c>
    </row>
    <row r="768" spans="1:29">
      <c r="A768" t="s">
        <v>75</v>
      </c>
      <c r="B768" t="s">
        <v>77</v>
      </c>
      <c r="C768" t="s">
        <v>76</v>
      </c>
      <c r="D768" t="s">
        <v>584</v>
      </c>
      <c r="E768" t="s">
        <v>585</v>
      </c>
      <c r="G768" t="s">
        <v>542</v>
      </c>
      <c r="H768" t="s">
        <v>542</v>
      </c>
      <c r="I768" t="s">
        <v>542</v>
      </c>
      <c r="L768" t="s">
        <v>543</v>
      </c>
      <c r="M768">
        <v>100.13152723076813</v>
      </c>
      <c r="N768">
        <v>6.8416319272485495</v>
      </c>
      <c r="O768">
        <v>1.1041653551953066</v>
      </c>
      <c r="P768">
        <v>4.3034116392646517E-2</v>
      </c>
      <c r="Q768">
        <v>4.8785401054178656</v>
      </c>
      <c r="R768">
        <v>100</v>
      </c>
      <c r="S768" t="s">
        <v>544</v>
      </c>
      <c r="T768">
        <v>1</v>
      </c>
      <c r="U768">
        <v>14.635620316253597</v>
      </c>
      <c r="W768">
        <v>-0.17461629144034094</v>
      </c>
      <c r="X768" s="557">
        <v>0.6689346747973407</v>
      </c>
      <c r="Z768">
        <v>-0.17461629144034094</v>
      </c>
      <c r="AA768">
        <v>-0.22791436088071229</v>
      </c>
      <c r="AB768">
        <v>19.999700546264648</v>
      </c>
      <c r="AC768" t="s">
        <v>573</v>
      </c>
    </row>
    <row r="769" spans="1:29">
      <c r="A769" t="s">
        <v>75</v>
      </c>
      <c r="B769" t="s">
        <v>77</v>
      </c>
      <c r="C769" t="s">
        <v>76</v>
      </c>
      <c r="D769" t="s">
        <v>1478</v>
      </c>
      <c r="E769" t="s">
        <v>1479</v>
      </c>
      <c r="G769" t="s">
        <v>542</v>
      </c>
      <c r="H769" t="s">
        <v>542</v>
      </c>
      <c r="I769" t="s">
        <v>542</v>
      </c>
      <c r="L769" t="s">
        <v>543</v>
      </c>
      <c r="M769">
        <v>19.653252841755634</v>
      </c>
      <c r="N769">
        <v>1.8572128671235981</v>
      </c>
      <c r="O769">
        <v>0.73545896110650688</v>
      </c>
      <c r="P769">
        <v>-0.13344155605982622</v>
      </c>
      <c r="Q769">
        <v>5.2910609197410068</v>
      </c>
      <c r="R769">
        <v>23.358888428973561</v>
      </c>
      <c r="S769" t="s">
        <v>544</v>
      </c>
      <c r="T769">
        <v>0.30102999566398098</v>
      </c>
      <c r="U769">
        <v>10.582121839482014</v>
      </c>
      <c r="V769" t="s">
        <v>996</v>
      </c>
      <c r="W769">
        <v>-0.12507762721379367</v>
      </c>
      <c r="X769" s="557">
        <v>0.74976018277138556</v>
      </c>
      <c r="Z769">
        <v>-5.5545904913210931E-2</v>
      </c>
      <c r="AA769">
        <v>-0.25272206962750488</v>
      </c>
      <c r="AB769">
        <v>20</v>
      </c>
      <c r="AC769" t="s">
        <v>593</v>
      </c>
    </row>
    <row r="770" spans="1:29">
      <c r="A770" t="s">
        <v>75</v>
      </c>
      <c r="B770" t="s">
        <v>77</v>
      </c>
      <c r="C770" t="s">
        <v>76</v>
      </c>
      <c r="D770" t="s">
        <v>582</v>
      </c>
      <c r="E770" t="s">
        <v>583</v>
      </c>
      <c r="G770" t="s">
        <v>542</v>
      </c>
      <c r="H770" t="s">
        <v>542</v>
      </c>
      <c r="I770" t="s">
        <v>542</v>
      </c>
      <c r="L770" t="s">
        <v>543</v>
      </c>
      <c r="M770">
        <v>96.915591821512223</v>
      </c>
      <c r="N770">
        <v>1.8597733729909904</v>
      </c>
      <c r="O770">
        <v>0.87094488943251258</v>
      </c>
      <c r="P770">
        <v>-6.0009324869005121E-2</v>
      </c>
      <c r="Q770">
        <v>17.370502096114219</v>
      </c>
      <c r="R770">
        <v>99.148626501579628</v>
      </c>
      <c r="S770" t="s">
        <v>544</v>
      </c>
      <c r="T770">
        <v>0.47712125471966199</v>
      </c>
      <c r="U770">
        <v>52.111506288342653</v>
      </c>
      <c r="W770">
        <v>-5.1807194993155115E-2</v>
      </c>
      <c r="X770" s="557">
        <v>0.88754995232991218</v>
      </c>
      <c r="Z770">
        <v>-5.1807194993155115E-2</v>
      </c>
      <c r="AA770">
        <v>-0.17929151090748785</v>
      </c>
      <c r="AB770">
        <v>19.999700546264648</v>
      </c>
      <c r="AC770" t="s">
        <v>573</v>
      </c>
    </row>
    <row r="771" spans="1:29">
      <c r="A771" t="s">
        <v>75</v>
      </c>
      <c r="B771" t="s">
        <v>77</v>
      </c>
      <c r="C771" t="s">
        <v>76</v>
      </c>
      <c r="D771" t="s">
        <v>1484</v>
      </c>
      <c r="E771" t="s">
        <v>1485</v>
      </c>
      <c r="G771" t="s">
        <v>542</v>
      </c>
      <c r="H771" t="s">
        <v>542</v>
      </c>
      <c r="I771" t="s">
        <v>542</v>
      </c>
      <c r="L771" t="s">
        <v>543</v>
      </c>
      <c r="M771">
        <v>71.636183232977231</v>
      </c>
      <c r="N771">
        <v>1.5196273606387467</v>
      </c>
      <c r="O771">
        <v>0.71304995578941677</v>
      </c>
      <c r="P771">
        <v>-0.14688004270959543</v>
      </c>
      <c r="Q771">
        <v>23.570312396476698</v>
      </c>
      <c r="R771">
        <v>85.003643494459936</v>
      </c>
      <c r="S771" t="s">
        <v>544</v>
      </c>
      <c r="T771">
        <v>1.3010299956639799</v>
      </c>
      <c r="U771">
        <v>47.140624792953396</v>
      </c>
      <c r="W771">
        <v>-1.6065820975597639E-2</v>
      </c>
      <c r="X771" s="557">
        <v>0.9636829583109503</v>
      </c>
      <c r="Z771">
        <v>0.71962104671369753</v>
      </c>
      <c r="AA771">
        <v>-0.58594083532076313</v>
      </c>
      <c r="AB771">
        <v>20</v>
      </c>
      <c r="AC771" t="s">
        <v>593</v>
      </c>
    </row>
    <row r="772" spans="1:29">
      <c r="A772" t="s">
        <v>75</v>
      </c>
      <c r="B772" t="s">
        <v>77</v>
      </c>
      <c r="C772" t="s">
        <v>76</v>
      </c>
      <c r="D772" t="s">
        <v>594</v>
      </c>
      <c r="E772" t="s">
        <v>595</v>
      </c>
      <c r="G772" t="s">
        <v>542</v>
      </c>
      <c r="H772" t="s">
        <v>542</v>
      </c>
      <c r="I772" t="s">
        <v>542</v>
      </c>
      <c r="L772" t="s">
        <v>543</v>
      </c>
      <c r="M772">
        <v>87.665042439682779</v>
      </c>
      <c r="N772">
        <v>1.4091273469866996</v>
      </c>
      <c r="O772">
        <v>0.86285851268122393</v>
      </c>
      <c r="P772">
        <v>-6.4060411931871411E-2</v>
      </c>
      <c r="Q772">
        <v>20.737430776370712</v>
      </c>
      <c r="R772">
        <v>93.029188232116582</v>
      </c>
      <c r="S772" t="s">
        <v>544</v>
      </c>
      <c r="T772">
        <v>-0.52287874528033795</v>
      </c>
      <c r="U772">
        <v>62.212292329112131</v>
      </c>
      <c r="W772">
        <v>-1.5542707503911915E-2</v>
      </c>
      <c r="X772" s="557">
        <v>0.96484442659528724</v>
      </c>
      <c r="Z772">
        <v>-1.5542707503911915E-2</v>
      </c>
      <c r="AA772">
        <v>-0.18334077020468864</v>
      </c>
      <c r="AB772">
        <v>19.999700546264648</v>
      </c>
      <c r="AC772" t="s">
        <v>573</v>
      </c>
    </row>
    <row r="773" spans="1:29">
      <c r="A773" t="s">
        <v>75</v>
      </c>
      <c r="B773" t="s">
        <v>77</v>
      </c>
      <c r="C773" t="s">
        <v>76</v>
      </c>
      <c r="D773" t="s">
        <v>1470</v>
      </c>
      <c r="E773" t="s">
        <v>1471</v>
      </c>
      <c r="G773" t="s">
        <v>542</v>
      </c>
      <c r="H773" t="s">
        <v>542</v>
      </c>
      <c r="I773" t="s">
        <v>542</v>
      </c>
      <c r="L773" t="s">
        <v>543</v>
      </c>
      <c r="M773">
        <v>31.162740347266691</v>
      </c>
      <c r="N773">
        <v>3.1162740347266693</v>
      </c>
      <c r="O773">
        <v>2.87874124742115</v>
      </c>
      <c r="P773">
        <v>0.45920263053721133</v>
      </c>
      <c r="Q773">
        <v>2.6310057215511762</v>
      </c>
      <c r="R773">
        <v>20.266243545611019</v>
      </c>
      <c r="S773" t="s">
        <v>544</v>
      </c>
      <c r="T773">
        <v>1.3010299956639799</v>
      </c>
      <c r="U773">
        <v>10</v>
      </c>
      <c r="V773" t="s">
        <v>996</v>
      </c>
      <c r="W773">
        <v>5.1126234604625564E-2</v>
      </c>
      <c r="X773" s="557">
        <v>1.1249319058166778</v>
      </c>
      <c r="Z773">
        <v>-0.12933563938222736</v>
      </c>
      <c r="AA773">
        <v>-0.73685833156841285</v>
      </c>
      <c r="AB773">
        <v>20</v>
      </c>
      <c r="AC773" t="s">
        <v>557</v>
      </c>
    </row>
    <row r="774" spans="1:29">
      <c r="A774" t="s">
        <v>75</v>
      </c>
      <c r="B774" t="s">
        <v>77</v>
      </c>
      <c r="C774" t="s">
        <v>76</v>
      </c>
      <c r="D774" t="s">
        <v>574</v>
      </c>
      <c r="E774" t="s">
        <v>575</v>
      </c>
      <c r="G774" t="s">
        <v>542</v>
      </c>
      <c r="H774" t="s">
        <v>542</v>
      </c>
      <c r="I774" t="s">
        <v>542</v>
      </c>
      <c r="L774" t="s">
        <v>543</v>
      </c>
      <c r="M774">
        <v>92.197756111372428</v>
      </c>
      <c r="N774">
        <v>10.299772135582161</v>
      </c>
      <c r="O774">
        <v>2.5345904480478785</v>
      </c>
      <c r="P774">
        <v>0.40390779383805625</v>
      </c>
      <c r="Q774">
        <v>2.9838121626290146</v>
      </c>
      <c r="R774">
        <v>66.088608305753468</v>
      </c>
      <c r="S774" t="s">
        <v>544</v>
      </c>
      <c r="T774">
        <v>0.47712125471966199</v>
      </c>
      <c r="U774">
        <v>8.9514364878870438</v>
      </c>
      <c r="V774" t="s">
        <v>596</v>
      </c>
      <c r="W774">
        <v>5.6734575126187181E-2</v>
      </c>
      <c r="X774" s="557">
        <v>1.139553121582372</v>
      </c>
      <c r="Z774">
        <v>5.6734575126187181E-2</v>
      </c>
      <c r="AA774">
        <v>6.1835603589492638E-2</v>
      </c>
      <c r="AB774">
        <v>19.999700546264648</v>
      </c>
      <c r="AC774" t="s">
        <v>573</v>
      </c>
    </row>
    <row r="775" spans="1:29">
      <c r="A775" t="s">
        <v>75</v>
      </c>
      <c r="B775" t="s">
        <v>77</v>
      </c>
      <c r="C775" t="s">
        <v>76</v>
      </c>
      <c r="D775" t="s">
        <v>955</v>
      </c>
      <c r="E775" t="s">
        <v>956</v>
      </c>
      <c r="G775" t="s">
        <v>542</v>
      </c>
      <c r="H775" t="s">
        <v>542</v>
      </c>
      <c r="I775" t="s">
        <v>542</v>
      </c>
      <c r="L775" t="s">
        <v>543</v>
      </c>
      <c r="M775">
        <v>105.065354020577</v>
      </c>
      <c r="N775">
        <v>1.4518539127274241</v>
      </c>
      <c r="O775">
        <v>0.60556338389536324</v>
      </c>
      <c r="P775">
        <v>-0.21784039284245299</v>
      </c>
      <c r="Q775">
        <v>24.122113365892599</v>
      </c>
      <c r="R775">
        <v>100</v>
      </c>
      <c r="S775" t="s">
        <v>544</v>
      </c>
      <c r="T775">
        <v>1.4771212547196599</v>
      </c>
      <c r="U775">
        <v>72.366340097677806</v>
      </c>
      <c r="W775">
        <v>0.15034514451332601</v>
      </c>
      <c r="X775" s="557">
        <v>1.4136605691623829</v>
      </c>
      <c r="Z775">
        <v>0.15034514451332601</v>
      </c>
      <c r="AA775">
        <v>-1.23620648719255</v>
      </c>
      <c r="AB775">
        <v>20</v>
      </c>
      <c r="AC775" t="s">
        <v>593</v>
      </c>
    </row>
    <row r="776" spans="1:29">
      <c r="A776" t="s">
        <v>75</v>
      </c>
      <c r="B776" t="s">
        <v>77</v>
      </c>
      <c r="C776" t="s">
        <v>76</v>
      </c>
      <c r="D776" t="s">
        <v>955</v>
      </c>
      <c r="E776" t="s">
        <v>956</v>
      </c>
      <c r="G776" t="s">
        <v>542</v>
      </c>
      <c r="H776" t="s">
        <v>542</v>
      </c>
      <c r="I776" t="s">
        <v>542</v>
      </c>
      <c r="L776" t="s">
        <v>543</v>
      </c>
      <c r="M776">
        <v>105.065354020577</v>
      </c>
      <c r="N776">
        <v>1.4518539127274241</v>
      </c>
      <c r="O776">
        <v>0.60556338389536324</v>
      </c>
      <c r="P776">
        <v>-0.21784039284245299</v>
      </c>
      <c r="Q776">
        <v>24.122113365892599</v>
      </c>
      <c r="R776">
        <v>100</v>
      </c>
      <c r="S776" t="s">
        <v>544</v>
      </c>
      <c r="T776">
        <v>1.4771212547196599</v>
      </c>
      <c r="U776">
        <v>72.366340097677806</v>
      </c>
      <c r="W776">
        <v>0.15034514451332601</v>
      </c>
      <c r="X776" s="557">
        <v>1.4136605691623829</v>
      </c>
      <c r="Z776">
        <v>0.15034514451332601</v>
      </c>
      <c r="AA776">
        <v>-1.23620648719255</v>
      </c>
      <c r="AB776">
        <v>20</v>
      </c>
      <c r="AC776" t="s">
        <v>593</v>
      </c>
    </row>
    <row r="777" spans="1:29">
      <c r="A777" t="s">
        <v>75</v>
      </c>
      <c r="B777" t="s">
        <v>77</v>
      </c>
      <c r="C777" t="s">
        <v>76</v>
      </c>
      <c r="D777" t="s">
        <v>602</v>
      </c>
      <c r="E777" t="s">
        <v>603</v>
      </c>
      <c r="G777" t="s">
        <v>542</v>
      </c>
      <c r="H777" t="s">
        <v>542</v>
      </c>
      <c r="I777" t="s">
        <v>542</v>
      </c>
      <c r="L777" t="s">
        <v>543</v>
      </c>
      <c r="M777">
        <v>104.6593308230818</v>
      </c>
      <c r="N777">
        <v>3.4268508291499811</v>
      </c>
      <c r="O777">
        <v>2.9424817744056204</v>
      </c>
      <c r="P777">
        <v>0.46871378152411058</v>
      </c>
      <c r="Q777">
        <v>10.180321626765236</v>
      </c>
      <c r="R777">
        <v>100</v>
      </c>
      <c r="S777" t="s">
        <v>544</v>
      </c>
      <c r="T777">
        <v>0.47712125471966199</v>
      </c>
      <c r="U777">
        <v>30.540964880295711</v>
      </c>
      <c r="V777" t="s">
        <v>579</v>
      </c>
      <c r="W777">
        <v>0.2104372109725986</v>
      </c>
      <c r="X777" s="557">
        <v>1.6234436207787839</v>
      </c>
      <c r="Z777">
        <v>0.2104372109725986</v>
      </c>
      <c r="AA777">
        <v>-0.17136649533381765</v>
      </c>
      <c r="AB777">
        <v>19.999700546264648</v>
      </c>
      <c r="AC777" t="s">
        <v>573</v>
      </c>
    </row>
    <row r="778" spans="1:29">
      <c r="A778" t="s">
        <v>75</v>
      </c>
      <c r="B778" t="s">
        <v>77</v>
      </c>
      <c r="C778" t="s">
        <v>76</v>
      </c>
      <c r="D778" t="s">
        <v>1337</v>
      </c>
      <c r="E778" t="s">
        <v>1338</v>
      </c>
      <c r="F778" t="s">
        <v>1339</v>
      </c>
      <c r="G778" t="s">
        <v>542</v>
      </c>
      <c r="H778" t="s">
        <v>542</v>
      </c>
      <c r="I778" t="s">
        <v>542</v>
      </c>
      <c r="L778" t="s">
        <v>543</v>
      </c>
      <c r="M778">
        <v>53.960775487487197</v>
      </c>
      <c r="N778">
        <v>2.6980387743743597</v>
      </c>
      <c r="O778">
        <v>1.97357328478566</v>
      </c>
      <c r="P778">
        <v>0.29525325770751198</v>
      </c>
      <c r="Q778">
        <v>2.2500099159982399</v>
      </c>
      <c r="R778">
        <v>53.808010124856402</v>
      </c>
      <c r="S778" t="s">
        <v>544</v>
      </c>
      <c r="T778">
        <v>1</v>
      </c>
      <c r="U778">
        <v>20</v>
      </c>
      <c r="W778">
        <v>0.22621855646865299</v>
      </c>
      <c r="X778" s="557">
        <v>1.6835210712629165</v>
      </c>
      <c r="Z778">
        <v>4.1647481545598698E-2</v>
      </c>
      <c r="AA778">
        <v>8.7712693099692395E-3</v>
      </c>
      <c r="AB778">
        <v>20</v>
      </c>
      <c r="AC778" t="s">
        <v>550</v>
      </c>
    </row>
    <row r="779" spans="1:29">
      <c r="A779" t="s">
        <v>75</v>
      </c>
      <c r="B779" t="s">
        <v>77</v>
      </c>
      <c r="C779" t="s">
        <v>76</v>
      </c>
      <c r="D779" t="s">
        <v>953</v>
      </c>
      <c r="E779" t="s">
        <v>1260</v>
      </c>
      <c r="G779" t="s">
        <v>542</v>
      </c>
      <c r="H779" t="s">
        <v>542</v>
      </c>
      <c r="I779" t="s">
        <v>542</v>
      </c>
      <c r="L779" t="s">
        <v>543</v>
      </c>
      <c r="M779">
        <v>100.076398824913</v>
      </c>
      <c r="N779">
        <v>1.9623740657351878</v>
      </c>
      <c r="O779">
        <v>1.9761992234493575</v>
      </c>
      <c r="P779">
        <v>0.29583072430190799</v>
      </c>
      <c r="Q779">
        <v>16.9992052946372</v>
      </c>
      <c r="R779">
        <v>100</v>
      </c>
      <c r="S779" t="s">
        <v>544</v>
      </c>
      <c r="T779">
        <v>1.4771212547196599</v>
      </c>
      <c r="U779">
        <v>50.9976158839116</v>
      </c>
      <c r="W779">
        <v>0.307435191789108</v>
      </c>
      <c r="X779" s="557">
        <v>2.02971561006445</v>
      </c>
      <c r="Z779">
        <v>0.307435191789108</v>
      </c>
      <c r="AA779">
        <v>-0.36899978867777999</v>
      </c>
      <c r="AB779">
        <v>20</v>
      </c>
      <c r="AC779" t="s">
        <v>593</v>
      </c>
    </row>
    <row r="780" spans="1:29">
      <c r="A780" t="s">
        <v>75</v>
      </c>
      <c r="B780" t="s">
        <v>77</v>
      </c>
      <c r="C780" t="s">
        <v>76</v>
      </c>
      <c r="D780" t="s">
        <v>953</v>
      </c>
      <c r="E780" t="s">
        <v>1260</v>
      </c>
      <c r="G780" t="s">
        <v>542</v>
      </c>
      <c r="H780" t="s">
        <v>542</v>
      </c>
      <c r="I780" t="s">
        <v>542</v>
      </c>
      <c r="L780" t="s">
        <v>543</v>
      </c>
      <c r="M780">
        <v>100.076398824913</v>
      </c>
      <c r="N780">
        <v>1.9623740657351878</v>
      </c>
      <c r="O780">
        <v>1.9761992234493575</v>
      </c>
      <c r="P780">
        <v>0.29583072430190799</v>
      </c>
      <c r="Q780">
        <v>16.9992052946372</v>
      </c>
      <c r="R780">
        <v>100</v>
      </c>
      <c r="S780" t="s">
        <v>544</v>
      </c>
      <c r="T780">
        <v>1.4771212547196599</v>
      </c>
      <c r="U780">
        <v>50.9976158839116</v>
      </c>
      <c r="W780">
        <v>0.307435191789108</v>
      </c>
      <c r="X780" s="557">
        <v>2.02971561006445</v>
      </c>
      <c r="Z780">
        <v>0.307435191789108</v>
      </c>
      <c r="AA780">
        <v>-0.36899978867777999</v>
      </c>
      <c r="AB780">
        <v>20</v>
      </c>
      <c r="AC780" t="s">
        <v>593</v>
      </c>
    </row>
    <row r="781" spans="1:29">
      <c r="A781" t="s">
        <v>75</v>
      </c>
      <c r="B781" t="s">
        <v>77</v>
      </c>
      <c r="C781" t="s">
        <v>76</v>
      </c>
      <c r="D781" t="s">
        <v>969</v>
      </c>
      <c r="E781" t="s">
        <v>1266</v>
      </c>
      <c r="G781" t="s">
        <v>542</v>
      </c>
      <c r="H781" t="s">
        <v>542</v>
      </c>
      <c r="I781" t="s">
        <v>542</v>
      </c>
      <c r="L781" t="s">
        <v>543</v>
      </c>
      <c r="M781">
        <v>102.20170741236799</v>
      </c>
      <c r="N781">
        <v>1.8363815880526178</v>
      </c>
      <c r="O781">
        <v>1.7971270545382478</v>
      </c>
      <c r="P781">
        <v>0.25457878224768898</v>
      </c>
      <c r="Q781">
        <v>18.551283690580401</v>
      </c>
      <c r="R781">
        <v>100</v>
      </c>
      <c r="S781" t="s">
        <v>544</v>
      </c>
      <c r="T781">
        <v>1.4771212547196599</v>
      </c>
      <c r="U781">
        <v>55.653851071741201</v>
      </c>
      <c r="W781">
        <v>0.31825923229828101</v>
      </c>
      <c r="X781" s="557">
        <v>2.080938437826608</v>
      </c>
      <c r="Z781">
        <v>0.31825923229828101</v>
      </c>
      <c r="AA781">
        <v>-0.52854091011722903</v>
      </c>
      <c r="AB781">
        <v>20</v>
      </c>
      <c r="AC781" t="s">
        <v>593</v>
      </c>
    </row>
    <row r="782" spans="1:29">
      <c r="A782" t="s">
        <v>75</v>
      </c>
      <c r="B782" t="s">
        <v>77</v>
      </c>
      <c r="C782" t="s">
        <v>76</v>
      </c>
      <c r="D782" t="s">
        <v>969</v>
      </c>
      <c r="E782" t="s">
        <v>1266</v>
      </c>
      <c r="G782" t="s">
        <v>542</v>
      </c>
      <c r="H782" t="s">
        <v>542</v>
      </c>
      <c r="I782" t="s">
        <v>542</v>
      </c>
      <c r="L782" t="s">
        <v>543</v>
      </c>
      <c r="M782">
        <v>102.20170741236799</v>
      </c>
      <c r="N782">
        <v>1.8363815880526178</v>
      </c>
      <c r="O782">
        <v>1.7971270545382478</v>
      </c>
      <c r="P782">
        <v>0.25457878224768898</v>
      </c>
      <c r="Q782">
        <v>18.551283690580401</v>
      </c>
      <c r="R782">
        <v>100</v>
      </c>
      <c r="S782" t="s">
        <v>544</v>
      </c>
      <c r="T782">
        <v>1.4771212547196599</v>
      </c>
      <c r="U782">
        <v>55.653851071741201</v>
      </c>
      <c r="W782">
        <v>0.31825923229828101</v>
      </c>
      <c r="X782" s="557">
        <v>2.080938437826608</v>
      </c>
      <c r="Z782">
        <v>0.31825923229828101</v>
      </c>
      <c r="AA782">
        <v>-0.52854091011722903</v>
      </c>
      <c r="AB782">
        <v>20</v>
      </c>
      <c r="AC782" t="s">
        <v>593</v>
      </c>
    </row>
    <row r="783" spans="1:29">
      <c r="A783" t="s">
        <v>75</v>
      </c>
      <c r="B783" t="s">
        <v>77</v>
      </c>
      <c r="C783" t="s">
        <v>76</v>
      </c>
      <c r="D783" t="s">
        <v>609</v>
      </c>
      <c r="E783" t="s">
        <v>610</v>
      </c>
      <c r="G783" t="s">
        <v>542</v>
      </c>
      <c r="H783" t="s">
        <v>542</v>
      </c>
      <c r="I783" t="s">
        <v>542</v>
      </c>
      <c r="L783" t="s">
        <v>543</v>
      </c>
      <c r="M783">
        <v>100.88015630252529</v>
      </c>
      <c r="N783">
        <v>1.4539501464069085</v>
      </c>
      <c r="O783">
        <v>1.5144306328925738</v>
      </c>
      <c r="P783">
        <v>0.1802493856636507</v>
      </c>
      <c r="Q783">
        <v>23.127834782099551</v>
      </c>
      <c r="R783">
        <v>99.998601287343348</v>
      </c>
      <c r="S783" t="s">
        <v>544</v>
      </c>
      <c r="T783">
        <v>1.4771212547196599</v>
      </c>
      <c r="U783">
        <v>69.38350434629865</v>
      </c>
      <c r="W783">
        <v>0.36556777550439828</v>
      </c>
      <c r="X783" s="557">
        <v>2.3204262804090265</v>
      </c>
      <c r="Z783">
        <v>0.36556777550439828</v>
      </c>
      <c r="AA783">
        <v>-0.33532756108150841</v>
      </c>
      <c r="AB783">
        <v>19.999700546264648</v>
      </c>
      <c r="AC783" t="s">
        <v>573</v>
      </c>
    </row>
    <row r="784" spans="1:29">
      <c r="A784" t="s">
        <v>75</v>
      </c>
      <c r="B784" t="s">
        <v>77</v>
      </c>
      <c r="C784" t="s">
        <v>76</v>
      </c>
      <c r="D784" t="s">
        <v>646</v>
      </c>
      <c r="E784" t="s">
        <v>647</v>
      </c>
      <c r="F784" t="s">
        <v>648</v>
      </c>
      <c r="G784" t="s">
        <v>542</v>
      </c>
      <c r="H784" t="s">
        <v>542</v>
      </c>
      <c r="I784" t="s">
        <v>542</v>
      </c>
      <c r="L784" t="s">
        <v>543</v>
      </c>
      <c r="M784">
        <v>98.8448722607598</v>
      </c>
      <c r="N784">
        <v>4.421730387738501</v>
      </c>
      <c r="O784">
        <v>8.9994446222286886</v>
      </c>
      <c r="P784">
        <v>0.95421570889002005</v>
      </c>
      <c r="Q784">
        <v>3.72572362676754</v>
      </c>
      <c r="R784">
        <v>82.370726891274799</v>
      </c>
      <c r="S784" t="s">
        <v>544</v>
      </c>
      <c r="T784">
        <v>1.6020599913279601</v>
      </c>
      <c r="U784">
        <v>22.354341760605202</v>
      </c>
      <c r="W784">
        <v>0.377305011055661</v>
      </c>
      <c r="X784" s="557">
        <v>2.3839931931309448</v>
      </c>
      <c r="Z784">
        <v>-1.1727478712193399E-2</v>
      </c>
      <c r="AA784">
        <v>-7.6232683461609205E-2</v>
      </c>
      <c r="AB784">
        <v>17.200000762939453</v>
      </c>
      <c r="AC784" t="s">
        <v>649</v>
      </c>
    </row>
    <row r="785" spans="1:29">
      <c r="A785" t="s">
        <v>75</v>
      </c>
      <c r="B785" t="s">
        <v>77</v>
      </c>
      <c r="C785" t="s">
        <v>76</v>
      </c>
      <c r="D785" t="s">
        <v>612</v>
      </c>
      <c r="E785" t="s">
        <v>613</v>
      </c>
      <c r="G785" t="s">
        <v>542</v>
      </c>
      <c r="H785" t="s">
        <v>542</v>
      </c>
      <c r="I785" t="s">
        <v>542</v>
      </c>
      <c r="L785" t="s">
        <v>543</v>
      </c>
      <c r="M785">
        <v>100.88041446354137</v>
      </c>
      <c r="N785">
        <v>1.4214486537947735</v>
      </c>
      <c r="O785">
        <v>1.5145084929765604</v>
      </c>
      <c r="P785">
        <v>0.18027171308816353</v>
      </c>
      <c r="Q785">
        <v>23.65671438880932</v>
      </c>
      <c r="R785">
        <v>99.998603599922291</v>
      </c>
      <c r="S785" t="s">
        <v>544</v>
      </c>
      <c r="T785">
        <v>1.4771212547196599</v>
      </c>
      <c r="U785">
        <v>70.97014316642796</v>
      </c>
      <c r="W785">
        <v>0.38302302870871008</v>
      </c>
      <c r="X785" s="557">
        <v>2.4155889190075426</v>
      </c>
      <c r="Z785">
        <v>0.38302302870871008</v>
      </c>
      <c r="AA785">
        <v>-0.33530770504579971</v>
      </c>
      <c r="AB785">
        <v>19.999700546264648</v>
      </c>
      <c r="AC785" t="s">
        <v>573</v>
      </c>
    </row>
    <row r="786" spans="1:29">
      <c r="A786" t="s">
        <v>75</v>
      </c>
      <c r="B786" t="s">
        <v>77</v>
      </c>
      <c r="C786" t="s">
        <v>76</v>
      </c>
      <c r="D786" t="s">
        <v>597</v>
      </c>
      <c r="E786" t="s">
        <v>598</v>
      </c>
      <c r="G786" t="s">
        <v>542</v>
      </c>
      <c r="H786" t="s">
        <v>542</v>
      </c>
      <c r="I786" t="s">
        <v>542</v>
      </c>
      <c r="L786" t="s">
        <v>543</v>
      </c>
      <c r="M786">
        <v>100.03347130349388</v>
      </c>
      <c r="N786">
        <v>1.8590078983981557</v>
      </c>
      <c r="O786">
        <v>2.5560286778031966</v>
      </c>
      <c r="P786">
        <v>0.4075657221553034</v>
      </c>
      <c r="Q786">
        <v>17.936712621409399</v>
      </c>
      <c r="R786">
        <v>100</v>
      </c>
      <c r="S786" t="s">
        <v>544</v>
      </c>
      <c r="T786">
        <v>1</v>
      </c>
      <c r="U786">
        <v>53.810137864228196</v>
      </c>
      <c r="W786">
        <v>0.41581607781708535</v>
      </c>
      <c r="X786" s="557">
        <v>2.6050500868257367</v>
      </c>
      <c r="Z786">
        <v>0.41581607781708535</v>
      </c>
      <c r="AA786">
        <v>0.28828540415458748</v>
      </c>
      <c r="AB786">
        <v>19.999700546264648</v>
      </c>
      <c r="AC786" t="s">
        <v>573</v>
      </c>
    </row>
    <row r="787" spans="1:29">
      <c r="A787" t="s">
        <v>75</v>
      </c>
      <c r="B787" t="s">
        <v>77</v>
      </c>
      <c r="C787" t="s">
        <v>76</v>
      </c>
      <c r="D787" t="s">
        <v>599</v>
      </c>
      <c r="E787" t="s">
        <v>600</v>
      </c>
      <c r="G787" t="s">
        <v>542</v>
      </c>
      <c r="H787" t="s">
        <v>542</v>
      </c>
      <c r="I787" t="s">
        <v>542</v>
      </c>
      <c r="L787" t="s">
        <v>543</v>
      </c>
      <c r="M787">
        <v>100.08319403272034</v>
      </c>
      <c r="N787">
        <v>1.2212302434792439</v>
      </c>
      <c r="O787">
        <v>2.1779771567529691</v>
      </c>
      <c r="P787">
        <v>0.33805332043896663</v>
      </c>
      <c r="Q787">
        <v>27.317588027077427</v>
      </c>
      <c r="R787">
        <v>100</v>
      </c>
      <c r="S787" t="s">
        <v>544</v>
      </c>
      <c r="T787">
        <v>1</v>
      </c>
      <c r="U787">
        <v>81.952764081232289</v>
      </c>
      <c r="W787">
        <v>0.41994775927605205</v>
      </c>
      <c r="X787" s="557">
        <v>2.6299516193742734</v>
      </c>
      <c r="Z787">
        <v>0.41994775927605205</v>
      </c>
      <c r="AA787">
        <v>0.21877300530157326</v>
      </c>
      <c r="AB787">
        <v>19.999700546264648</v>
      </c>
      <c r="AC787" t="s">
        <v>573</v>
      </c>
    </row>
    <row r="788" spans="1:29">
      <c r="A788" t="s">
        <v>75</v>
      </c>
      <c r="B788" t="s">
        <v>77</v>
      </c>
      <c r="C788" t="s">
        <v>76</v>
      </c>
      <c r="D788" t="s">
        <v>673</v>
      </c>
      <c r="E788" t="s">
        <v>674</v>
      </c>
      <c r="F788" t="s">
        <v>640</v>
      </c>
      <c r="G788" t="s">
        <v>542</v>
      </c>
      <c r="H788" t="s">
        <v>542</v>
      </c>
      <c r="I788" t="s">
        <v>542</v>
      </c>
      <c r="J788" t="s">
        <v>675</v>
      </c>
      <c r="L788" t="s">
        <v>543</v>
      </c>
      <c r="M788">
        <v>1.6494842835170227</v>
      </c>
      <c r="N788">
        <v>1.4375026476967667</v>
      </c>
      <c r="O788">
        <v>1.6563506863745188</v>
      </c>
      <c r="P788">
        <v>0.2191522920101045</v>
      </c>
      <c r="Q788">
        <v>0.22949304283507271</v>
      </c>
      <c r="R788">
        <v>2.3941978459348472</v>
      </c>
      <c r="S788" t="s">
        <v>549</v>
      </c>
      <c r="T788">
        <v>1.84509804001426</v>
      </c>
      <c r="U788">
        <v>1.1474652141753636</v>
      </c>
      <c r="W788">
        <v>0.44282625998973141</v>
      </c>
      <c r="X788" s="557">
        <v>2.7722108566260713</v>
      </c>
      <c r="Z788">
        <v>0.1289181345156083</v>
      </c>
      <c r="AA788">
        <v>-0.37535390854407996</v>
      </c>
      <c r="AB788">
        <v>20</v>
      </c>
      <c r="AC788" t="s">
        <v>570</v>
      </c>
    </row>
    <row r="789" spans="1:29">
      <c r="A789" t="s">
        <v>75</v>
      </c>
      <c r="B789" t="s">
        <v>77</v>
      </c>
      <c r="C789" t="s">
        <v>76</v>
      </c>
      <c r="D789" t="s">
        <v>944</v>
      </c>
      <c r="E789" t="s">
        <v>945</v>
      </c>
      <c r="G789" t="s">
        <v>542</v>
      </c>
      <c r="H789" t="s">
        <v>542</v>
      </c>
      <c r="I789" t="s">
        <v>542</v>
      </c>
      <c r="L789" t="s">
        <v>543</v>
      </c>
      <c r="M789">
        <v>99.995398364552599</v>
      </c>
      <c r="N789">
        <v>2.6079109245667791</v>
      </c>
      <c r="O789">
        <v>3.7082958546560207</v>
      </c>
      <c r="P789">
        <v>0.56917437566634099</v>
      </c>
      <c r="Q789">
        <v>12.781034482758599</v>
      </c>
      <c r="R789">
        <v>100</v>
      </c>
      <c r="S789" t="s">
        <v>544</v>
      </c>
      <c r="T789">
        <v>1.4771212547196599</v>
      </c>
      <c r="U789">
        <v>38.343103448275798</v>
      </c>
      <c r="W789">
        <v>0.485475156549731</v>
      </c>
      <c r="X789" s="557">
        <v>3.0582652960146932</v>
      </c>
      <c r="Z789">
        <v>0.485475156549731</v>
      </c>
      <c r="AA789">
        <v>0.18195153124329899</v>
      </c>
      <c r="AB789">
        <v>20</v>
      </c>
      <c r="AC789" t="s">
        <v>593</v>
      </c>
    </row>
    <row r="790" spans="1:29">
      <c r="A790" t="s">
        <v>75</v>
      </c>
      <c r="B790" t="s">
        <v>77</v>
      </c>
      <c r="C790" t="s">
        <v>76</v>
      </c>
      <c r="D790" t="s">
        <v>944</v>
      </c>
      <c r="E790" t="s">
        <v>945</v>
      </c>
      <c r="G790" t="s">
        <v>542</v>
      </c>
      <c r="H790" t="s">
        <v>542</v>
      </c>
      <c r="I790" t="s">
        <v>542</v>
      </c>
      <c r="L790" t="s">
        <v>543</v>
      </c>
      <c r="M790">
        <v>99.995398364552599</v>
      </c>
      <c r="N790">
        <v>2.6079109245667791</v>
      </c>
      <c r="O790">
        <v>3.7082958546560207</v>
      </c>
      <c r="P790">
        <v>0.56917437566634099</v>
      </c>
      <c r="Q790">
        <v>12.781034482758599</v>
      </c>
      <c r="R790">
        <v>100</v>
      </c>
      <c r="S790" t="s">
        <v>544</v>
      </c>
      <c r="T790">
        <v>1.4771212547196599</v>
      </c>
      <c r="U790">
        <v>38.343103448275798</v>
      </c>
      <c r="W790">
        <v>0.485475156549731</v>
      </c>
      <c r="X790" s="557">
        <v>3.0582652960146932</v>
      </c>
      <c r="Z790">
        <v>0.485475156549731</v>
      </c>
      <c r="AA790">
        <v>0.18195153124329899</v>
      </c>
      <c r="AB790">
        <v>20</v>
      </c>
      <c r="AC790" t="s">
        <v>593</v>
      </c>
    </row>
    <row r="791" spans="1:29">
      <c r="A791" t="s">
        <v>75</v>
      </c>
      <c r="B791" t="s">
        <v>77</v>
      </c>
      <c r="C791" t="s">
        <v>76</v>
      </c>
      <c r="D791" t="s">
        <v>967</v>
      </c>
      <c r="E791" t="s">
        <v>1265</v>
      </c>
      <c r="G791" t="s">
        <v>542</v>
      </c>
      <c r="H791" t="s">
        <v>542</v>
      </c>
      <c r="I791" t="s">
        <v>542</v>
      </c>
      <c r="L791" t="s">
        <v>543</v>
      </c>
      <c r="M791">
        <v>119.999999168972</v>
      </c>
      <c r="N791">
        <v>1.5329738373347286</v>
      </c>
      <c r="O791">
        <v>1.1821491366565089</v>
      </c>
      <c r="P791">
        <v>7.2672269388930705E-2</v>
      </c>
      <c r="Q791">
        <v>26.093073964351401</v>
      </c>
      <c r="R791">
        <v>100</v>
      </c>
      <c r="S791" t="s">
        <v>544</v>
      </c>
      <c r="T791">
        <v>1.4771212547196599</v>
      </c>
      <c r="U791">
        <v>78.279221893054199</v>
      </c>
      <c r="W791">
        <v>0.55600462307494702</v>
      </c>
      <c r="X791" s="557">
        <v>3.5975316471623651</v>
      </c>
      <c r="Z791">
        <v>0.55600462307494702</v>
      </c>
      <c r="AA791">
        <v>-1.6149465363534401</v>
      </c>
      <c r="AB791">
        <v>20</v>
      </c>
      <c r="AC791" t="s">
        <v>593</v>
      </c>
    </row>
    <row r="792" spans="1:29">
      <c r="A792" t="s">
        <v>75</v>
      </c>
      <c r="B792" t="s">
        <v>77</v>
      </c>
      <c r="C792" t="s">
        <v>76</v>
      </c>
      <c r="D792" t="s">
        <v>967</v>
      </c>
      <c r="E792" t="s">
        <v>1265</v>
      </c>
      <c r="G792" t="s">
        <v>542</v>
      </c>
      <c r="H792" t="s">
        <v>542</v>
      </c>
      <c r="I792" t="s">
        <v>542</v>
      </c>
      <c r="L792" t="s">
        <v>543</v>
      </c>
      <c r="M792">
        <v>119.999999168972</v>
      </c>
      <c r="N792">
        <v>1.5329738373347286</v>
      </c>
      <c r="O792">
        <v>1.1821491366565089</v>
      </c>
      <c r="P792">
        <v>7.2672269388930705E-2</v>
      </c>
      <c r="Q792">
        <v>26.093073964351401</v>
      </c>
      <c r="R792">
        <v>100</v>
      </c>
      <c r="S792" t="s">
        <v>544</v>
      </c>
      <c r="T792">
        <v>1.4771212547196599</v>
      </c>
      <c r="U792">
        <v>78.279221893054199</v>
      </c>
      <c r="W792">
        <v>0.55600462307494702</v>
      </c>
      <c r="X792" s="557">
        <v>3.5975316471623651</v>
      </c>
      <c r="Z792">
        <v>0.55600462307494702</v>
      </c>
      <c r="AA792">
        <v>-1.6149465363534401</v>
      </c>
      <c r="AB792">
        <v>20</v>
      </c>
      <c r="AC792" t="s">
        <v>593</v>
      </c>
    </row>
    <row r="793" spans="1:29">
      <c r="A793" t="s">
        <v>75</v>
      </c>
      <c r="B793" t="s">
        <v>77</v>
      </c>
      <c r="C793" t="s">
        <v>76</v>
      </c>
      <c r="D793" t="s">
        <v>625</v>
      </c>
      <c r="E793" t="s">
        <v>626</v>
      </c>
      <c r="F793" t="s">
        <v>621</v>
      </c>
      <c r="G793" t="s">
        <v>542</v>
      </c>
      <c r="H793" t="s">
        <v>542</v>
      </c>
      <c r="I793" t="s">
        <v>542</v>
      </c>
      <c r="L793" t="s">
        <v>543</v>
      </c>
      <c r="M793">
        <v>63.264667039254803</v>
      </c>
      <c r="N793">
        <v>3.1632333519627402</v>
      </c>
      <c r="O793">
        <v>6.8721289201124174</v>
      </c>
      <c r="P793">
        <v>0.837091298199241</v>
      </c>
      <c r="Q793">
        <v>1.80636679455099</v>
      </c>
      <c r="R793">
        <v>50.325106218499997</v>
      </c>
      <c r="S793" t="s">
        <v>544</v>
      </c>
      <c r="T793">
        <v>1.3010299956639799</v>
      </c>
      <c r="U793">
        <v>20</v>
      </c>
      <c r="W793">
        <v>0.61159290898438401</v>
      </c>
      <c r="X793" s="557">
        <v>4.088772142022588</v>
      </c>
      <c r="Z793">
        <v>0.145096873369012</v>
      </c>
      <c r="AA793">
        <v>0.19496063646467399</v>
      </c>
      <c r="AB793">
        <v>20</v>
      </c>
      <c r="AC793" t="s">
        <v>570</v>
      </c>
    </row>
    <row r="794" spans="1:29">
      <c r="A794" t="s">
        <v>75</v>
      </c>
      <c r="B794" t="s">
        <v>77</v>
      </c>
      <c r="C794" t="s">
        <v>76</v>
      </c>
      <c r="D794" t="s">
        <v>951</v>
      </c>
      <c r="E794" t="s">
        <v>1467</v>
      </c>
      <c r="G794" t="s">
        <v>542</v>
      </c>
      <c r="H794" t="s">
        <v>542</v>
      </c>
      <c r="I794" t="s">
        <v>542</v>
      </c>
      <c r="L794" t="s">
        <v>543</v>
      </c>
      <c r="M794">
        <v>107.339184276179</v>
      </c>
      <c r="N794">
        <v>1.9681458588238987</v>
      </c>
      <c r="O794">
        <v>4.0113350276581592</v>
      </c>
      <c r="P794">
        <v>0.60328893587517196</v>
      </c>
      <c r="Q794">
        <v>18.179408772803299</v>
      </c>
      <c r="R794">
        <v>100</v>
      </c>
      <c r="S794" t="s">
        <v>591</v>
      </c>
      <c r="T794">
        <v>1.4771212547196599</v>
      </c>
      <c r="U794">
        <v>54.538226318409897</v>
      </c>
      <c r="W794">
        <v>0.61385748980614296</v>
      </c>
      <c r="X794" s="557">
        <v>4.1101482780852283</v>
      </c>
      <c r="Z794">
        <v>0.61385748980614296</v>
      </c>
      <c r="AA794">
        <v>-0.11403194875343001</v>
      </c>
      <c r="AB794">
        <v>20</v>
      </c>
      <c r="AC794" t="s">
        <v>593</v>
      </c>
    </row>
    <row r="795" spans="1:29">
      <c r="A795" t="s">
        <v>75</v>
      </c>
      <c r="B795" t="s">
        <v>77</v>
      </c>
      <c r="C795" t="s">
        <v>76</v>
      </c>
      <c r="D795" t="s">
        <v>951</v>
      </c>
      <c r="E795" t="s">
        <v>1467</v>
      </c>
      <c r="G795" t="s">
        <v>542</v>
      </c>
      <c r="H795" t="s">
        <v>542</v>
      </c>
      <c r="I795" t="s">
        <v>542</v>
      </c>
      <c r="L795" t="s">
        <v>543</v>
      </c>
      <c r="M795">
        <v>107.339184276179</v>
      </c>
      <c r="N795">
        <v>1.9681458588238987</v>
      </c>
      <c r="O795">
        <v>4.0113350276581592</v>
      </c>
      <c r="P795">
        <v>0.60328893587517196</v>
      </c>
      <c r="Q795">
        <v>18.179408772803299</v>
      </c>
      <c r="R795">
        <v>100</v>
      </c>
      <c r="S795" t="s">
        <v>591</v>
      </c>
      <c r="T795">
        <v>1.4771212547196599</v>
      </c>
      <c r="U795">
        <v>54.538226318409897</v>
      </c>
      <c r="W795">
        <v>0.61385748980614296</v>
      </c>
      <c r="X795" s="557">
        <v>4.1101482780852283</v>
      </c>
      <c r="Z795">
        <v>0.61385748980614296</v>
      </c>
      <c r="AA795">
        <v>-0.11403194875343001</v>
      </c>
      <c r="AB795">
        <v>20</v>
      </c>
      <c r="AC795" t="s">
        <v>593</v>
      </c>
    </row>
    <row r="796" spans="1:29">
      <c r="A796" t="s">
        <v>75</v>
      </c>
      <c r="B796" t="s">
        <v>77</v>
      </c>
      <c r="C796" t="s">
        <v>76</v>
      </c>
      <c r="D796" t="s">
        <v>940</v>
      </c>
      <c r="E796" t="s">
        <v>1465</v>
      </c>
      <c r="G796" t="s">
        <v>542</v>
      </c>
      <c r="H796" t="s">
        <v>542</v>
      </c>
      <c r="I796" t="s">
        <v>542</v>
      </c>
      <c r="L796" t="s">
        <v>543</v>
      </c>
      <c r="M796">
        <v>106.208987780588</v>
      </c>
      <c r="N796">
        <v>3.9183533214034494</v>
      </c>
      <c r="O796">
        <v>7.5448727584588706</v>
      </c>
      <c r="P796">
        <v>0.87765191995453096</v>
      </c>
      <c r="Q796">
        <v>9.0351719262984496</v>
      </c>
      <c r="R796">
        <v>100</v>
      </c>
      <c r="S796" t="s">
        <v>591</v>
      </c>
      <c r="T796">
        <v>1.4771212547196599</v>
      </c>
      <c r="U796">
        <v>27.105515778895299</v>
      </c>
      <c r="W796">
        <v>0.64679245388023099</v>
      </c>
      <c r="X796" s="557">
        <v>4.4339669729044084</v>
      </c>
      <c r="Z796">
        <v>0.64679245388023099</v>
      </c>
      <c r="AA796">
        <v>0.40403768569684501</v>
      </c>
      <c r="AB796">
        <v>20</v>
      </c>
      <c r="AC796" t="s">
        <v>593</v>
      </c>
    </row>
    <row r="797" spans="1:29">
      <c r="A797" t="s">
        <v>75</v>
      </c>
      <c r="B797" t="s">
        <v>77</v>
      </c>
      <c r="C797" t="s">
        <v>76</v>
      </c>
      <c r="D797" t="s">
        <v>940</v>
      </c>
      <c r="E797" t="s">
        <v>1465</v>
      </c>
      <c r="G797" t="s">
        <v>542</v>
      </c>
      <c r="H797" t="s">
        <v>542</v>
      </c>
      <c r="I797" t="s">
        <v>542</v>
      </c>
      <c r="L797" t="s">
        <v>543</v>
      </c>
      <c r="M797">
        <v>106.208987780588</v>
      </c>
      <c r="N797">
        <v>3.9183533214034494</v>
      </c>
      <c r="O797">
        <v>7.5448727584588706</v>
      </c>
      <c r="P797">
        <v>0.87765191995453096</v>
      </c>
      <c r="Q797">
        <v>9.0351719262984496</v>
      </c>
      <c r="R797">
        <v>100</v>
      </c>
      <c r="S797" t="s">
        <v>591</v>
      </c>
      <c r="T797">
        <v>1.4771212547196599</v>
      </c>
      <c r="U797">
        <v>27.105515778895299</v>
      </c>
      <c r="W797">
        <v>0.64679245388023099</v>
      </c>
      <c r="X797" s="557">
        <v>4.4339669729044084</v>
      </c>
      <c r="Z797">
        <v>0.64679245388023099</v>
      </c>
      <c r="AA797">
        <v>0.40403768569684501</v>
      </c>
      <c r="AB797">
        <v>20</v>
      </c>
      <c r="AC797" t="s">
        <v>593</v>
      </c>
    </row>
    <row r="798" spans="1:29">
      <c r="A798" t="s">
        <v>75</v>
      </c>
      <c r="B798" t="s">
        <v>77</v>
      </c>
      <c r="C798" t="s">
        <v>76</v>
      </c>
      <c r="D798" t="s">
        <v>942</v>
      </c>
      <c r="E798" t="s">
        <v>1461</v>
      </c>
      <c r="G798" t="s">
        <v>542</v>
      </c>
      <c r="H798" t="s">
        <v>542</v>
      </c>
      <c r="I798" t="s">
        <v>542</v>
      </c>
      <c r="L798" t="s">
        <v>543</v>
      </c>
      <c r="M798">
        <v>119.999943871135</v>
      </c>
      <c r="N798">
        <v>4.532575783612276</v>
      </c>
      <c r="O798">
        <v>10.830374140097536</v>
      </c>
      <c r="P798">
        <v>1.0346434597807399</v>
      </c>
      <c r="Q798">
        <v>8.8249999999999993</v>
      </c>
      <c r="R798">
        <v>98.938428874734598</v>
      </c>
      <c r="S798" t="s">
        <v>591</v>
      </c>
      <c r="T798">
        <v>1.4771212547196599</v>
      </c>
      <c r="U798">
        <v>26.475000000000001</v>
      </c>
      <c r="W798">
        <v>0.65834160793974505</v>
      </c>
      <c r="X798" s="557">
        <v>4.5534608606229439</v>
      </c>
      <c r="Z798">
        <v>0.65834160793974505</v>
      </c>
      <c r="AA798">
        <v>0.37949147944560302</v>
      </c>
      <c r="AB798">
        <v>20</v>
      </c>
      <c r="AC798" t="s">
        <v>593</v>
      </c>
    </row>
    <row r="799" spans="1:29">
      <c r="A799" t="s">
        <v>75</v>
      </c>
      <c r="B799" t="s">
        <v>77</v>
      </c>
      <c r="C799" t="s">
        <v>76</v>
      </c>
      <c r="D799" t="s">
        <v>942</v>
      </c>
      <c r="E799" t="s">
        <v>1461</v>
      </c>
      <c r="G799" t="s">
        <v>542</v>
      </c>
      <c r="H799" t="s">
        <v>542</v>
      </c>
      <c r="I799" t="s">
        <v>542</v>
      </c>
      <c r="L799" t="s">
        <v>543</v>
      </c>
      <c r="M799">
        <v>119.999943871135</v>
      </c>
      <c r="N799">
        <v>4.532575783612276</v>
      </c>
      <c r="O799">
        <v>10.830374140097536</v>
      </c>
      <c r="P799">
        <v>1.0346434597807399</v>
      </c>
      <c r="Q799">
        <v>8.8249999999999993</v>
      </c>
      <c r="R799">
        <v>98.938428874734598</v>
      </c>
      <c r="S799" t="s">
        <v>591</v>
      </c>
      <c r="T799">
        <v>1.4771212547196599</v>
      </c>
      <c r="U799">
        <v>26.475000000000001</v>
      </c>
      <c r="W799">
        <v>0.65834160793974505</v>
      </c>
      <c r="X799" s="557">
        <v>4.5534608606229439</v>
      </c>
      <c r="Z799">
        <v>0.65834160793974505</v>
      </c>
      <c r="AA799">
        <v>0.37949147944560302</v>
      </c>
      <c r="AB799">
        <v>20</v>
      </c>
      <c r="AC799" t="s">
        <v>593</v>
      </c>
    </row>
    <row r="800" spans="1:29">
      <c r="A800" t="s">
        <v>75</v>
      </c>
      <c r="B800" t="s">
        <v>77</v>
      </c>
      <c r="C800" t="s">
        <v>76</v>
      </c>
      <c r="D800" t="s">
        <v>961</v>
      </c>
      <c r="E800" t="s">
        <v>962</v>
      </c>
      <c r="G800" t="s">
        <v>542</v>
      </c>
      <c r="H800" t="s">
        <v>542</v>
      </c>
      <c r="I800" t="s">
        <v>542</v>
      </c>
      <c r="L800" t="s">
        <v>543</v>
      </c>
      <c r="M800">
        <v>99.180479683373207</v>
      </c>
      <c r="N800">
        <v>1.3540497540531293</v>
      </c>
      <c r="O800">
        <v>3.864714928508711</v>
      </c>
      <c r="P800">
        <v>0.58711746473776105</v>
      </c>
      <c r="Q800">
        <v>24.415764483910198</v>
      </c>
      <c r="R800">
        <v>100</v>
      </c>
      <c r="S800" t="s">
        <v>544</v>
      </c>
      <c r="T800">
        <v>1.4771212547196599</v>
      </c>
      <c r="U800">
        <v>73.247293451730599</v>
      </c>
      <c r="W800">
        <v>0.70247819377277998</v>
      </c>
      <c r="X800" s="557">
        <v>5.0405530950049959</v>
      </c>
      <c r="Z800">
        <v>0.70247819377277998</v>
      </c>
      <c r="AA800">
        <v>0.34299815717193</v>
      </c>
      <c r="AB800">
        <v>20</v>
      </c>
      <c r="AC800" t="s">
        <v>593</v>
      </c>
    </row>
    <row r="801" spans="1:29">
      <c r="A801" t="s">
        <v>75</v>
      </c>
      <c r="B801" t="s">
        <v>77</v>
      </c>
      <c r="C801" t="s">
        <v>76</v>
      </c>
      <c r="D801" t="s">
        <v>961</v>
      </c>
      <c r="E801" t="s">
        <v>962</v>
      </c>
      <c r="G801" t="s">
        <v>542</v>
      </c>
      <c r="H801" t="s">
        <v>542</v>
      </c>
      <c r="I801" t="s">
        <v>542</v>
      </c>
      <c r="L801" t="s">
        <v>543</v>
      </c>
      <c r="M801">
        <v>99.180479683373207</v>
      </c>
      <c r="N801">
        <v>1.3540497540531293</v>
      </c>
      <c r="O801">
        <v>3.864714928508711</v>
      </c>
      <c r="P801">
        <v>0.58711746473776105</v>
      </c>
      <c r="Q801">
        <v>24.415764483910198</v>
      </c>
      <c r="R801">
        <v>100</v>
      </c>
      <c r="S801" t="s">
        <v>544</v>
      </c>
      <c r="T801">
        <v>1.4771212547196599</v>
      </c>
      <c r="U801">
        <v>73.247293451730599</v>
      </c>
      <c r="W801">
        <v>0.70247819377277998</v>
      </c>
      <c r="X801" s="557">
        <v>5.0405530950049959</v>
      </c>
      <c r="Z801">
        <v>0.70247819377277998</v>
      </c>
      <c r="AA801">
        <v>0.34299815717193</v>
      </c>
      <c r="AB801">
        <v>20</v>
      </c>
      <c r="AC801" t="s">
        <v>593</v>
      </c>
    </row>
    <row r="802" spans="1:29">
      <c r="A802" t="s">
        <v>75</v>
      </c>
      <c r="B802" t="s">
        <v>77</v>
      </c>
      <c r="C802" t="s">
        <v>76</v>
      </c>
      <c r="D802" t="s">
        <v>936</v>
      </c>
      <c r="E802" t="s">
        <v>1267</v>
      </c>
      <c r="G802" t="s">
        <v>542</v>
      </c>
      <c r="H802" t="s">
        <v>542</v>
      </c>
      <c r="I802" t="s">
        <v>542</v>
      </c>
      <c r="L802" t="s">
        <v>543</v>
      </c>
      <c r="M802">
        <v>103.374187027734</v>
      </c>
      <c r="N802">
        <v>2.4308811284629459</v>
      </c>
      <c r="O802">
        <v>6.3980057658327993</v>
      </c>
      <c r="P802">
        <v>0.80604462713105796</v>
      </c>
      <c r="Q802">
        <v>14.175132604845199</v>
      </c>
      <c r="R802">
        <v>100</v>
      </c>
      <c r="S802" t="s">
        <v>544</v>
      </c>
      <c r="T802">
        <v>1.4771212547196599</v>
      </c>
      <c r="U802">
        <v>42.525397814535602</v>
      </c>
      <c r="W802">
        <v>0.73511117888835698</v>
      </c>
      <c r="X802" s="557">
        <v>5.4338942075567953</v>
      </c>
      <c r="Z802">
        <v>0.73511117888835698</v>
      </c>
      <c r="AA802">
        <v>0.37104356782622799</v>
      </c>
      <c r="AB802">
        <v>20</v>
      </c>
      <c r="AC802" t="s">
        <v>593</v>
      </c>
    </row>
    <row r="803" spans="1:29">
      <c r="A803" t="s">
        <v>75</v>
      </c>
      <c r="B803" t="s">
        <v>77</v>
      </c>
      <c r="C803" t="s">
        <v>76</v>
      </c>
      <c r="D803" t="s">
        <v>936</v>
      </c>
      <c r="E803" t="s">
        <v>1267</v>
      </c>
      <c r="G803" t="s">
        <v>542</v>
      </c>
      <c r="H803" t="s">
        <v>542</v>
      </c>
      <c r="I803" t="s">
        <v>542</v>
      </c>
      <c r="L803" t="s">
        <v>543</v>
      </c>
      <c r="M803">
        <v>103.374187027734</v>
      </c>
      <c r="N803">
        <v>2.4308811284629459</v>
      </c>
      <c r="O803">
        <v>6.3980057658327993</v>
      </c>
      <c r="P803">
        <v>0.80604462713105796</v>
      </c>
      <c r="Q803">
        <v>14.175132604845199</v>
      </c>
      <c r="R803">
        <v>100</v>
      </c>
      <c r="S803" t="s">
        <v>544</v>
      </c>
      <c r="T803">
        <v>1.4771212547196599</v>
      </c>
      <c r="U803">
        <v>42.525397814535602</v>
      </c>
      <c r="W803">
        <v>0.73511117888835698</v>
      </c>
      <c r="X803" s="557">
        <v>5.4338942075567953</v>
      </c>
      <c r="Z803">
        <v>0.73511117888835698</v>
      </c>
      <c r="AA803">
        <v>0.37104356782622799</v>
      </c>
      <c r="AB803">
        <v>20</v>
      </c>
      <c r="AC803" t="s">
        <v>593</v>
      </c>
    </row>
    <row r="804" spans="1:29">
      <c r="A804" t="s">
        <v>75</v>
      </c>
      <c r="B804" t="s">
        <v>77</v>
      </c>
      <c r="C804" t="s">
        <v>76</v>
      </c>
      <c r="D804" t="s">
        <v>1074</v>
      </c>
      <c r="E804" t="s">
        <v>1075</v>
      </c>
      <c r="F804" t="s">
        <v>1076</v>
      </c>
      <c r="G804" t="s">
        <v>542</v>
      </c>
      <c r="H804" t="s">
        <v>542</v>
      </c>
      <c r="I804" t="s">
        <v>542</v>
      </c>
      <c r="L804" t="s">
        <v>543</v>
      </c>
      <c r="M804">
        <v>53.895291002229698</v>
      </c>
      <c r="N804">
        <v>2.694764550111485</v>
      </c>
      <c r="O804">
        <v>6.4657051823984046</v>
      </c>
      <c r="P804">
        <v>0.81061589814491997</v>
      </c>
      <c r="Q804">
        <v>3.3200652079478599</v>
      </c>
      <c r="R804">
        <v>53.726027397260303</v>
      </c>
      <c r="S804" t="s">
        <v>544</v>
      </c>
      <c r="T804">
        <v>1.6020599913279601</v>
      </c>
      <c r="U804">
        <v>20</v>
      </c>
      <c r="W804">
        <v>0.74377847199966096</v>
      </c>
      <c r="X804" s="557">
        <v>5.5434287769378008</v>
      </c>
      <c r="Z804">
        <v>0.62258499360715203</v>
      </c>
      <c r="AA804">
        <v>0.53223744104908199</v>
      </c>
      <c r="AB804">
        <v>17.200000762939453</v>
      </c>
      <c r="AC804" t="s">
        <v>649</v>
      </c>
    </row>
    <row r="805" spans="1:29">
      <c r="A805" t="s">
        <v>75</v>
      </c>
      <c r="B805" t="s">
        <v>77</v>
      </c>
      <c r="C805" t="s">
        <v>76</v>
      </c>
      <c r="D805" t="s">
        <v>949</v>
      </c>
      <c r="E805" t="s">
        <v>950</v>
      </c>
      <c r="G805" t="s">
        <v>542</v>
      </c>
      <c r="H805" t="s">
        <v>542</v>
      </c>
      <c r="I805" t="s">
        <v>542</v>
      </c>
      <c r="L805" t="s">
        <v>543</v>
      </c>
      <c r="M805">
        <v>101.449252397661</v>
      </c>
      <c r="N805">
        <v>2.9910950575577258</v>
      </c>
      <c r="O805">
        <v>7.1593255316890225</v>
      </c>
      <c r="P805">
        <v>0.85487211006443398</v>
      </c>
      <c r="Q805">
        <v>11.305698018671</v>
      </c>
      <c r="R805">
        <v>100</v>
      </c>
      <c r="S805" t="s">
        <v>544</v>
      </c>
      <c r="T805">
        <v>1.4771212547196599</v>
      </c>
      <c r="U805">
        <v>33.917094056012999</v>
      </c>
      <c r="W805">
        <v>0.75332047588647599</v>
      </c>
      <c r="X805" s="557">
        <v>5.6665728423766284</v>
      </c>
      <c r="Z805">
        <v>0.75332047588647599</v>
      </c>
      <c r="AA805">
        <v>0.53087518579300996</v>
      </c>
      <c r="AB805">
        <v>20</v>
      </c>
      <c r="AC805" t="s">
        <v>593</v>
      </c>
    </row>
    <row r="806" spans="1:29">
      <c r="A806" t="s">
        <v>75</v>
      </c>
      <c r="B806" t="s">
        <v>77</v>
      </c>
      <c r="C806" t="s">
        <v>76</v>
      </c>
      <c r="D806" t="s">
        <v>949</v>
      </c>
      <c r="E806" t="s">
        <v>950</v>
      </c>
      <c r="G806" t="s">
        <v>542</v>
      </c>
      <c r="H806" t="s">
        <v>542</v>
      </c>
      <c r="I806" t="s">
        <v>542</v>
      </c>
      <c r="L806" t="s">
        <v>543</v>
      </c>
      <c r="M806">
        <v>101.449252397661</v>
      </c>
      <c r="N806">
        <v>2.9910950575577258</v>
      </c>
      <c r="O806">
        <v>7.1593255316890225</v>
      </c>
      <c r="P806">
        <v>0.85487211006443398</v>
      </c>
      <c r="Q806">
        <v>11.305698018671</v>
      </c>
      <c r="R806">
        <v>100</v>
      </c>
      <c r="S806" t="s">
        <v>544</v>
      </c>
      <c r="T806">
        <v>1.4771212547196599</v>
      </c>
      <c r="U806">
        <v>33.917094056012999</v>
      </c>
      <c r="W806">
        <v>0.75332047588647599</v>
      </c>
      <c r="X806" s="557">
        <v>5.6665728423766284</v>
      </c>
      <c r="Z806">
        <v>0.75332047588647599</v>
      </c>
      <c r="AA806">
        <v>0.53087518579300996</v>
      </c>
      <c r="AB806">
        <v>20</v>
      </c>
      <c r="AC806" t="s">
        <v>593</v>
      </c>
    </row>
    <row r="807" spans="1:29">
      <c r="A807" t="s">
        <v>75</v>
      </c>
      <c r="B807" t="s">
        <v>77</v>
      </c>
      <c r="C807" t="s">
        <v>76</v>
      </c>
      <c r="D807" t="s">
        <v>959</v>
      </c>
      <c r="E807" t="s">
        <v>1261</v>
      </c>
      <c r="G807" t="s">
        <v>542</v>
      </c>
      <c r="H807" t="s">
        <v>542</v>
      </c>
      <c r="I807" t="s">
        <v>542</v>
      </c>
      <c r="L807" t="s">
        <v>543</v>
      </c>
      <c r="M807">
        <v>119.99999983412199</v>
      </c>
      <c r="N807">
        <v>1.6978287749508574</v>
      </c>
      <c r="O807">
        <v>3.7560110487299943</v>
      </c>
      <c r="P807">
        <v>0.574726861122138</v>
      </c>
      <c r="Q807">
        <v>23.559501720581402</v>
      </c>
      <c r="R807">
        <v>98.893057363661697</v>
      </c>
      <c r="S807" t="s">
        <v>544</v>
      </c>
      <c r="T807">
        <v>1.4771212547196599</v>
      </c>
      <c r="U807">
        <v>70.678505161744198</v>
      </c>
      <c r="W807">
        <v>0.804380810201904</v>
      </c>
      <c r="X807" s="557">
        <v>6.3735413859501682</v>
      </c>
      <c r="Z807">
        <v>0.804380810201904</v>
      </c>
      <c r="AA807">
        <v>-0.827794616484676</v>
      </c>
      <c r="AB807">
        <v>20</v>
      </c>
      <c r="AC807" t="s">
        <v>593</v>
      </c>
    </row>
    <row r="808" spans="1:29">
      <c r="A808" t="s">
        <v>75</v>
      </c>
      <c r="B808" t="s">
        <v>77</v>
      </c>
      <c r="C808" t="s">
        <v>76</v>
      </c>
      <c r="D808" t="s">
        <v>959</v>
      </c>
      <c r="E808" t="s">
        <v>1261</v>
      </c>
      <c r="G808" t="s">
        <v>542</v>
      </c>
      <c r="H808" t="s">
        <v>542</v>
      </c>
      <c r="I808" t="s">
        <v>542</v>
      </c>
      <c r="L808" t="s">
        <v>543</v>
      </c>
      <c r="M808">
        <v>119.99999983412199</v>
      </c>
      <c r="N808">
        <v>1.6978287749508574</v>
      </c>
      <c r="O808">
        <v>3.7560110487299943</v>
      </c>
      <c r="P808">
        <v>0.574726861122138</v>
      </c>
      <c r="Q808">
        <v>23.559501720581402</v>
      </c>
      <c r="R808">
        <v>98.893057363661697</v>
      </c>
      <c r="S808" t="s">
        <v>544</v>
      </c>
      <c r="T808">
        <v>1.4771212547196599</v>
      </c>
      <c r="U808">
        <v>70.678505161744198</v>
      </c>
      <c r="W808">
        <v>0.804380810201904</v>
      </c>
      <c r="X808" s="557">
        <v>6.3735413859501682</v>
      </c>
      <c r="Z808">
        <v>0.804380810201904</v>
      </c>
      <c r="AA808">
        <v>-0.827794616484676</v>
      </c>
      <c r="AB808">
        <v>20</v>
      </c>
      <c r="AC808" t="s">
        <v>593</v>
      </c>
    </row>
    <row r="809" spans="1:29">
      <c r="A809" t="s">
        <v>75</v>
      </c>
      <c r="B809" t="s">
        <v>77</v>
      </c>
      <c r="C809" t="s">
        <v>76</v>
      </c>
      <c r="D809" t="s">
        <v>1239</v>
      </c>
      <c r="E809" t="s">
        <v>1240</v>
      </c>
      <c r="G809" t="s">
        <v>542</v>
      </c>
      <c r="H809" t="s">
        <v>542</v>
      </c>
      <c r="I809" t="s">
        <v>542</v>
      </c>
      <c r="L809" t="s">
        <v>543</v>
      </c>
      <c r="M809">
        <v>88.986037584897758</v>
      </c>
      <c r="N809">
        <v>2.9662012528299253</v>
      </c>
      <c r="O809">
        <v>12.646437690335521</v>
      </c>
      <c r="P809">
        <v>1.1019682085706706</v>
      </c>
      <c r="Q809">
        <v>7.8091033770830283</v>
      </c>
      <c r="R809">
        <v>71.071669508471203</v>
      </c>
      <c r="S809" t="s">
        <v>544</v>
      </c>
      <c r="T809">
        <v>1.4771212547196599</v>
      </c>
      <c r="U809">
        <v>30</v>
      </c>
      <c r="W809">
        <v>0.84574452287184587</v>
      </c>
      <c r="X809" s="557">
        <v>7.0104278319501407</v>
      </c>
      <c r="Z809">
        <v>0.71199024388677279</v>
      </c>
      <c r="AA809">
        <v>0.26928345420126731</v>
      </c>
      <c r="AB809">
        <v>20</v>
      </c>
      <c r="AC809" t="s">
        <v>593</v>
      </c>
    </row>
    <row r="810" spans="1:29">
      <c r="A810" t="s">
        <v>75</v>
      </c>
      <c r="B810" t="s">
        <v>77</v>
      </c>
      <c r="C810" t="s">
        <v>76</v>
      </c>
      <c r="D810" t="s">
        <v>1239</v>
      </c>
      <c r="E810" t="s">
        <v>1240</v>
      </c>
      <c r="G810" t="s">
        <v>542</v>
      </c>
      <c r="H810" t="s">
        <v>542</v>
      </c>
      <c r="I810" t="s">
        <v>542</v>
      </c>
      <c r="L810" t="s">
        <v>543</v>
      </c>
      <c r="M810">
        <v>88.986037584897758</v>
      </c>
      <c r="N810">
        <v>2.9662012528299253</v>
      </c>
      <c r="O810">
        <v>12.646437690335521</v>
      </c>
      <c r="P810">
        <v>1.1019682085706706</v>
      </c>
      <c r="Q810">
        <v>7.8091033770830283</v>
      </c>
      <c r="R810">
        <v>71.071669508471203</v>
      </c>
      <c r="S810" t="s">
        <v>544</v>
      </c>
      <c r="T810">
        <v>1.4771212547196599</v>
      </c>
      <c r="U810">
        <v>30</v>
      </c>
      <c r="W810">
        <v>0.84574452287184587</v>
      </c>
      <c r="X810" s="557">
        <v>7.0104278319501407</v>
      </c>
      <c r="Z810">
        <v>0.71199024388677279</v>
      </c>
      <c r="AA810">
        <v>0.26928345420126731</v>
      </c>
      <c r="AB810">
        <v>20</v>
      </c>
      <c r="AC810" t="s">
        <v>593</v>
      </c>
    </row>
    <row r="811" spans="1:29">
      <c r="A811" t="s">
        <v>75</v>
      </c>
      <c r="B811" t="s">
        <v>77</v>
      </c>
      <c r="C811" t="s">
        <v>76</v>
      </c>
      <c r="D811" t="s">
        <v>660</v>
      </c>
      <c r="E811" t="s">
        <v>661</v>
      </c>
      <c r="F811" t="s">
        <v>662</v>
      </c>
      <c r="G811" t="s">
        <v>542</v>
      </c>
      <c r="H811" t="s">
        <v>542</v>
      </c>
      <c r="I811" t="s">
        <v>542</v>
      </c>
      <c r="L811" t="s">
        <v>543</v>
      </c>
      <c r="M811">
        <v>107.25648968218201</v>
      </c>
      <c r="N811">
        <v>3.4146125445481434</v>
      </c>
      <c r="O811">
        <v>14.031217037850439</v>
      </c>
      <c r="P811">
        <v>1.14709534243957</v>
      </c>
      <c r="Q811">
        <v>5.2351713058157596</v>
      </c>
      <c r="R811">
        <v>89.380408088319697</v>
      </c>
      <c r="S811" t="s">
        <v>544</v>
      </c>
      <c r="T811">
        <v>1.6020599913279601</v>
      </c>
      <c r="U811">
        <v>31.4110278348946</v>
      </c>
      <c r="W811">
        <v>0.85110449882708705</v>
      </c>
      <c r="X811" s="557">
        <v>7.0974852529322359</v>
      </c>
      <c r="Z811">
        <v>0.55517865975695502</v>
      </c>
      <c r="AA811">
        <v>0.40934184955583103</v>
      </c>
      <c r="AB811">
        <v>17.200000762939453</v>
      </c>
      <c r="AC811" t="s">
        <v>649</v>
      </c>
    </row>
    <row r="812" spans="1:29">
      <c r="A812" t="s">
        <v>75</v>
      </c>
      <c r="B812" t="s">
        <v>77</v>
      </c>
      <c r="C812" t="s">
        <v>76</v>
      </c>
      <c r="D812" t="s">
        <v>1241</v>
      </c>
      <c r="E812" t="s">
        <v>1242</v>
      </c>
      <c r="G812" t="s">
        <v>542</v>
      </c>
      <c r="H812" t="s">
        <v>542</v>
      </c>
      <c r="I812" t="s">
        <v>542</v>
      </c>
      <c r="L812" t="s">
        <v>543</v>
      </c>
      <c r="M812">
        <v>72.942681807457774</v>
      </c>
      <c r="N812">
        <v>2.1423763318529438</v>
      </c>
      <c r="O812">
        <v>7.5713430106564932</v>
      </c>
      <c r="P812">
        <v>0.87917292182298579</v>
      </c>
      <c r="Q812">
        <v>11.349185905224777</v>
      </c>
      <c r="R812">
        <v>72.963933176576901</v>
      </c>
      <c r="S812" t="s">
        <v>591</v>
      </c>
      <c r="T812">
        <v>1.4771212547196599</v>
      </c>
      <c r="U812">
        <v>34.04755771567433</v>
      </c>
      <c r="W812">
        <v>0.86061848542294173</v>
      </c>
      <c r="X812" s="557">
        <v>7.2546837538528237</v>
      </c>
      <c r="Z812">
        <v>0.86061848542294173</v>
      </c>
      <c r="AA812">
        <v>0.57289930146775014</v>
      </c>
      <c r="AB812">
        <v>20</v>
      </c>
      <c r="AC812" t="s">
        <v>593</v>
      </c>
    </row>
    <row r="813" spans="1:29">
      <c r="A813" t="s">
        <v>75</v>
      </c>
      <c r="B813" t="s">
        <v>77</v>
      </c>
      <c r="C813" t="s">
        <v>76</v>
      </c>
      <c r="D813" t="s">
        <v>1241</v>
      </c>
      <c r="E813" t="s">
        <v>1242</v>
      </c>
      <c r="G813" t="s">
        <v>542</v>
      </c>
      <c r="H813" t="s">
        <v>542</v>
      </c>
      <c r="I813" t="s">
        <v>542</v>
      </c>
      <c r="L813" t="s">
        <v>543</v>
      </c>
      <c r="M813">
        <v>72.942681807457774</v>
      </c>
      <c r="N813">
        <v>2.1423763318529438</v>
      </c>
      <c r="O813">
        <v>7.5713430106564932</v>
      </c>
      <c r="P813">
        <v>0.87917292182298579</v>
      </c>
      <c r="Q813">
        <v>11.349185905224777</v>
      </c>
      <c r="R813">
        <v>72.963933176576901</v>
      </c>
      <c r="S813" t="s">
        <v>591</v>
      </c>
      <c r="T813">
        <v>1.4771212547196599</v>
      </c>
      <c r="U813">
        <v>34.04755771567433</v>
      </c>
      <c r="W813">
        <v>0.86061848542294173</v>
      </c>
      <c r="X813" s="557">
        <v>7.2546837538528237</v>
      </c>
      <c r="Z813">
        <v>0.86061848542294173</v>
      </c>
      <c r="AA813">
        <v>0.57289930146775014</v>
      </c>
      <c r="AB813">
        <v>20</v>
      </c>
      <c r="AC813" t="s">
        <v>593</v>
      </c>
    </row>
    <row r="814" spans="1:29">
      <c r="A814" t="s">
        <v>75</v>
      </c>
      <c r="B814" t="s">
        <v>77</v>
      </c>
      <c r="C814" t="s">
        <v>76</v>
      </c>
      <c r="D814" t="s">
        <v>1243</v>
      </c>
      <c r="E814" t="s">
        <v>1244</v>
      </c>
      <c r="G814" t="s">
        <v>542</v>
      </c>
      <c r="H814" t="s">
        <v>542</v>
      </c>
      <c r="I814" t="s">
        <v>542</v>
      </c>
      <c r="L814" t="s">
        <v>543</v>
      </c>
      <c r="M814">
        <v>65.438323964670957</v>
      </c>
      <c r="N814">
        <v>1.9871847182926372</v>
      </c>
      <c r="O814">
        <v>7.7769410895927242</v>
      </c>
      <c r="P814">
        <v>0.89080880918249905</v>
      </c>
      <c r="Q814">
        <v>10.976722221189164</v>
      </c>
      <c r="R814">
        <v>64.975934720938398</v>
      </c>
      <c r="S814" t="s">
        <v>591</v>
      </c>
      <c r="T814">
        <v>1.4771212547196599</v>
      </c>
      <c r="U814">
        <v>32.930166663567491</v>
      </c>
      <c r="W814">
        <v>0.89215067103247581</v>
      </c>
      <c r="X814" s="557">
        <v>7.8010070616075495</v>
      </c>
      <c r="Z814">
        <v>0.89215067103247581</v>
      </c>
      <c r="AA814">
        <v>0.66221928744833514</v>
      </c>
      <c r="AB814">
        <v>20</v>
      </c>
      <c r="AC814" t="s">
        <v>593</v>
      </c>
    </row>
    <row r="815" spans="1:29">
      <c r="A815" t="s">
        <v>75</v>
      </c>
      <c r="B815" t="s">
        <v>77</v>
      </c>
      <c r="C815" t="s">
        <v>76</v>
      </c>
      <c r="D815" t="s">
        <v>1243</v>
      </c>
      <c r="E815" t="s">
        <v>1244</v>
      </c>
      <c r="G815" t="s">
        <v>542</v>
      </c>
      <c r="H815" t="s">
        <v>542</v>
      </c>
      <c r="I815" t="s">
        <v>542</v>
      </c>
      <c r="L815" t="s">
        <v>543</v>
      </c>
      <c r="M815">
        <v>65.438323964670957</v>
      </c>
      <c r="N815">
        <v>1.9871847182926372</v>
      </c>
      <c r="O815">
        <v>7.7769410895927242</v>
      </c>
      <c r="P815">
        <v>0.89080880918249905</v>
      </c>
      <c r="Q815">
        <v>10.976722221189164</v>
      </c>
      <c r="R815">
        <v>64.975934720938398</v>
      </c>
      <c r="S815" t="s">
        <v>591</v>
      </c>
      <c r="T815">
        <v>1.4771212547196599</v>
      </c>
      <c r="U815">
        <v>32.930166663567491</v>
      </c>
      <c r="W815">
        <v>0.89215067103247581</v>
      </c>
      <c r="X815" s="557">
        <v>7.8010070616075495</v>
      </c>
      <c r="Z815">
        <v>0.89215067103247581</v>
      </c>
      <c r="AA815">
        <v>0.66221928744833514</v>
      </c>
      <c r="AB815">
        <v>20</v>
      </c>
      <c r="AC815" t="s">
        <v>593</v>
      </c>
    </row>
    <row r="816" spans="1:29">
      <c r="A816" t="s">
        <v>75</v>
      </c>
      <c r="B816" t="s">
        <v>77</v>
      </c>
      <c r="C816" t="s">
        <v>76</v>
      </c>
      <c r="D816" t="s">
        <v>965</v>
      </c>
      <c r="E816" t="s">
        <v>1464</v>
      </c>
      <c r="G816" t="s">
        <v>542</v>
      </c>
      <c r="H816" t="s">
        <v>542</v>
      </c>
      <c r="I816" t="s">
        <v>542</v>
      </c>
      <c r="L816" t="s">
        <v>543</v>
      </c>
      <c r="M816">
        <v>112.157314382126</v>
      </c>
      <c r="N816">
        <v>1.4645726635933207</v>
      </c>
      <c r="O816">
        <v>4.3856919612301919</v>
      </c>
      <c r="P816">
        <v>0.642038124779721</v>
      </c>
      <c r="Q816">
        <v>25.526744005301101</v>
      </c>
      <c r="R816">
        <v>100</v>
      </c>
      <c r="S816" t="s">
        <v>591</v>
      </c>
      <c r="T816">
        <v>1.4771212547196599</v>
      </c>
      <c r="U816">
        <v>76.580232015903306</v>
      </c>
      <c r="W816">
        <v>0.930003544099545</v>
      </c>
      <c r="X816" s="557">
        <v>8.5114498401994485</v>
      </c>
      <c r="Z816">
        <v>0.930003544099545</v>
      </c>
      <c r="AA816">
        <v>-0.18328657258247699</v>
      </c>
      <c r="AB816">
        <v>20</v>
      </c>
      <c r="AC816" t="s">
        <v>593</v>
      </c>
    </row>
    <row r="817" spans="1:29">
      <c r="A817" t="s">
        <v>75</v>
      </c>
      <c r="B817" t="s">
        <v>77</v>
      </c>
      <c r="C817" t="s">
        <v>76</v>
      </c>
      <c r="D817" t="s">
        <v>965</v>
      </c>
      <c r="E817" t="s">
        <v>1464</v>
      </c>
      <c r="G817" t="s">
        <v>542</v>
      </c>
      <c r="H817" t="s">
        <v>542</v>
      </c>
      <c r="I817" t="s">
        <v>542</v>
      </c>
      <c r="L817" t="s">
        <v>543</v>
      </c>
      <c r="M817">
        <v>112.157314382126</v>
      </c>
      <c r="N817">
        <v>1.4645726635933207</v>
      </c>
      <c r="O817">
        <v>4.3856919612301919</v>
      </c>
      <c r="P817">
        <v>0.642038124779721</v>
      </c>
      <c r="Q817">
        <v>25.526744005301101</v>
      </c>
      <c r="R817">
        <v>100</v>
      </c>
      <c r="S817" t="s">
        <v>591</v>
      </c>
      <c r="T817">
        <v>1.4771212547196599</v>
      </c>
      <c r="U817">
        <v>76.580232015903306</v>
      </c>
      <c r="W817">
        <v>0.930003544099545</v>
      </c>
      <c r="X817" s="557">
        <v>8.5114498401994485</v>
      </c>
      <c r="Z817">
        <v>0.930003544099545</v>
      </c>
      <c r="AA817">
        <v>-0.18328657258247699</v>
      </c>
      <c r="AB817">
        <v>20</v>
      </c>
      <c r="AC817" t="s">
        <v>593</v>
      </c>
    </row>
    <row r="818" spans="1:29">
      <c r="A818" t="s">
        <v>75</v>
      </c>
      <c r="B818" t="s">
        <v>77</v>
      </c>
      <c r="C818" t="s">
        <v>76</v>
      </c>
      <c r="D818" t="s">
        <v>963</v>
      </c>
      <c r="E818" t="s">
        <v>964</v>
      </c>
      <c r="G818" t="s">
        <v>542</v>
      </c>
      <c r="H818" t="s">
        <v>542</v>
      </c>
      <c r="I818" t="s">
        <v>542</v>
      </c>
      <c r="L818" t="s">
        <v>543</v>
      </c>
      <c r="M818">
        <v>119.999999885351</v>
      </c>
      <c r="N818">
        <v>1.6591957268845516</v>
      </c>
      <c r="O818">
        <v>5.9257366863309349</v>
      </c>
      <c r="P818">
        <v>0.77274234943661102</v>
      </c>
      <c r="Q818">
        <v>24.108065922331601</v>
      </c>
      <c r="R818">
        <v>100</v>
      </c>
      <c r="S818" t="s">
        <v>544</v>
      </c>
      <c r="T818">
        <v>1.4771212547196599</v>
      </c>
      <c r="U818">
        <v>72.3241977669948</v>
      </c>
      <c r="W818">
        <v>0.98720807959710699</v>
      </c>
      <c r="X818" s="557">
        <v>9.7097507034202479</v>
      </c>
      <c r="Z818">
        <v>0.98720807959710699</v>
      </c>
      <c r="AA818">
        <v>-0.35802329069470201</v>
      </c>
      <c r="AB818">
        <v>20</v>
      </c>
      <c r="AC818" t="s">
        <v>593</v>
      </c>
    </row>
    <row r="819" spans="1:29">
      <c r="A819" t="s">
        <v>75</v>
      </c>
      <c r="B819" t="s">
        <v>77</v>
      </c>
      <c r="C819" t="s">
        <v>76</v>
      </c>
      <c r="D819" t="s">
        <v>963</v>
      </c>
      <c r="E819" t="s">
        <v>964</v>
      </c>
      <c r="G819" t="s">
        <v>542</v>
      </c>
      <c r="H819" t="s">
        <v>542</v>
      </c>
      <c r="I819" t="s">
        <v>542</v>
      </c>
      <c r="L819" t="s">
        <v>543</v>
      </c>
      <c r="M819">
        <v>119.999999885351</v>
      </c>
      <c r="N819">
        <v>1.6591957268845516</v>
      </c>
      <c r="O819">
        <v>5.9257366863309349</v>
      </c>
      <c r="P819">
        <v>0.77274234943661102</v>
      </c>
      <c r="Q819">
        <v>24.108065922331601</v>
      </c>
      <c r="R819">
        <v>100</v>
      </c>
      <c r="S819" t="s">
        <v>544</v>
      </c>
      <c r="T819">
        <v>1.4771212547196599</v>
      </c>
      <c r="U819">
        <v>72.3241977669948</v>
      </c>
      <c r="W819">
        <v>0.98720807959710699</v>
      </c>
      <c r="X819" s="557">
        <v>9.7097507034202479</v>
      </c>
      <c r="Z819">
        <v>0.98720807959710699</v>
      </c>
      <c r="AA819">
        <v>-0.35802329069470201</v>
      </c>
      <c r="AB819">
        <v>20</v>
      </c>
      <c r="AC819" t="s">
        <v>593</v>
      </c>
    </row>
    <row r="820" spans="1:29">
      <c r="A820" t="s">
        <v>75</v>
      </c>
      <c r="B820" t="s">
        <v>77</v>
      </c>
      <c r="C820" t="s">
        <v>76</v>
      </c>
      <c r="D820" t="s">
        <v>745</v>
      </c>
      <c r="E820" t="s">
        <v>746</v>
      </c>
      <c r="F820" t="s">
        <v>747</v>
      </c>
      <c r="G820" t="s">
        <v>542</v>
      </c>
      <c r="H820" t="s">
        <v>542</v>
      </c>
      <c r="I820" t="s">
        <v>542</v>
      </c>
      <c r="L820" t="s">
        <v>543</v>
      </c>
      <c r="M820">
        <v>57.973261868805302</v>
      </c>
      <c r="N820">
        <v>2.8986630934402653</v>
      </c>
      <c r="O820">
        <v>15.211133634590063</v>
      </c>
      <c r="P820">
        <v>1.1821615817650699</v>
      </c>
      <c r="Q820">
        <v>2.5119821422976698</v>
      </c>
      <c r="R820">
        <v>52.808550153200002</v>
      </c>
      <c r="S820" t="s">
        <v>544</v>
      </c>
      <c r="T820">
        <v>1.9542425094393201</v>
      </c>
      <c r="U820">
        <v>20</v>
      </c>
      <c r="W820">
        <v>1.01888878633612</v>
      </c>
      <c r="X820" s="557">
        <v>10.444527226421476</v>
      </c>
      <c r="Z820">
        <v>0.69804829601056195</v>
      </c>
      <c r="AA820">
        <v>0.62262481660365998</v>
      </c>
      <c r="AB820">
        <v>20</v>
      </c>
      <c r="AC820" t="s">
        <v>570</v>
      </c>
    </row>
    <row r="821" spans="1:29">
      <c r="A821" t="s">
        <v>75</v>
      </c>
      <c r="B821" t="s">
        <v>77</v>
      </c>
      <c r="C821" t="s">
        <v>76</v>
      </c>
      <c r="D821" t="s">
        <v>975</v>
      </c>
      <c r="E821" t="s">
        <v>1466</v>
      </c>
      <c r="G821" t="s">
        <v>542</v>
      </c>
      <c r="H821" t="s">
        <v>542</v>
      </c>
      <c r="I821" t="s">
        <v>542</v>
      </c>
      <c r="L821" t="s">
        <v>543</v>
      </c>
      <c r="M821">
        <v>104.617658102715</v>
      </c>
      <c r="N821">
        <v>1.5087791890665652</v>
      </c>
      <c r="O821">
        <v>10.396545185881841</v>
      </c>
      <c r="P821">
        <v>1.0168890454549799</v>
      </c>
      <c r="Q821">
        <v>23.1130923289574</v>
      </c>
      <c r="R821">
        <v>100</v>
      </c>
      <c r="S821" t="s">
        <v>591</v>
      </c>
      <c r="T821">
        <v>1.4771212547196599</v>
      </c>
      <c r="U821">
        <v>69.339276986872207</v>
      </c>
      <c r="V821" t="s">
        <v>844</v>
      </c>
      <c r="W821">
        <v>1.1179949190592999</v>
      </c>
      <c r="X821" s="557">
        <v>13.12184547290939</v>
      </c>
      <c r="Z821">
        <v>1.1179949190592999</v>
      </c>
      <c r="AA821">
        <v>0.68813549257128503</v>
      </c>
      <c r="AB821">
        <v>20</v>
      </c>
      <c r="AC821" t="s">
        <v>593</v>
      </c>
    </row>
    <row r="822" spans="1:29">
      <c r="A822" t="s">
        <v>75</v>
      </c>
      <c r="B822" t="s">
        <v>77</v>
      </c>
      <c r="C822" t="s">
        <v>76</v>
      </c>
      <c r="D822" t="s">
        <v>975</v>
      </c>
      <c r="E822" t="s">
        <v>1466</v>
      </c>
      <c r="G822" t="s">
        <v>542</v>
      </c>
      <c r="H822" t="s">
        <v>542</v>
      </c>
      <c r="I822" t="s">
        <v>542</v>
      </c>
      <c r="L822" t="s">
        <v>543</v>
      </c>
      <c r="M822">
        <v>104.617658102715</v>
      </c>
      <c r="N822">
        <v>1.5087791890665652</v>
      </c>
      <c r="O822">
        <v>10.396545185881841</v>
      </c>
      <c r="P822">
        <v>1.0168890454549799</v>
      </c>
      <c r="Q822">
        <v>23.1130923289574</v>
      </c>
      <c r="R822">
        <v>100</v>
      </c>
      <c r="S822" t="s">
        <v>591</v>
      </c>
      <c r="T822">
        <v>1.4771212547196599</v>
      </c>
      <c r="U822">
        <v>69.339276986872207</v>
      </c>
      <c r="V822" t="s">
        <v>844</v>
      </c>
      <c r="W822">
        <v>1.1179949190592999</v>
      </c>
      <c r="X822" s="557">
        <v>13.12184547290939</v>
      </c>
      <c r="Z822">
        <v>1.1179949190592999</v>
      </c>
      <c r="AA822">
        <v>0.68813549257128503</v>
      </c>
      <c r="AB822">
        <v>20</v>
      </c>
      <c r="AC822" t="s">
        <v>593</v>
      </c>
    </row>
    <row r="823" spans="1:29">
      <c r="A823" t="s">
        <v>75</v>
      </c>
      <c r="B823" t="s">
        <v>77</v>
      </c>
      <c r="C823" t="s">
        <v>76</v>
      </c>
      <c r="D823" t="s">
        <v>867</v>
      </c>
      <c r="E823" t="s">
        <v>868</v>
      </c>
      <c r="G823" t="s">
        <v>542</v>
      </c>
      <c r="H823" t="s">
        <v>542</v>
      </c>
      <c r="I823" t="s">
        <v>542</v>
      </c>
      <c r="L823" t="s">
        <v>543</v>
      </c>
      <c r="M823">
        <v>33.459332498801601</v>
      </c>
      <c r="N823">
        <v>1.5961380261372733</v>
      </c>
      <c r="O823">
        <v>2.4383179857948063</v>
      </c>
      <c r="P823">
        <v>0.38709034216452298</v>
      </c>
      <c r="Q823">
        <v>3.4937801901521399</v>
      </c>
      <c r="R823">
        <v>27.186382124249999</v>
      </c>
      <c r="S823" t="s">
        <v>544</v>
      </c>
      <c r="T823">
        <v>1.4771212547196599</v>
      </c>
      <c r="U823">
        <v>20.9626811409128</v>
      </c>
      <c r="V823" t="s">
        <v>996</v>
      </c>
      <c r="W823">
        <v>1.1359342563719701</v>
      </c>
      <c r="X823" s="557">
        <v>13.675217940694798</v>
      </c>
      <c r="Z823">
        <v>-0.74922712138496605</v>
      </c>
      <c r="AA823">
        <v>-2.7937180158669501</v>
      </c>
      <c r="AB823">
        <v>20</v>
      </c>
      <c r="AC823" t="s">
        <v>717</v>
      </c>
    </row>
    <row r="824" spans="1:29">
      <c r="A824" t="s">
        <v>75</v>
      </c>
      <c r="B824" t="s">
        <v>77</v>
      </c>
      <c r="C824" t="s">
        <v>76</v>
      </c>
      <c r="D824" t="s">
        <v>1175</v>
      </c>
      <c r="E824" t="s">
        <v>1176</v>
      </c>
      <c r="F824" t="s">
        <v>1177</v>
      </c>
      <c r="G824" t="s">
        <v>542</v>
      </c>
      <c r="H824" t="s">
        <v>542</v>
      </c>
      <c r="I824" t="s">
        <v>542</v>
      </c>
      <c r="L824" t="s">
        <v>543</v>
      </c>
      <c r="M824">
        <v>32.022399317826803</v>
      </c>
      <c r="N824">
        <v>1.2327845374846853</v>
      </c>
      <c r="O824">
        <v>12.98992450332976</v>
      </c>
      <c r="P824">
        <v>1.1136066269866101</v>
      </c>
      <c r="Q824">
        <v>4.3292776561430903</v>
      </c>
      <c r="R824">
        <v>32.018408941485902</v>
      </c>
      <c r="S824" t="s">
        <v>544</v>
      </c>
      <c r="T824">
        <v>1.6020599913279601</v>
      </c>
      <c r="U824">
        <v>25.975665936858501</v>
      </c>
      <c r="V824" t="s">
        <v>1690</v>
      </c>
      <c r="W824">
        <v>1.1927377429433099</v>
      </c>
      <c r="X824" s="557">
        <v>15.586110214158708</v>
      </c>
      <c r="Z824">
        <v>1.09285574023765</v>
      </c>
      <c r="AA824">
        <v>0.99432573730796703</v>
      </c>
      <c r="AB824">
        <v>17.200000762939453</v>
      </c>
      <c r="AC824" t="s">
        <v>649</v>
      </c>
    </row>
    <row r="825" spans="1:29">
      <c r="A825" t="s">
        <v>75</v>
      </c>
      <c r="B825" t="s">
        <v>77</v>
      </c>
      <c r="C825" t="s">
        <v>76</v>
      </c>
      <c r="D825" t="s">
        <v>971</v>
      </c>
      <c r="E825" t="s">
        <v>1462</v>
      </c>
      <c r="G825" t="s">
        <v>542</v>
      </c>
      <c r="H825" t="s">
        <v>542</v>
      </c>
      <c r="I825" t="s">
        <v>542</v>
      </c>
      <c r="L825" t="s">
        <v>543</v>
      </c>
      <c r="M825">
        <v>100.341241310615</v>
      </c>
      <c r="N825">
        <v>1.5521173147217011</v>
      </c>
      <c r="O825">
        <v>14.769854793977892</v>
      </c>
      <c r="P825">
        <v>1.16937622567863</v>
      </c>
      <c r="Q825">
        <v>21.549324989566799</v>
      </c>
      <c r="R825">
        <v>100</v>
      </c>
      <c r="S825" t="s">
        <v>591</v>
      </c>
      <c r="T825">
        <v>1.4771212547196599</v>
      </c>
      <c r="U825">
        <v>64.647974968700396</v>
      </c>
      <c r="V825" t="s">
        <v>844</v>
      </c>
      <c r="W825">
        <v>1.20163264605609</v>
      </c>
      <c r="X825" s="557">
        <v>15.90862504902594</v>
      </c>
      <c r="Z825">
        <v>1.20163264605609</v>
      </c>
      <c r="AA825">
        <v>1.05005765900484</v>
      </c>
      <c r="AB825">
        <v>20</v>
      </c>
      <c r="AC825" t="s">
        <v>593</v>
      </c>
    </row>
    <row r="826" spans="1:29">
      <c r="A826" t="s">
        <v>75</v>
      </c>
      <c r="B826" t="s">
        <v>77</v>
      </c>
      <c r="C826" t="s">
        <v>76</v>
      </c>
      <c r="D826" t="s">
        <v>971</v>
      </c>
      <c r="E826" t="s">
        <v>1462</v>
      </c>
      <c r="G826" t="s">
        <v>542</v>
      </c>
      <c r="H826" t="s">
        <v>542</v>
      </c>
      <c r="I826" t="s">
        <v>542</v>
      </c>
      <c r="L826" t="s">
        <v>543</v>
      </c>
      <c r="M826">
        <v>100.341241310615</v>
      </c>
      <c r="N826">
        <v>1.5521173147217011</v>
      </c>
      <c r="O826">
        <v>14.769854793977892</v>
      </c>
      <c r="P826">
        <v>1.16937622567863</v>
      </c>
      <c r="Q826">
        <v>21.549324989566799</v>
      </c>
      <c r="R826">
        <v>100</v>
      </c>
      <c r="S826" t="s">
        <v>591</v>
      </c>
      <c r="T826">
        <v>1.4771212547196599</v>
      </c>
      <c r="U826">
        <v>64.647974968700396</v>
      </c>
      <c r="V826" t="s">
        <v>844</v>
      </c>
      <c r="W826">
        <v>1.20163264605609</v>
      </c>
      <c r="X826" s="557">
        <v>15.90862504902594</v>
      </c>
      <c r="Z826">
        <v>1.20163264605609</v>
      </c>
      <c r="AA826">
        <v>1.05005765900484</v>
      </c>
      <c r="AB826">
        <v>20</v>
      </c>
      <c r="AC826" t="s">
        <v>593</v>
      </c>
    </row>
    <row r="827" spans="1:29">
      <c r="A827" t="s">
        <v>75</v>
      </c>
      <c r="B827" t="s">
        <v>77</v>
      </c>
      <c r="C827" t="s">
        <v>76</v>
      </c>
      <c r="D827" t="s">
        <v>1065</v>
      </c>
      <c r="E827" t="s">
        <v>1066</v>
      </c>
      <c r="G827" t="s">
        <v>542</v>
      </c>
      <c r="H827" t="s">
        <v>542</v>
      </c>
      <c r="I827" t="s">
        <v>542</v>
      </c>
      <c r="L827" t="s">
        <v>543</v>
      </c>
      <c r="M827">
        <v>66.855457201842299</v>
      </c>
      <c r="N827">
        <v>1.6092301130435003</v>
      </c>
      <c r="O827">
        <v>13.210177193932198</v>
      </c>
      <c r="P827">
        <v>1.1209086430370001</v>
      </c>
      <c r="Q827">
        <v>6.9241658542129496</v>
      </c>
      <c r="R827">
        <v>67.593199308199999</v>
      </c>
      <c r="S827" t="s">
        <v>544</v>
      </c>
      <c r="T827">
        <v>2</v>
      </c>
      <c r="U827">
        <v>41.544995125277701</v>
      </c>
      <c r="W827">
        <v>1.2165019656879701</v>
      </c>
      <c r="X827" s="557">
        <v>16.462734176146114</v>
      </c>
      <c r="Z827">
        <v>0.96720342976339202</v>
      </c>
      <c r="AA827">
        <v>0.69706425514344805</v>
      </c>
      <c r="AB827">
        <v>20</v>
      </c>
      <c r="AC827" t="s">
        <v>545</v>
      </c>
    </row>
    <row r="828" spans="1:29">
      <c r="A828" t="s">
        <v>75</v>
      </c>
      <c r="B828" t="s">
        <v>77</v>
      </c>
      <c r="C828" t="s">
        <v>76</v>
      </c>
      <c r="D828" t="s">
        <v>1480</v>
      </c>
      <c r="E828" t="s">
        <v>1481</v>
      </c>
      <c r="G828" t="s">
        <v>542</v>
      </c>
      <c r="H828" t="s">
        <v>542</v>
      </c>
      <c r="I828" t="s">
        <v>542</v>
      </c>
      <c r="L828" t="s">
        <v>543</v>
      </c>
      <c r="M828">
        <v>77.144332791511601</v>
      </c>
      <c r="N828">
        <v>2.5714777597170535</v>
      </c>
      <c r="O828">
        <v>19.54116899408249</v>
      </c>
      <c r="P828">
        <v>1.2909505405748538</v>
      </c>
      <c r="Q828">
        <v>14.46416302466624</v>
      </c>
      <c r="R828">
        <v>36.749231640684705</v>
      </c>
      <c r="S828" t="s">
        <v>544</v>
      </c>
      <c r="T828">
        <v>1.3010299956639799</v>
      </c>
      <c r="U828">
        <v>30</v>
      </c>
      <c r="V828" t="s">
        <v>996</v>
      </c>
      <c r="W828">
        <v>1.2219332989825242</v>
      </c>
      <c r="X828" s="557">
        <v>16.669911684365871</v>
      </c>
      <c r="Z828">
        <v>1.3293134672669189</v>
      </c>
      <c r="AA828">
        <v>0.95546189207477594</v>
      </c>
      <c r="AB828">
        <v>20</v>
      </c>
      <c r="AC828" t="s">
        <v>593</v>
      </c>
    </row>
    <row r="829" spans="1:29">
      <c r="A829" t="s">
        <v>75</v>
      </c>
      <c r="B829" t="s">
        <v>77</v>
      </c>
      <c r="C829" t="s">
        <v>76</v>
      </c>
      <c r="D829" t="s">
        <v>1482</v>
      </c>
      <c r="E829" t="s">
        <v>1483</v>
      </c>
      <c r="G829" t="s">
        <v>542</v>
      </c>
      <c r="H829" t="s">
        <v>542</v>
      </c>
      <c r="I829" t="s">
        <v>542</v>
      </c>
      <c r="L829" t="s">
        <v>543</v>
      </c>
      <c r="M829">
        <v>89.804862770397634</v>
      </c>
      <c r="N829">
        <v>2.9934954256799213</v>
      </c>
      <c r="O829">
        <v>21.885711501884643</v>
      </c>
      <c r="P829">
        <v>1.3401606700407258</v>
      </c>
      <c r="Q829">
        <v>13.715083578998545</v>
      </c>
      <c r="R829">
        <v>33.885126838571381</v>
      </c>
      <c r="S829" t="s">
        <v>544</v>
      </c>
      <c r="T829">
        <v>1.3010299956639799</v>
      </c>
      <c r="U829">
        <v>30</v>
      </c>
      <c r="V829" t="s">
        <v>1457</v>
      </c>
      <c r="W829">
        <v>1.2461745464424399</v>
      </c>
      <c r="X829" s="557">
        <v>17.626843410697454</v>
      </c>
      <c r="Z829">
        <v>1.3173087338746776</v>
      </c>
      <c r="AA829">
        <v>1.0408249172935018</v>
      </c>
      <c r="AB829">
        <v>20</v>
      </c>
      <c r="AC829" t="s">
        <v>593</v>
      </c>
    </row>
    <row r="830" spans="1:29">
      <c r="A830" t="s">
        <v>75</v>
      </c>
      <c r="B830" t="s">
        <v>77</v>
      </c>
      <c r="C830" t="s">
        <v>76</v>
      </c>
      <c r="D830" t="s">
        <v>1472</v>
      </c>
      <c r="E830" t="s">
        <v>1473</v>
      </c>
      <c r="G830" t="s">
        <v>542</v>
      </c>
      <c r="H830" t="s">
        <v>542</v>
      </c>
      <c r="I830" t="s">
        <v>542</v>
      </c>
      <c r="L830" t="s">
        <v>543</v>
      </c>
      <c r="M830">
        <v>34.690597768404942</v>
      </c>
      <c r="N830">
        <v>3.1654764282964396</v>
      </c>
      <c r="O830">
        <v>20.414046296980246</v>
      </c>
      <c r="P830">
        <v>1.3099290953717411</v>
      </c>
      <c r="Q830">
        <v>5.4795223648331408</v>
      </c>
      <c r="R830">
        <v>17.687057600820395</v>
      </c>
      <c r="S830" t="s">
        <v>544</v>
      </c>
      <c r="T830">
        <v>0.30102999566398098</v>
      </c>
      <c r="U830">
        <v>10.959044729666282</v>
      </c>
      <c r="V830" t="s">
        <v>1474</v>
      </c>
      <c r="W830">
        <v>1.2679848952546735</v>
      </c>
      <c r="X830" s="557">
        <v>18.534671587774994</v>
      </c>
      <c r="Z830">
        <v>1.3042481890738773</v>
      </c>
      <c r="AA830">
        <v>1.1906487318405314</v>
      </c>
      <c r="AB830">
        <v>20</v>
      </c>
      <c r="AC830" t="s">
        <v>593</v>
      </c>
    </row>
    <row r="831" spans="1:29">
      <c r="A831" t="s">
        <v>75</v>
      </c>
      <c r="B831" t="s">
        <v>77</v>
      </c>
      <c r="C831" t="s">
        <v>76</v>
      </c>
      <c r="D831" t="s">
        <v>1486</v>
      </c>
      <c r="E831" t="s">
        <v>1487</v>
      </c>
      <c r="G831" t="s">
        <v>542</v>
      </c>
      <c r="H831" t="s">
        <v>542</v>
      </c>
      <c r="I831" t="s">
        <v>542</v>
      </c>
      <c r="L831" t="s">
        <v>543</v>
      </c>
      <c r="M831">
        <v>42.102453432528897</v>
      </c>
      <c r="N831">
        <v>2.1051226716264448</v>
      </c>
      <c r="O831">
        <v>20.306598822249281</v>
      </c>
      <c r="P831">
        <v>1.3076371889673899</v>
      </c>
      <c r="Q831">
        <v>2.57591984669775</v>
      </c>
      <c r="R831">
        <v>41.1789879273</v>
      </c>
      <c r="S831" t="s">
        <v>544</v>
      </c>
      <c r="T831">
        <v>1.90308998699194</v>
      </c>
      <c r="U831">
        <v>20</v>
      </c>
      <c r="V831" t="s">
        <v>996</v>
      </c>
      <c r="W831">
        <v>1.28910470920014</v>
      </c>
      <c r="X831" s="557">
        <v>19.458291680708374</v>
      </c>
      <c r="Z831">
        <v>1.0309188143752701</v>
      </c>
      <c r="AA831">
        <v>0.900259143179309</v>
      </c>
      <c r="AB831">
        <v>20</v>
      </c>
      <c r="AC831" t="s">
        <v>717</v>
      </c>
    </row>
    <row r="832" spans="1:29">
      <c r="A832" t="s">
        <v>75</v>
      </c>
      <c r="B832" t="s">
        <v>77</v>
      </c>
      <c r="C832" t="s">
        <v>76</v>
      </c>
      <c r="D832" t="s">
        <v>1459</v>
      </c>
      <c r="E832" t="s">
        <v>1460</v>
      </c>
      <c r="G832" t="s">
        <v>542</v>
      </c>
      <c r="H832" t="s">
        <v>542</v>
      </c>
      <c r="I832" t="s">
        <v>542</v>
      </c>
      <c r="L832" t="s">
        <v>543</v>
      </c>
      <c r="M832">
        <v>99.521078135848569</v>
      </c>
      <c r="N832">
        <v>3.3173692711949525</v>
      </c>
      <c r="O832">
        <v>26.864178942896395</v>
      </c>
      <c r="P832">
        <v>1.4291735716488594</v>
      </c>
      <c r="Q832">
        <v>6.8448753462603866</v>
      </c>
      <c r="R832">
        <v>68.522250654701992</v>
      </c>
      <c r="S832" t="s">
        <v>544</v>
      </c>
      <c r="T832">
        <v>1.4771212547196599</v>
      </c>
      <c r="U832">
        <v>30</v>
      </c>
      <c r="V832" t="s">
        <v>596</v>
      </c>
      <c r="W832">
        <v>1.3835491582374995</v>
      </c>
      <c r="X832" s="557">
        <v>24.185170768643044</v>
      </c>
      <c r="Z832">
        <v>1.3560403328752044</v>
      </c>
      <c r="AA832">
        <v>1.3098932372301291</v>
      </c>
      <c r="AB832">
        <v>20</v>
      </c>
      <c r="AC832" t="s">
        <v>593</v>
      </c>
    </row>
    <row r="833" spans="1:29">
      <c r="A833" t="s">
        <v>75</v>
      </c>
      <c r="B833" t="s">
        <v>77</v>
      </c>
      <c r="C833" t="s">
        <v>76</v>
      </c>
      <c r="D833" t="s">
        <v>1459</v>
      </c>
      <c r="E833" t="s">
        <v>1460</v>
      </c>
      <c r="G833" t="s">
        <v>542</v>
      </c>
      <c r="H833" t="s">
        <v>542</v>
      </c>
      <c r="I833" t="s">
        <v>542</v>
      </c>
      <c r="L833" t="s">
        <v>543</v>
      </c>
      <c r="M833">
        <v>99.521078135848569</v>
      </c>
      <c r="N833">
        <v>3.3173692711949525</v>
      </c>
      <c r="O833">
        <v>26.864178942896395</v>
      </c>
      <c r="P833">
        <v>1.4291735716488594</v>
      </c>
      <c r="Q833">
        <v>6.8448753462603866</v>
      </c>
      <c r="R833">
        <v>68.522250654701992</v>
      </c>
      <c r="S833" t="s">
        <v>544</v>
      </c>
      <c r="T833">
        <v>1.4771212547196599</v>
      </c>
      <c r="U833">
        <v>30</v>
      </c>
      <c r="V833" t="s">
        <v>596</v>
      </c>
      <c r="W833">
        <v>1.3835491582374995</v>
      </c>
      <c r="X833" s="557">
        <v>24.185170768643044</v>
      </c>
      <c r="Z833">
        <v>1.3560403328752044</v>
      </c>
      <c r="AA833">
        <v>1.3098932372301291</v>
      </c>
      <c r="AB833">
        <v>20</v>
      </c>
      <c r="AC833" t="s">
        <v>593</v>
      </c>
    </row>
    <row r="834" spans="1:29">
      <c r="A834" t="s">
        <v>75</v>
      </c>
      <c r="B834" t="s">
        <v>77</v>
      </c>
      <c r="C834" t="s">
        <v>76</v>
      </c>
      <c r="D834" t="s">
        <v>856</v>
      </c>
      <c r="E834" t="s">
        <v>857</v>
      </c>
      <c r="F834" t="s">
        <v>858</v>
      </c>
      <c r="G834" t="s">
        <v>542</v>
      </c>
      <c r="H834" t="s">
        <v>542</v>
      </c>
      <c r="I834" t="s">
        <v>542</v>
      </c>
      <c r="J834" t="s">
        <v>859</v>
      </c>
      <c r="K834" t="s">
        <v>860</v>
      </c>
      <c r="L834" t="s">
        <v>543</v>
      </c>
      <c r="M834">
        <v>48.918570870510202</v>
      </c>
      <c r="N834">
        <v>2.4459285435255103</v>
      </c>
      <c r="O834">
        <v>27.686117259780858</v>
      </c>
      <c r="P834">
        <v>1.4422620539439299</v>
      </c>
      <c r="Q834">
        <v>2.7893867328293398</v>
      </c>
      <c r="R834">
        <v>48.053776668200001</v>
      </c>
      <c r="S834" t="s">
        <v>544</v>
      </c>
      <c r="T834">
        <v>1.90308998699194</v>
      </c>
      <c r="U834">
        <v>20</v>
      </c>
      <c r="V834" t="s">
        <v>996</v>
      </c>
      <c r="W834">
        <v>1.40016341821446</v>
      </c>
      <c r="X834" s="557">
        <v>25.128317929002097</v>
      </c>
      <c r="Z834">
        <v>1.26209649771664</v>
      </c>
      <c r="AA834">
        <v>1.19141533072742</v>
      </c>
      <c r="AB834">
        <v>20</v>
      </c>
      <c r="AC834" t="s">
        <v>570</v>
      </c>
    </row>
    <row r="835" spans="1:29">
      <c r="A835" t="s">
        <v>75</v>
      </c>
      <c r="B835" t="s">
        <v>77</v>
      </c>
      <c r="C835" t="s">
        <v>76</v>
      </c>
      <c r="D835" t="s">
        <v>842</v>
      </c>
      <c r="E835" t="s">
        <v>843</v>
      </c>
      <c r="G835" t="s">
        <v>542</v>
      </c>
      <c r="H835" t="s">
        <v>542</v>
      </c>
      <c r="I835" t="s">
        <v>542</v>
      </c>
      <c r="L835" t="s">
        <v>543</v>
      </c>
      <c r="M835">
        <v>49.683573818457489</v>
      </c>
      <c r="N835">
        <v>2.4841786909228745</v>
      </c>
      <c r="O835">
        <v>28.188059885185126</v>
      </c>
      <c r="P835">
        <v>1.4500651854794744</v>
      </c>
      <c r="Q835">
        <v>5.8607684397310811</v>
      </c>
      <c r="R835">
        <v>49.681601782109503</v>
      </c>
      <c r="S835" t="s">
        <v>544</v>
      </c>
      <c r="T835">
        <v>2</v>
      </c>
      <c r="U835">
        <v>20</v>
      </c>
      <c r="V835" t="s">
        <v>1456</v>
      </c>
      <c r="W835">
        <v>1.4285841450796928</v>
      </c>
      <c r="X835" s="557">
        <v>26.827743480224584</v>
      </c>
      <c r="Z835">
        <v>1.4173153756044503</v>
      </c>
      <c r="AA835">
        <v>1.3305329848576664</v>
      </c>
      <c r="AB835">
        <v>20</v>
      </c>
      <c r="AC835" t="s">
        <v>557</v>
      </c>
    </row>
    <row r="836" spans="1:29">
      <c r="A836" t="s">
        <v>75</v>
      </c>
      <c r="B836" t="s">
        <v>77</v>
      </c>
      <c r="C836" t="s">
        <v>76</v>
      </c>
      <c r="D836" t="s">
        <v>973</v>
      </c>
      <c r="E836" t="s">
        <v>974</v>
      </c>
      <c r="G836" t="s">
        <v>542</v>
      </c>
      <c r="H836" t="s">
        <v>542</v>
      </c>
      <c r="I836" t="s">
        <v>542</v>
      </c>
      <c r="L836" t="s">
        <v>543</v>
      </c>
      <c r="M836">
        <v>119.99537442387199</v>
      </c>
      <c r="N836">
        <v>1.4085842524481722</v>
      </c>
      <c r="O836">
        <v>24.54141067020289</v>
      </c>
      <c r="P836">
        <v>1.3898995228847399</v>
      </c>
      <c r="Q836">
        <v>28.396212773053399</v>
      </c>
      <c r="R836">
        <v>100</v>
      </c>
      <c r="S836" t="s">
        <v>544</v>
      </c>
      <c r="T836">
        <v>0.47712125471966199</v>
      </c>
      <c r="U836">
        <v>85.188638319160205</v>
      </c>
      <c r="V836" t="s">
        <v>1463</v>
      </c>
      <c r="W836">
        <v>1.43848937327469</v>
      </c>
      <c r="X836" s="557">
        <v>27.446651836111354</v>
      </c>
      <c r="Z836">
        <v>1.43848937327469</v>
      </c>
      <c r="AA836">
        <v>1.2706190780948801</v>
      </c>
      <c r="AB836">
        <v>20</v>
      </c>
      <c r="AC836" t="s">
        <v>593</v>
      </c>
    </row>
    <row r="837" spans="1:29">
      <c r="A837" t="s">
        <v>75</v>
      </c>
      <c r="B837" t="s">
        <v>77</v>
      </c>
      <c r="C837" t="s">
        <v>76</v>
      </c>
      <c r="D837" t="s">
        <v>973</v>
      </c>
      <c r="E837" t="s">
        <v>974</v>
      </c>
      <c r="G837" t="s">
        <v>542</v>
      </c>
      <c r="H837" t="s">
        <v>542</v>
      </c>
      <c r="I837" t="s">
        <v>542</v>
      </c>
      <c r="L837" t="s">
        <v>543</v>
      </c>
      <c r="M837">
        <v>119.99537442387199</v>
      </c>
      <c r="N837">
        <v>1.4085842524481722</v>
      </c>
      <c r="O837">
        <v>24.54141067020289</v>
      </c>
      <c r="P837">
        <v>1.3898995228847399</v>
      </c>
      <c r="Q837">
        <v>28.396212773053399</v>
      </c>
      <c r="R837">
        <v>100</v>
      </c>
      <c r="S837" t="s">
        <v>544</v>
      </c>
      <c r="T837">
        <v>0.47712125471966199</v>
      </c>
      <c r="U837">
        <v>85.188638319160205</v>
      </c>
      <c r="V837" t="s">
        <v>1463</v>
      </c>
      <c r="W837">
        <v>1.43848937327469</v>
      </c>
      <c r="X837" s="557">
        <v>27.446651836111354</v>
      </c>
      <c r="Z837">
        <v>1.43848937327469</v>
      </c>
      <c r="AA837">
        <v>1.2706190780948801</v>
      </c>
      <c r="AB837">
        <v>20</v>
      </c>
      <c r="AC837" t="s">
        <v>593</v>
      </c>
    </row>
    <row r="838" spans="1:29">
      <c r="A838" t="s">
        <v>75</v>
      </c>
      <c r="B838" t="s">
        <v>77</v>
      </c>
      <c r="C838" t="s">
        <v>76</v>
      </c>
      <c r="D838" t="s">
        <v>1432</v>
      </c>
      <c r="E838" t="s">
        <v>1433</v>
      </c>
      <c r="G838" t="s">
        <v>542</v>
      </c>
      <c r="H838" t="s">
        <v>542</v>
      </c>
      <c r="I838" t="s">
        <v>542</v>
      </c>
      <c r="L838" t="s">
        <v>543</v>
      </c>
      <c r="M838">
        <v>35.7191118037981</v>
      </c>
      <c r="N838">
        <v>1.7859555901899049</v>
      </c>
      <c r="O838">
        <v>30.824649397296042</v>
      </c>
      <c r="P838">
        <v>1.4888981455861601</v>
      </c>
      <c r="Q838">
        <v>1.7976504941904601</v>
      </c>
      <c r="R838">
        <v>35.576912198000002</v>
      </c>
      <c r="S838" t="s">
        <v>544</v>
      </c>
      <c r="T838">
        <v>1.90308998699194</v>
      </c>
      <c r="U838">
        <v>20</v>
      </c>
      <c r="V838" t="s">
        <v>996</v>
      </c>
      <c r="W838">
        <v>1.50696631746625</v>
      </c>
      <c r="X838" s="557">
        <v>32.134113067558964</v>
      </c>
      <c r="Z838">
        <v>1.35935028156927</v>
      </c>
      <c r="AA838">
        <v>1.3240693768001901</v>
      </c>
      <c r="AB838">
        <v>20</v>
      </c>
      <c r="AC838" t="s">
        <v>557</v>
      </c>
    </row>
    <row r="839" spans="1:29">
      <c r="A839" t="s">
        <v>75</v>
      </c>
      <c r="B839" t="s">
        <v>77</v>
      </c>
      <c r="C839" t="s">
        <v>76</v>
      </c>
      <c r="D839" t="s">
        <v>760</v>
      </c>
      <c r="E839" t="s">
        <v>761</v>
      </c>
      <c r="G839" t="s">
        <v>542</v>
      </c>
      <c r="H839" t="s">
        <v>542</v>
      </c>
      <c r="I839" t="s">
        <v>542</v>
      </c>
      <c r="L839" t="s">
        <v>543</v>
      </c>
      <c r="M839">
        <v>50.110111559399797</v>
      </c>
      <c r="N839">
        <v>1.7308723850577503</v>
      </c>
      <c r="O839">
        <v>31.307685614911982</v>
      </c>
      <c r="P839">
        <v>1.4956509640773701</v>
      </c>
      <c r="Q839">
        <v>9.6502611422982802</v>
      </c>
      <c r="R839">
        <v>50.240348993242499</v>
      </c>
      <c r="S839" t="s">
        <v>544</v>
      </c>
      <c r="T839">
        <v>2</v>
      </c>
      <c r="U839">
        <v>28.950783426894802</v>
      </c>
      <c r="V839" t="s">
        <v>844</v>
      </c>
      <c r="W839">
        <v>1.5126708067361101</v>
      </c>
      <c r="X839" s="557">
        <v>32.558981183047678</v>
      </c>
      <c r="Z839">
        <v>1.5126708067361101</v>
      </c>
      <c r="AA839">
        <v>1.3763703925934401</v>
      </c>
      <c r="AB839">
        <v>20</v>
      </c>
      <c r="AC839" t="s">
        <v>557</v>
      </c>
    </row>
    <row r="840" spans="1:29">
      <c r="A840" t="s">
        <v>75</v>
      </c>
      <c r="B840" t="s">
        <v>77</v>
      </c>
      <c r="C840" t="s">
        <v>76</v>
      </c>
      <c r="D840" t="s">
        <v>555</v>
      </c>
      <c r="E840" t="s">
        <v>556</v>
      </c>
      <c r="G840" t="s">
        <v>542</v>
      </c>
      <c r="H840" t="s">
        <v>542</v>
      </c>
      <c r="I840" t="s">
        <v>542</v>
      </c>
      <c r="L840" t="s">
        <v>543</v>
      </c>
      <c r="M840">
        <v>111.432935640195</v>
      </c>
      <c r="N840">
        <v>5.1662525538477668</v>
      </c>
      <c r="O840">
        <v>39.248887460580626</v>
      </c>
      <c r="P840">
        <v>1.5938273508499701</v>
      </c>
      <c r="Q840">
        <v>3.59489896137582</v>
      </c>
      <c r="R840">
        <v>107.49543797859999</v>
      </c>
      <c r="S840" t="s">
        <v>544</v>
      </c>
      <c r="T840">
        <v>1.9542425094393201</v>
      </c>
      <c r="U840">
        <v>21.569393768254901</v>
      </c>
      <c r="W840">
        <v>1.5163575115463901</v>
      </c>
      <c r="X840" s="557">
        <v>32.836549260582835</v>
      </c>
      <c r="Z840">
        <v>1.47257500415673</v>
      </c>
      <c r="AA840">
        <v>1.47454451171134</v>
      </c>
      <c r="AB840">
        <v>20</v>
      </c>
      <c r="AC840" t="s">
        <v>557</v>
      </c>
    </row>
    <row r="841" spans="1:29">
      <c r="A841" t="s">
        <v>75</v>
      </c>
      <c r="B841" t="s">
        <v>77</v>
      </c>
      <c r="C841" t="s">
        <v>76</v>
      </c>
      <c r="D841" t="s">
        <v>1510</v>
      </c>
      <c r="E841" t="s">
        <v>1511</v>
      </c>
      <c r="G841" t="s">
        <v>542</v>
      </c>
      <c r="H841" t="s">
        <v>542</v>
      </c>
      <c r="I841" t="s">
        <v>542</v>
      </c>
      <c r="L841" t="s">
        <v>543</v>
      </c>
      <c r="M841">
        <v>34.091609148177398</v>
      </c>
      <c r="N841">
        <v>1.7045804574088699</v>
      </c>
      <c r="O841">
        <v>32.912593061102726</v>
      </c>
      <c r="P841">
        <v>1.5173621000933499</v>
      </c>
      <c r="Q841">
        <v>2.7440298818715299</v>
      </c>
      <c r="R841">
        <v>28.4096742911</v>
      </c>
      <c r="S841" t="s">
        <v>544</v>
      </c>
      <c r="T841">
        <v>1.6020599913279601</v>
      </c>
      <c r="U841">
        <v>20</v>
      </c>
      <c r="V841" t="s">
        <v>688</v>
      </c>
      <c r="W841">
        <v>1.53637077594365</v>
      </c>
      <c r="X841" s="557">
        <v>34.385138338964268</v>
      </c>
      <c r="Z841">
        <v>1.4552233051129</v>
      </c>
      <c r="AA841">
        <v>1.39808178640659</v>
      </c>
      <c r="AB841">
        <v>20</v>
      </c>
      <c r="AC841" t="s">
        <v>717</v>
      </c>
    </row>
    <row r="842" spans="1:29">
      <c r="A842" t="s">
        <v>75</v>
      </c>
      <c r="B842" t="s">
        <v>77</v>
      </c>
      <c r="C842" t="s">
        <v>76</v>
      </c>
      <c r="D842" t="s">
        <v>1502</v>
      </c>
      <c r="E842" t="s">
        <v>1503</v>
      </c>
      <c r="G842" t="s">
        <v>542</v>
      </c>
      <c r="H842" t="s">
        <v>542</v>
      </c>
      <c r="I842" t="s">
        <v>542</v>
      </c>
      <c r="L842" t="s">
        <v>543</v>
      </c>
      <c r="M842">
        <v>46.097944564618203</v>
      </c>
      <c r="N842">
        <v>2.3048972282309101</v>
      </c>
      <c r="O842">
        <v>40.638684032576649</v>
      </c>
      <c r="P842">
        <v>1.6089396361202599</v>
      </c>
      <c r="Q842">
        <v>3.27484652838546</v>
      </c>
      <c r="R842">
        <v>43.0041620266</v>
      </c>
      <c r="S842" t="s">
        <v>544</v>
      </c>
      <c r="T842">
        <v>1.90308998699194</v>
      </c>
      <c r="U842">
        <v>20</v>
      </c>
      <c r="V842" t="s">
        <v>996</v>
      </c>
      <c r="W842">
        <v>1.5741623867489001</v>
      </c>
      <c r="X842" s="557">
        <v>37.51132343564278</v>
      </c>
      <c r="Z842">
        <v>1.4382445927785901</v>
      </c>
      <c r="AA842">
        <v>1.32180527351404</v>
      </c>
      <c r="AB842">
        <v>20</v>
      </c>
      <c r="AC842" t="s">
        <v>717</v>
      </c>
    </row>
    <row r="843" spans="1:29">
      <c r="A843" t="s">
        <v>75</v>
      </c>
      <c r="B843" t="s">
        <v>77</v>
      </c>
      <c r="C843" t="s">
        <v>76</v>
      </c>
      <c r="D843" t="s">
        <v>698</v>
      </c>
      <c r="E843" t="s">
        <v>699</v>
      </c>
      <c r="G843" t="s">
        <v>542</v>
      </c>
      <c r="H843" t="s">
        <v>542</v>
      </c>
      <c r="I843" t="s">
        <v>542</v>
      </c>
      <c r="L843" t="s">
        <v>543</v>
      </c>
      <c r="M843">
        <v>103.30877911915201</v>
      </c>
      <c r="N843">
        <v>3.9427798989912444</v>
      </c>
      <c r="O843">
        <v>48.764948314087363</v>
      </c>
      <c r="P843">
        <v>1.6881077682438299</v>
      </c>
      <c r="Q843">
        <v>4.3670025449803198</v>
      </c>
      <c r="R843">
        <v>98.930439442099996</v>
      </c>
      <c r="S843" t="s">
        <v>544</v>
      </c>
      <c r="T843">
        <v>1.9542425094393201</v>
      </c>
      <c r="U843">
        <v>26.202015269881901</v>
      </c>
      <c r="W843">
        <v>1.58109787127185</v>
      </c>
      <c r="X843" s="557">
        <v>38.115170889555174</v>
      </c>
      <c r="Z843">
        <v>1.49681965116475</v>
      </c>
      <c r="AA843">
        <v>1.4702694799286999</v>
      </c>
      <c r="AB843">
        <v>20</v>
      </c>
      <c r="AC843" t="s">
        <v>557</v>
      </c>
    </row>
    <row r="844" spans="1:29">
      <c r="A844" t="s">
        <v>75</v>
      </c>
      <c r="B844" t="s">
        <v>77</v>
      </c>
      <c r="C844" t="s">
        <v>76</v>
      </c>
      <c r="D844" t="s">
        <v>821</v>
      </c>
      <c r="E844" t="s">
        <v>822</v>
      </c>
      <c r="G844" t="s">
        <v>542</v>
      </c>
      <c r="H844" t="s">
        <v>542</v>
      </c>
      <c r="I844" t="s">
        <v>542</v>
      </c>
      <c r="L844" t="s">
        <v>543</v>
      </c>
      <c r="M844">
        <v>62.6121487748958</v>
      </c>
      <c r="N844">
        <v>1.3863907865816081</v>
      </c>
      <c r="O844">
        <v>12.260511459989555</v>
      </c>
      <c r="P844">
        <v>1.08850858760638</v>
      </c>
      <c r="Q844">
        <v>7.5269961616518897</v>
      </c>
      <c r="R844">
        <v>49.105730786800002</v>
      </c>
      <c r="S844" t="s">
        <v>544</v>
      </c>
      <c r="T844">
        <v>1.4771212547196599</v>
      </c>
      <c r="U844">
        <v>45.161976969911301</v>
      </c>
      <c r="V844" t="s">
        <v>1691</v>
      </c>
      <c r="W844">
        <v>1.5904193496010599</v>
      </c>
      <c r="X844" s="557">
        <v>38.942098379581473</v>
      </c>
      <c r="Z844">
        <v>0.78630320484418903</v>
      </c>
      <c r="AA844">
        <v>-7.1238682178962107E-2</v>
      </c>
      <c r="AB844">
        <v>20</v>
      </c>
      <c r="AC844" t="s">
        <v>557</v>
      </c>
    </row>
    <row r="845" spans="1:29">
      <c r="A845" t="s">
        <v>75</v>
      </c>
      <c r="B845" t="s">
        <v>77</v>
      </c>
      <c r="C845" t="s">
        <v>76</v>
      </c>
      <c r="D845" t="s">
        <v>1498</v>
      </c>
      <c r="E845" t="s">
        <v>1499</v>
      </c>
      <c r="G845" t="s">
        <v>542</v>
      </c>
      <c r="H845" t="s">
        <v>542</v>
      </c>
      <c r="I845" t="s">
        <v>542</v>
      </c>
      <c r="L845" t="s">
        <v>543</v>
      </c>
      <c r="M845">
        <v>48.048947192421501</v>
      </c>
      <c r="N845">
        <v>2.4024473596210751</v>
      </c>
      <c r="O845">
        <v>42.518112206266046</v>
      </c>
      <c r="P845">
        <v>1.6285739737110401</v>
      </c>
      <c r="Q845">
        <v>3.14273554940163</v>
      </c>
      <c r="R845">
        <v>46.498825391899999</v>
      </c>
      <c r="S845" t="s">
        <v>544</v>
      </c>
      <c r="T845">
        <v>1.90308998699194</v>
      </c>
      <c r="U845">
        <v>20</v>
      </c>
      <c r="V845" t="s">
        <v>1259</v>
      </c>
      <c r="W845">
        <v>1.6102131523174601</v>
      </c>
      <c r="X845" s="557">
        <v>40.758026966802497</v>
      </c>
      <c r="Z845">
        <v>1.5520250346436399</v>
      </c>
      <c r="AA845">
        <v>1.5092936584001899</v>
      </c>
      <c r="AB845">
        <v>20</v>
      </c>
      <c r="AC845" t="s">
        <v>717</v>
      </c>
    </row>
    <row r="846" spans="1:29">
      <c r="A846" t="s">
        <v>75</v>
      </c>
      <c r="B846" t="s">
        <v>77</v>
      </c>
      <c r="C846" t="s">
        <v>76</v>
      </c>
      <c r="D846" t="s">
        <v>1192</v>
      </c>
      <c r="E846" t="s">
        <v>1193</v>
      </c>
      <c r="G846" t="s">
        <v>542</v>
      </c>
      <c r="H846" t="s">
        <v>542</v>
      </c>
      <c r="I846" t="s">
        <v>542</v>
      </c>
      <c r="L846" t="s">
        <v>543</v>
      </c>
      <c r="M846">
        <v>78.466952474960394</v>
      </c>
      <c r="N846">
        <v>2.0294831366835533</v>
      </c>
      <c r="O846">
        <v>41.948202666256933</v>
      </c>
      <c r="P846">
        <v>1.62271335756403</v>
      </c>
      <c r="Q846">
        <v>6.4439192305210797</v>
      </c>
      <c r="R846">
        <v>73.720341134899996</v>
      </c>
      <c r="S846" t="s">
        <v>544</v>
      </c>
      <c r="T846">
        <v>2</v>
      </c>
      <c r="U846">
        <v>38.663515383126501</v>
      </c>
      <c r="W846">
        <v>1.6182579377156201</v>
      </c>
      <c r="X846" s="557">
        <v>41.520056680885702</v>
      </c>
      <c r="Z846">
        <v>1.4512735876699201</v>
      </c>
      <c r="AA846">
        <v>1.2858030530331901</v>
      </c>
      <c r="AB846">
        <v>20</v>
      </c>
      <c r="AC846" t="s">
        <v>616</v>
      </c>
    </row>
    <row r="847" spans="1:29">
      <c r="A847" t="s">
        <v>75</v>
      </c>
      <c r="B847" t="s">
        <v>77</v>
      </c>
      <c r="C847" t="s">
        <v>76</v>
      </c>
      <c r="D847" t="s">
        <v>559</v>
      </c>
      <c r="E847" t="s">
        <v>560</v>
      </c>
      <c r="G847" t="s">
        <v>542</v>
      </c>
      <c r="H847" t="s">
        <v>542</v>
      </c>
      <c r="I847" t="s">
        <v>542</v>
      </c>
      <c r="L847" t="s">
        <v>543</v>
      </c>
      <c r="M847">
        <v>49.1517976559253</v>
      </c>
      <c r="N847">
        <v>1.8292843437849431</v>
      </c>
      <c r="O847">
        <v>40.982526628524333</v>
      </c>
      <c r="P847">
        <v>1.6125987297362401</v>
      </c>
      <c r="Q847">
        <v>8.9564712056056592</v>
      </c>
      <c r="R847">
        <v>43.385806770176998</v>
      </c>
      <c r="S847" t="s">
        <v>544</v>
      </c>
      <c r="T847">
        <v>2</v>
      </c>
      <c r="U847">
        <v>26.869413616816999</v>
      </c>
      <c r="V847" t="s">
        <v>1259</v>
      </c>
      <c r="W847">
        <v>1.64528429908681</v>
      </c>
      <c r="X847" s="557">
        <v>44.185960408725883</v>
      </c>
      <c r="Z847">
        <v>1.64528429908681</v>
      </c>
      <c r="AA847">
        <v>1.22894203107407</v>
      </c>
      <c r="AB847">
        <v>20</v>
      </c>
      <c r="AC847" t="s">
        <v>557</v>
      </c>
    </row>
    <row r="848" spans="1:29">
      <c r="A848" t="s">
        <v>75</v>
      </c>
      <c r="B848" t="s">
        <v>77</v>
      </c>
      <c r="C848" t="s">
        <v>76</v>
      </c>
      <c r="D848" t="s">
        <v>1490</v>
      </c>
      <c r="E848" t="s">
        <v>1491</v>
      </c>
      <c r="G848" t="s">
        <v>542</v>
      </c>
      <c r="H848" t="s">
        <v>542</v>
      </c>
      <c r="I848" t="s">
        <v>542</v>
      </c>
      <c r="L848" t="s">
        <v>543</v>
      </c>
      <c r="M848">
        <v>55.572536531478598</v>
      </c>
      <c r="N848">
        <v>2.5439703431360137</v>
      </c>
      <c r="O848">
        <v>59.32899488289025</v>
      </c>
      <c r="P848">
        <v>1.7732669908368299</v>
      </c>
      <c r="Q848">
        <v>3.6408008634627</v>
      </c>
      <c r="R848">
        <v>35.889551017499997</v>
      </c>
      <c r="S848" t="s">
        <v>544</v>
      </c>
      <c r="T848">
        <v>1.90308998699194</v>
      </c>
      <c r="U848">
        <v>21.844805180776198</v>
      </c>
      <c r="V848" t="s">
        <v>1456</v>
      </c>
      <c r="W848">
        <v>1.6920081158292699</v>
      </c>
      <c r="X848" s="557">
        <v>49.20487307008321</v>
      </c>
      <c r="Z848">
        <v>1.50985281454065</v>
      </c>
      <c r="AA848">
        <v>1.36221364725359</v>
      </c>
      <c r="AB848">
        <v>20</v>
      </c>
      <c r="AC848" t="s">
        <v>717</v>
      </c>
    </row>
    <row r="849" spans="1:29">
      <c r="A849" t="s">
        <v>75</v>
      </c>
      <c r="B849" t="s">
        <v>77</v>
      </c>
      <c r="C849" t="s">
        <v>76</v>
      </c>
      <c r="D849" t="s">
        <v>1506</v>
      </c>
      <c r="E849" t="s">
        <v>1507</v>
      </c>
      <c r="G849" t="s">
        <v>542</v>
      </c>
      <c r="H849" t="s">
        <v>542</v>
      </c>
      <c r="I849" t="s">
        <v>542</v>
      </c>
      <c r="L849" t="s">
        <v>543</v>
      </c>
      <c r="M849">
        <v>33.021776255031497</v>
      </c>
      <c r="N849">
        <v>1.6510888127515748</v>
      </c>
      <c r="O849">
        <v>44.890667914613019</v>
      </c>
      <c r="P849">
        <v>1.6521560671854101</v>
      </c>
      <c r="Q849">
        <v>2.8966141715805001</v>
      </c>
      <c r="R849">
        <v>31.750596359100001</v>
      </c>
      <c r="S849" t="s">
        <v>544</v>
      </c>
      <c r="T849">
        <v>2</v>
      </c>
      <c r="U849">
        <v>20</v>
      </c>
      <c r="V849" t="s">
        <v>996</v>
      </c>
      <c r="W849">
        <v>1.6985647272445199</v>
      </c>
      <c r="X849" s="557">
        <v>49.953362514614263</v>
      </c>
      <c r="Z849">
        <v>1.54079986726567</v>
      </c>
      <c r="AA849">
        <v>1.4145236801331</v>
      </c>
      <c r="AB849">
        <v>20</v>
      </c>
      <c r="AC849" t="s">
        <v>717</v>
      </c>
    </row>
    <row r="850" spans="1:29">
      <c r="A850" t="s">
        <v>75</v>
      </c>
      <c r="B850" t="s">
        <v>77</v>
      </c>
      <c r="C850" t="s">
        <v>76</v>
      </c>
      <c r="D850" t="s">
        <v>720</v>
      </c>
      <c r="E850" t="s">
        <v>721</v>
      </c>
      <c r="F850" t="s">
        <v>702</v>
      </c>
      <c r="G850" t="s">
        <v>542</v>
      </c>
      <c r="H850" t="s">
        <v>542</v>
      </c>
      <c r="I850" t="s">
        <v>542</v>
      </c>
      <c r="L850" t="s">
        <v>543</v>
      </c>
      <c r="M850">
        <v>38.142551997731097</v>
      </c>
      <c r="N850">
        <v>1.8050561066363211</v>
      </c>
      <c r="O850">
        <v>47.925343387515213</v>
      </c>
      <c r="P850">
        <v>1.6805652333032299</v>
      </c>
      <c r="Q850">
        <v>3.5218251533843699</v>
      </c>
      <c r="R850">
        <v>36.432757579799997</v>
      </c>
      <c r="S850" t="s">
        <v>544</v>
      </c>
      <c r="T850">
        <v>2</v>
      </c>
      <c r="U850">
        <v>21.130950920306201</v>
      </c>
      <c r="V850" t="s">
        <v>996</v>
      </c>
      <c r="W850">
        <v>1.70846847509402</v>
      </c>
      <c r="X850" s="557">
        <v>51.105598076152496</v>
      </c>
      <c r="Z850">
        <v>1.55711119970367</v>
      </c>
      <c r="AA850">
        <v>1.3978279439024801</v>
      </c>
      <c r="AB850">
        <v>20</v>
      </c>
      <c r="AC850" t="s">
        <v>570</v>
      </c>
    </row>
    <row r="851" spans="1:29">
      <c r="A851" t="s">
        <v>75</v>
      </c>
      <c r="B851" t="s">
        <v>77</v>
      </c>
      <c r="C851" t="s">
        <v>76</v>
      </c>
      <c r="D851" t="s">
        <v>766</v>
      </c>
      <c r="E851" t="s">
        <v>767</v>
      </c>
      <c r="F851" t="s">
        <v>710</v>
      </c>
      <c r="G851" t="s">
        <v>542</v>
      </c>
      <c r="H851" t="s">
        <v>542</v>
      </c>
      <c r="I851" t="s">
        <v>542</v>
      </c>
      <c r="L851" t="s">
        <v>543</v>
      </c>
      <c r="M851">
        <v>34.9315779391573</v>
      </c>
      <c r="N851">
        <v>1.7465788969578651</v>
      </c>
      <c r="O851">
        <v>45.525352924845436</v>
      </c>
      <c r="P851">
        <v>1.65825332124826</v>
      </c>
      <c r="Q851">
        <v>0.83822208889671002</v>
      </c>
      <c r="R851">
        <v>27.1554087821</v>
      </c>
      <c r="S851" t="s">
        <v>544</v>
      </c>
      <c r="T851">
        <v>1.9542425094393201</v>
      </c>
      <c r="U851">
        <v>20</v>
      </c>
      <c r="V851" t="s">
        <v>996</v>
      </c>
      <c r="W851">
        <v>1.73817144984038</v>
      </c>
      <c r="X851" s="557">
        <v>54.723195530959408</v>
      </c>
      <c r="Z851">
        <v>0.95915623488952095</v>
      </c>
      <c r="AA851">
        <v>1.0574126508764301</v>
      </c>
      <c r="AB851">
        <v>20</v>
      </c>
      <c r="AC851" t="s">
        <v>570</v>
      </c>
    </row>
    <row r="852" spans="1:29">
      <c r="A852" t="s">
        <v>75</v>
      </c>
      <c r="B852" t="s">
        <v>77</v>
      </c>
      <c r="C852" t="s">
        <v>76</v>
      </c>
      <c r="D852" t="s">
        <v>1500</v>
      </c>
      <c r="E852" t="s">
        <v>1501</v>
      </c>
      <c r="F852" t="s">
        <v>1144</v>
      </c>
      <c r="G852" t="s">
        <v>542</v>
      </c>
      <c r="H852" t="s">
        <v>542</v>
      </c>
      <c r="I852" t="s">
        <v>542</v>
      </c>
      <c r="L852" t="s">
        <v>543</v>
      </c>
      <c r="M852">
        <v>28.150025931799</v>
      </c>
      <c r="N852">
        <v>1.40750129658995</v>
      </c>
      <c r="O852">
        <v>49.017296348071724</v>
      </c>
      <c r="P852">
        <v>1.6903493531523901</v>
      </c>
      <c r="Q852">
        <v>0.91844270028357</v>
      </c>
      <c r="R852">
        <v>27.581631254400001</v>
      </c>
      <c r="S852" t="s">
        <v>544</v>
      </c>
      <c r="T852">
        <v>1.90308998699194</v>
      </c>
      <c r="U852">
        <v>20</v>
      </c>
      <c r="V852" t="s">
        <v>1259</v>
      </c>
      <c r="W852">
        <v>1.73908322943955</v>
      </c>
      <c r="X852" s="557">
        <v>54.83820483591392</v>
      </c>
      <c r="Z852">
        <v>1.5697781355287801</v>
      </c>
      <c r="AA852">
        <v>1.5710690378766199</v>
      </c>
      <c r="AB852">
        <v>20</v>
      </c>
      <c r="AC852" t="s">
        <v>639</v>
      </c>
    </row>
    <row r="853" spans="1:29">
      <c r="A853" t="s">
        <v>75</v>
      </c>
      <c r="B853" t="s">
        <v>77</v>
      </c>
      <c r="C853" t="s">
        <v>76</v>
      </c>
      <c r="D853" t="s">
        <v>1504</v>
      </c>
      <c r="E853" t="s">
        <v>1505</v>
      </c>
      <c r="G853" t="s">
        <v>542</v>
      </c>
      <c r="H853" t="s">
        <v>542</v>
      </c>
      <c r="I853" t="s">
        <v>542</v>
      </c>
      <c r="L853" t="s">
        <v>543</v>
      </c>
      <c r="M853">
        <v>23.988376075499499</v>
      </c>
      <c r="N853">
        <v>1.1994188037749749</v>
      </c>
      <c r="O853">
        <v>48.308384293705828</v>
      </c>
      <c r="P853">
        <v>1.68402251245936</v>
      </c>
      <c r="Q853">
        <v>3.00976293237186</v>
      </c>
      <c r="R853">
        <v>23.8103300547</v>
      </c>
      <c r="S853" t="s">
        <v>544</v>
      </c>
      <c r="T853">
        <v>2</v>
      </c>
      <c r="U853">
        <v>20</v>
      </c>
      <c r="V853" t="s">
        <v>1679</v>
      </c>
      <c r="W853">
        <v>1.77155175264391</v>
      </c>
      <c r="X853" s="557">
        <v>59.095138202159688</v>
      </c>
      <c r="Z853">
        <v>1.6566160673361501</v>
      </c>
      <c r="AA853">
        <v>1.56474219396488</v>
      </c>
      <c r="AB853">
        <v>20</v>
      </c>
      <c r="AC853" t="s">
        <v>717</v>
      </c>
    </row>
    <row r="854" spans="1:29">
      <c r="A854" t="s">
        <v>75</v>
      </c>
      <c r="B854" t="s">
        <v>77</v>
      </c>
      <c r="C854" t="s">
        <v>76</v>
      </c>
      <c r="D854" t="s">
        <v>1496</v>
      </c>
      <c r="E854" t="s">
        <v>1497</v>
      </c>
      <c r="G854" t="s">
        <v>542</v>
      </c>
      <c r="H854" t="s">
        <v>542</v>
      </c>
      <c r="I854" t="s">
        <v>542</v>
      </c>
      <c r="L854" t="s">
        <v>543</v>
      </c>
      <c r="M854">
        <v>35.0955334827404</v>
      </c>
      <c r="N854">
        <v>1.7547766741370201</v>
      </c>
      <c r="O854">
        <v>55.84790969321292</v>
      </c>
      <c r="P854">
        <v>1.74700692273915</v>
      </c>
      <c r="Q854">
        <v>2.2889831693143798</v>
      </c>
      <c r="R854">
        <v>28.6165586746</v>
      </c>
      <c r="S854" t="s">
        <v>544</v>
      </c>
      <c r="T854">
        <v>1.90308998699194</v>
      </c>
      <c r="U854">
        <v>20</v>
      </c>
      <c r="V854" t="s">
        <v>1456</v>
      </c>
      <c r="W854">
        <v>1.7764304661820101</v>
      </c>
      <c r="X854" s="557">
        <v>59.762735238747261</v>
      </c>
      <c r="Z854">
        <v>1.5991625148003901</v>
      </c>
      <c r="AA854">
        <v>1.5172079018909199</v>
      </c>
      <c r="AB854">
        <v>20</v>
      </c>
      <c r="AC854" t="s">
        <v>717</v>
      </c>
    </row>
    <row r="855" spans="1:29">
      <c r="A855" t="s">
        <v>75</v>
      </c>
      <c r="B855" t="s">
        <v>77</v>
      </c>
      <c r="C855" t="s">
        <v>76</v>
      </c>
      <c r="D855" t="s">
        <v>1516</v>
      </c>
      <c r="E855" t="s">
        <v>1517</v>
      </c>
      <c r="G855" t="s">
        <v>542</v>
      </c>
      <c r="H855" t="s">
        <v>542</v>
      </c>
      <c r="I855" t="s">
        <v>542</v>
      </c>
      <c r="L855" t="s">
        <v>543</v>
      </c>
      <c r="M855">
        <v>76.405580766705498</v>
      </c>
      <c r="N855">
        <v>2.7693565506582321</v>
      </c>
      <c r="O855">
        <v>208.96631100008361</v>
      </c>
      <c r="P855">
        <v>2.3200762759384101</v>
      </c>
      <c r="Q855">
        <v>4.5982751690427301</v>
      </c>
      <c r="R855">
        <v>36.713574499899998</v>
      </c>
      <c r="S855" t="s">
        <v>544</v>
      </c>
      <c r="T855">
        <v>1.90308998699194</v>
      </c>
      <c r="U855">
        <v>27.5896510142564</v>
      </c>
      <c r="V855" t="s">
        <v>1259</v>
      </c>
      <c r="W855">
        <v>1.7796830142350499</v>
      </c>
      <c r="X855" s="557">
        <v>60.211994631141792</v>
      </c>
      <c r="Z855">
        <v>0.88754996357228699</v>
      </c>
      <c r="AA855">
        <v>0.239227753430963</v>
      </c>
      <c r="AB855">
        <v>20</v>
      </c>
      <c r="AC855" t="s">
        <v>717</v>
      </c>
    </row>
    <row r="856" spans="1:29">
      <c r="A856" t="s">
        <v>75</v>
      </c>
      <c r="B856" t="s">
        <v>77</v>
      </c>
      <c r="C856" t="s">
        <v>76</v>
      </c>
      <c r="D856" t="s">
        <v>718</v>
      </c>
      <c r="E856" t="s">
        <v>719</v>
      </c>
      <c r="G856" t="s">
        <v>542</v>
      </c>
      <c r="H856" t="s">
        <v>542</v>
      </c>
      <c r="I856" t="s">
        <v>542</v>
      </c>
      <c r="L856" t="s">
        <v>543</v>
      </c>
      <c r="M856">
        <v>80.891860309750399</v>
      </c>
      <c r="N856">
        <v>3.3704073740369638</v>
      </c>
      <c r="O856">
        <v>67.259714060490438</v>
      </c>
      <c r="P856">
        <v>1.8277550166774701</v>
      </c>
      <c r="Q856">
        <v>4.0001030208237003</v>
      </c>
      <c r="R856">
        <v>72.635770287699998</v>
      </c>
      <c r="S856" t="s">
        <v>544</v>
      </c>
      <c r="T856">
        <v>1.9542425094393201</v>
      </c>
      <c r="U856">
        <v>24.0006181249422</v>
      </c>
      <c r="V856" t="s">
        <v>844</v>
      </c>
      <c r="W856">
        <v>1.7809020116159</v>
      </c>
      <c r="X856" s="557">
        <v>60.381237787663864</v>
      </c>
      <c r="Z856">
        <v>1.73288305907165</v>
      </c>
      <c r="AA856">
        <v>1.7084743685420201</v>
      </c>
      <c r="AB856">
        <v>20</v>
      </c>
      <c r="AC856" t="s">
        <v>557</v>
      </c>
    </row>
    <row r="857" spans="1:29">
      <c r="A857" t="s">
        <v>75</v>
      </c>
      <c r="B857" t="s">
        <v>77</v>
      </c>
      <c r="C857" t="s">
        <v>76</v>
      </c>
      <c r="D857" t="s">
        <v>1194</v>
      </c>
      <c r="E857" t="s">
        <v>1195</v>
      </c>
      <c r="G857" t="s">
        <v>542</v>
      </c>
      <c r="H857" t="s">
        <v>542</v>
      </c>
      <c r="I857" t="s">
        <v>542</v>
      </c>
      <c r="L857" t="s">
        <v>543</v>
      </c>
      <c r="M857">
        <v>37.967578222493501</v>
      </c>
      <c r="N857">
        <v>1.8983789111246749</v>
      </c>
      <c r="O857">
        <v>56.53412843572832</v>
      </c>
      <c r="P857">
        <v>1.7523107012108401</v>
      </c>
      <c r="Q857">
        <v>3.3227678516146799</v>
      </c>
      <c r="R857">
        <v>26.444102968300001</v>
      </c>
      <c r="S857" t="s">
        <v>544</v>
      </c>
      <c r="T857">
        <v>2</v>
      </c>
      <c r="U857">
        <v>20</v>
      </c>
      <c r="V857" t="s">
        <v>996</v>
      </c>
      <c r="W857">
        <v>1.78368871768582</v>
      </c>
      <c r="X857" s="557">
        <v>60.769927424727641</v>
      </c>
      <c r="Z857">
        <v>1.44991051116681</v>
      </c>
      <c r="AA857">
        <v>1.10895129509728</v>
      </c>
      <c r="AB857">
        <v>20</v>
      </c>
      <c r="AC857" t="s">
        <v>557</v>
      </c>
    </row>
    <row r="858" spans="1:29">
      <c r="A858" t="s">
        <v>75</v>
      </c>
      <c r="B858" t="s">
        <v>77</v>
      </c>
      <c r="C858" t="s">
        <v>76</v>
      </c>
      <c r="D858" t="s">
        <v>1204</v>
      </c>
      <c r="E858" t="s">
        <v>1205</v>
      </c>
      <c r="G858" t="s">
        <v>542</v>
      </c>
      <c r="H858" t="s">
        <v>542</v>
      </c>
      <c r="I858" t="s">
        <v>542</v>
      </c>
      <c r="L858" t="s">
        <v>543</v>
      </c>
      <c r="M858">
        <v>30.179054686284001</v>
      </c>
      <c r="N858">
        <v>1.24302102984045</v>
      </c>
      <c r="O858">
        <v>52.224859746700993</v>
      </c>
      <c r="P858">
        <v>1.7178772823274899</v>
      </c>
      <c r="Q858">
        <v>4.0464660910520696</v>
      </c>
      <c r="R858">
        <v>29.218105392199998</v>
      </c>
      <c r="S858" t="s">
        <v>544</v>
      </c>
      <c r="T858">
        <v>1.90308998699194</v>
      </c>
      <c r="U858">
        <v>24.2787965463124</v>
      </c>
      <c r="V858" t="s">
        <v>1456</v>
      </c>
      <c r="W858">
        <v>1.79467183037837</v>
      </c>
      <c r="X858" s="557">
        <v>62.326369546837888</v>
      </c>
      <c r="Z858">
        <v>1.6963733861924</v>
      </c>
      <c r="AA858">
        <v>1.59859692179168</v>
      </c>
      <c r="AB858">
        <v>20</v>
      </c>
      <c r="AC858" t="s">
        <v>557</v>
      </c>
    </row>
    <row r="859" spans="1:29">
      <c r="A859" t="s">
        <v>75</v>
      </c>
      <c r="B859" t="s">
        <v>77</v>
      </c>
      <c r="C859" t="s">
        <v>76</v>
      </c>
      <c r="D859" t="s">
        <v>1120</v>
      </c>
      <c r="E859" t="s">
        <v>1121</v>
      </c>
      <c r="G859" t="s">
        <v>542</v>
      </c>
      <c r="H859" t="s">
        <v>542</v>
      </c>
      <c r="I859" t="s">
        <v>542</v>
      </c>
      <c r="L859" t="s">
        <v>543</v>
      </c>
      <c r="M859">
        <v>91.837716100033703</v>
      </c>
      <c r="N859">
        <v>2.290108910899002</v>
      </c>
      <c r="O859">
        <v>69.515819408972376</v>
      </c>
      <c r="P859">
        <v>1.8420836463202499</v>
      </c>
      <c r="Q859">
        <v>6.6836498228652603</v>
      </c>
      <c r="R859">
        <v>69.343041217050001</v>
      </c>
      <c r="S859" t="s">
        <v>544</v>
      </c>
      <c r="T859">
        <v>1.90308998699194</v>
      </c>
      <c r="U859">
        <v>40.101898937191599</v>
      </c>
      <c r="V859" t="s">
        <v>844</v>
      </c>
      <c r="W859">
        <v>1.8282553479138599</v>
      </c>
      <c r="X859" s="557">
        <v>67.337245618693942</v>
      </c>
      <c r="Z859">
        <v>1.7728449573634499</v>
      </c>
      <c r="AA859">
        <v>1.72280331938229</v>
      </c>
      <c r="AB859">
        <v>20</v>
      </c>
      <c r="AC859" t="s">
        <v>545</v>
      </c>
    </row>
    <row r="860" spans="1:29">
      <c r="A860" t="s">
        <v>75</v>
      </c>
      <c r="B860" t="s">
        <v>77</v>
      </c>
      <c r="C860" t="s">
        <v>76</v>
      </c>
      <c r="D860" t="s">
        <v>1494</v>
      </c>
      <c r="E860" t="s">
        <v>1495</v>
      </c>
      <c r="G860" t="s">
        <v>542</v>
      </c>
      <c r="H860" t="s">
        <v>542</v>
      </c>
      <c r="I860" t="s">
        <v>542</v>
      </c>
      <c r="L860" t="s">
        <v>543</v>
      </c>
      <c r="M860">
        <v>88.322051363727695</v>
      </c>
      <c r="N860">
        <v>1.7716990726108006</v>
      </c>
      <c r="O860">
        <v>64.95333191434365</v>
      </c>
      <c r="P860">
        <v>1.8126014340064101</v>
      </c>
      <c r="Q860">
        <v>8.3086016815838395</v>
      </c>
      <c r="R860">
        <v>56.9883879685</v>
      </c>
      <c r="S860" t="s">
        <v>544</v>
      </c>
      <c r="T860">
        <v>1.90308998699194</v>
      </c>
      <c r="U860">
        <v>49.851610089502998</v>
      </c>
      <c r="V860" t="s">
        <v>884</v>
      </c>
      <c r="W860">
        <v>1.84958589122621</v>
      </c>
      <c r="X860" s="557">
        <v>70.727106516223984</v>
      </c>
      <c r="Z860">
        <v>1.67938277234877</v>
      </c>
      <c r="AA860">
        <v>1.4990385077594499</v>
      </c>
      <c r="AB860">
        <v>20</v>
      </c>
      <c r="AC860" t="s">
        <v>545</v>
      </c>
    </row>
    <row r="861" spans="1:29">
      <c r="A861" t="s">
        <v>75</v>
      </c>
      <c r="B861" t="s">
        <v>77</v>
      </c>
      <c r="C861" t="s">
        <v>76</v>
      </c>
      <c r="D861" t="s">
        <v>1488</v>
      </c>
      <c r="E861" t="s">
        <v>1489</v>
      </c>
      <c r="G861" t="s">
        <v>542</v>
      </c>
      <c r="H861" t="s">
        <v>542</v>
      </c>
      <c r="I861" t="s">
        <v>542</v>
      </c>
      <c r="L861" t="s">
        <v>543</v>
      </c>
      <c r="M861">
        <v>33.668070663909504</v>
      </c>
      <c r="N861">
        <v>1.6352085468009019</v>
      </c>
      <c r="O861">
        <v>70.518660011843977</v>
      </c>
      <c r="P861">
        <v>1.8483040512876501</v>
      </c>
      <c r="Q861">
        <v>3.4315776551128798</v>
      </c>
      <c r="R861">
        <v>24.8810558584</v>
      </c>
      <c r="S861" t="s">
        <v>544</v>
      </c>
      <c r="T861">
        <v>1.90308998699194</v>
      </c>
      <c r="U861">
        <v>20.589465930677299</v>
      </c>
      <c r="V861" t="s">
        <v>1259</v>
      </c>
      <c r="W861">
        <v>1.87293963617325</v>
      </c>
      <c r="X861" s="557">
        <v>74.634501458151703</v>
      </c>
      <c r="Z861">
        <v>1.8037906167303699</v>
      </c>
      <c r="AA861">
        <v>1.7290231251042101</v>
      </c>
      <c r="AB861">
        <v>20</v>
      </c>
      <c r="AC861" t="s">
        <v>717</v>
      </c>
    </row>
    <row r="862" spans="1:29">
      <c r="A862" t="s">
        <v>75</v>
      </c>
      <c r="B862" t="s">
        <v>77</v>
      </c>
      <c r="C862" t="s">
        <v>76</v>
      </c>
      <c r="D862" t="s">
        <v>1518</v>
      </c>
      <c r="E862" t="s">
        <v>1519</v>
      </c>
      <c r="F862" t="s">
        <v>640</v>
      </c>
      <c r="G862" t="s">
        <v>542</v>
      </c>
      <c r="H862" t="s">
        <v>542</v>
      </c>
      <c r="I862" t="s">
        <v>542</v>
      </c>
      <c r="J862" t="s">
        <v>667</v>
      </c>
      <c r="L862" t="s">
        <v>543</v>
      </c>
      <c r="M862">
        <v>32.071530527873001</v>
      </c>
      <c r="N862">
        <v>1.6035765263936501</v>
      </c>
      <c r="O862">
        <v>72.896667755948016</v>
      </c>
      <c r="P862">
        <v>1.8627076763525401</v>
      </c>
      <c r="Q862">
        <v>2.0836053797691299</v>
      </c>
      <c r="R862">
        <v>21.526165366699999</v>
      </c>
      <c r="S862" t="s">
        <v>544</v>
      </c>
      <c r="T862">
        <v>1.90308998699194</v>
      </c>
      <c r="U862">
        <v>20</v>
      </c>
      <c r="V862" t="s">
        <v>1684</v>
      </c>
      <c r="W862">
        <v>1.8901161341052399</v>
      </c>
      <c r="X862" s="557">
        <v>77.645471958577815</v>
      </c>
      <c r="Z862">
        <v>1.7857037340403801</v>
      </c>
      <c r="AA862">
        <v>1.74342736083914</v>
      </c>
      <c r="AB862">
        <v>20</v>
      </c>
      <c r="AC862" t="s">
        <v>570</v>
      </c>
    </row>
    <row r="863" spans="1:29">
      <c r="A863" t="s">
        <v>75</v>
      </c>
      <c r="B863" t="s">
        <v>77</v>
      </c>
      <c r="C863" t="s">
        <v>76</v>
      </c>
      <c r="D863" t="s">
        <v>816</v>
      </c>
      <c r="E863" t="s">
        <v>817</v>
      </c>
      <c r="F863" t="s">
        <v>818</v>
      </c>
      <c r="G863" t="s">
        <v>542</v>
      </c>
      <c r="H863" t="s">
        <v>542</v>
      </c>
      <c r="I863" t="s">
        <v>542</v>
      </c>
      <c r="L863" t="s">
        <v>543</v>
      </c>
      <c r="M863">
        <v>42.547112557251403</v>
      </c>
      <c r="N863">
        <v>1.8963141476661813</v>
      </c>
      <c r="O863">
        <v>76.289864256494681</v>
      </c>
      <c r="P863">
        <v>1.88246684215048</v>
      </c>
      <c r="Q863">
        <v>3.7394571120696298</v>
      </c>
      <c r="R863">
        <v>29.146005775100001</v>
      </c>
      <c r="S863" t="s">
        <v>544</v>
      </c>
      <c r="T863">
        <v>1.9542425094393201</v>
      </c>
      <c r="U863">
        <v>22.4367426724178</v>
      </c>
      <c r="V863" t="s">
        <v>1456</v>
      </c>
      <c r="W863">
        <v>1.8916088202989301</v>
      </c>
      <c r="X863" s="557">
        <v>77.912801464412098</v>
      </c>
      <c r="Z863">
        <v>1.79669772359295</v>
      </c>
      <c r="AA863">
        <v>1.6989643112211501</v>
      </c>
      <c r="AB863">
        <v>20</v>
      </c>
      <c r="AC863" t="s">
        <v>570</v>
      </c>
    </row>
    <row r="864" spans="1:29">
      <c r="A864" t="s">
        <v>75</v>
      </c>
      <c r="B864" t="s">
        <v>77</v>
      </c>
      <c r="C864" t="s">
        <v>76</v>
      </c>
      <c r="D864" t="s">
        <v>1512</v>
      </c>
      <c r="E864" t="s">
        <v>1513</v>
      </c>
      <c r="G864" t="s">
        <v>542</v>
      </c>
      <c r="H864" t="s">
        <v>542</v>
      </c>
      <c r="I864" t="s">
        <v>542</v>
      </c>
      <c r="L864" t="s">
        <v>543</v>
      </c>
      <c r="M864">
        <v>38.365931728786798</v>
      </c>
      <c r="N864">
        <v>1.6364001777651975</v>
      </c>
      <c r="O864">
        <v>73.717695682737485</v>
      </c>
      <c r="P864">
        <v>1.8675717512904899</v>
      </c>
      <c r="Q864">
        <v>3.90755393557242</v>
      </c>
      <c r="R864">
        <v>31.971610230300001</v>
      </c>
      <c r="S864" t="s">
        <v>544</v>
      </c>
      <c r="T864">
        <v>1.9542425094393201</v>
      </c>
      <c r="U864">
        <v>23.4453236134345</v>
      </c>
      <c r="V864" t="s">
        <v>1259</v>
      </c>
      <c r="W864">
        <v>1.89210546477357</v>
      </c>
      <c r="X864" s="557">
        <v>78.001950872303297</v>
      </c>
      <c r="Z864">
        <v>1.8230015901749901</v>
      </c>
      <c r="AA864">
        <v>1.7482914375192</v>
      </c>
      <c r="AB864">
        <v>20</v>
      </c>
      <c r="AC864" t="s">
        <v>717</v>
      </c>
    </row>
    <row r="865" spans="1:29">
      <c r="A865" t="s">
        <v>75</v>
      </c>
      <c r="B865" t="s">
        <v>77</v>
      </c>
      <c r="C865" t="s">
        <v>76</v>
      </c>
      <c r="D865" t="s">
        <v>1514</v>
      </c>
      <c r="E865" t="s">
        <v>1515</v>
      </c>
      <c r="F865" t="s">
        <v>775</v>
      </c>
      <c r="G865" t="s">
        <v>542</v>
      </c>
      <c r="H865" t="s">
        <v>542</v>
      </c>
      <c r="I865" t="s">
        <v>542</v>
      </c>
      <c r="J865" t="s">
        <v>776</v>
      </c>
      <c r="L865" t="s">
        <v>543</v>
      </c>
      <c r="M865">
        <v>25.635075956413999</v>
      </c>
      <c r="N865">
        <v>1.2817537978206999</v>
      </c>
      <c r="O865">
        <v>70.725349021669032</v>
      </c>
      <c r="P865">
        <v>1.8495750993289</v>
      </c>
      <c r="Q865">
        <v>1.35224934572532</v>
      </c>
      <c r="R865">
        <v>21.362597026500001</v>
      </c>
      <c r="S865" t="s">
        <v>544</v>
      </c>
      <c r="T865">
        <v>1.9542425094393201</v>
      </c>
      <c r="U865">
        <v>20</v>
      </c>
      <c r="V865" t="s">
        <v>1458</v>
      </c>
      <c r="W865">
        <v>1.9319689909076201</v>
      </c>
      <c r="X865" s="557">
        <v>85.500566238272242</v>
      </c>
      <c r="Z865">
        <v>1.74086490731333</v>
      </c>
      <c r="AA865">
        <v>1.7066566578046201</v>
      </c>
      <c r="AB865">
        <v>20</v>
      </c>
      <c r="AC865" t="s">
        <v>639</v>
      </c>
    </row>
    <row r="866" spans="1:29">
      <c r="A866" t="s">
        <v>75</v>
      </c>
      <c r="B866" t="s">
        <v>77</v>
      </c>
      <c r="C866" t="s">
        <v>76</v>
      </c>
      <c r="D866" t="s">
        <v>1508</v>
      </c>
      <c r="E866" t="s">
        <v>1509</v>
      </c>
      <c r="G866" t="s">
        <v>542</v>
      </c>
      <c r="H866" t="s">
        <v>542</v>
      </c>
      <c r="I866" t="s">
        <v>542</v>
      </c>
      <c r="L866" t="s">
        <v>543</v>
      </c>
      <c r="M866">
        <v>25.152621206025799</v>
      </c>
      <c r="N866">
        <v>1.2245114594670952</v>
      </c>
      <c r="O866">
        <v>68.237852844889602</v>
      </c>
      <c r="P866">
        <v>1.83402535297355</v>
      </c>
      <c r="Q866">
        <v>3.4234906516612198</v>
      </c>
      <c r="R866">
        <v>20.960519556200001</v>
      </c>
      <c r="S866" t="s">
        <v>544</v>
      </c>
      <c r="T866">
        <v>1.9542425094393201</v>
      </c>
      <c r="U866">
        <v>20.5409439099673</v>
      </c>
      <c r="V866" t="s">
        <v>1680</v>
      </c>
      <c r="W866">
        <v>1.94587077570579</v>
      </c>
      <c r="X866" s="557">
        <v>88.281717914120534</v>
      </c>
      <c r="Z866">
        <v>1.80625624165181</v>
      </c>
      <c r="AA866">
        <v>1.6695154999566399</v>
      </c>
      <c r="AB866">
        <v>20</v>
      </c>
      <c r="AC866" t="s">
        <v>717</v>
      </c>
    </row>
    <row r="867" spans="1:29">
      <c r="A867" t="s">
        <v>75</v>
      </c>
      <c r="B867" t="s">
        <v>77</v>
      </c>
      <c r="C867" t="s">
        <v>76</v>
      </c>
      <c r="D867" t="s">
        <v>700</v>
      </c>
      <c r="E867" t="s">
        <v>701</v>
      </c>
      <c r="F867" t="s">
        <v>702</v>
      </c>
      <c r="G867" t="s">
        <v>542</v>
      </c>
      <c r="H867" t="s">
        <v>542</v>
      </c>
      <c r="I867" t="s">
        <v>542</v>
      </c>
      <c r="L867" t="s">
        <v>543</v>
      </c>
      <c r="M867">
        <v>46.758178055621201</v>
      </c>
      <c r="N867">
        <v>1.4024183134487467</v>
      </c>
      <c r="O867">
        <v>63.727285251586324</v>
      </c>
      <c r="P867">
        <v>1.8043254181602699</v>
      </c>
      <c r="Q867">
        <v>5.5568510487949201</v>
      </c>
      <c r="R867">
        <v>34.180305978100002</v>
      </c>
      <c r="S867" t="s">
        <v>544</v>
      </c>
      <c r="T867">
        <v>1.9542425094393201</v>
      </c>
      <c r="U867">
        <v>33.341106292769503</v>
      </c>
      <c r="V867" t="s">
        <v>1678</v>
      </c>
      <c r="W867">
        <v>1.9512306300579501</v>
      </c>
      <c r="X867" s="557">
        <v>89.377999542421961</v>
      </c>
      <c r="Z867">
        <v>1.70903085239638</v>
      </c>
      <c r="AA867">
        <v>1.4497205526535499</v>
      </c>
      <c r="AB867">
        <v>20</v>
      </c>
      <c r="AC867" t="s">
        <v>570</v>
      </c>
    </row>
    <row r="868" spans="1:29">
      <c r="A868" t="s">
        <v>75</v>
      </c>
      <c r="B868" t="s">
        <v>77</v>
      </c>
      <c r="C868" t="s">
        <v>76</v>
      </c>
      <c r="D868" t="s">
        <v>623</v>
      </c>
      <c r="E868" t="s">
        <v>624</v>
      </c>
      <c r="G868" t="s">
        <v>542</v>
      </c>
      <c r="H868" t="s">
        <v>542</v>
      </c>
      <c r="I868" t="s">
        <v>542</v>
      </c>
      <c r="L868" t="s">
        <v>543</v>
      </c>
      <c r="M868">
        <v>31.1448271454265</v>
      </c>
      <c r="N868">
        <v>1.5572413572713251</v>
      </c>
      <c r="O868">
        <v>86.649422491146098</v>
      </c>
      <c r="P868">
        <v>1.9377656725347101</v>
      </c>
      <c r="Q868">
        <v>2.57636017956492</v>
      </c>
      <c r="R868">
        <v>23.233196018800001</v>
      </c>
      <c r="S868" t="s">
        <v>544</v>
      </c>
      <c r="T868">
        <v>2</v>
      </c>
      <c r="U868">
        <v>20</v>
      </c>
      <c r="V868" t="s">
        <v>1684</v>
      </c>
      <c r="W868">
        <v>1.9695102564882601</v>
      </c>
      <c r="X868" s="557">
        <v>93.220248538289212</v>
      </c>
      <c r="Z868">
        <v>1.87759314733479</v>
      </c>
      <c r="AA868">
        <v>1.81848535275283</v>
      </c>
      <c r="AB868">
        <v>20</v>
      </c>
      <c r="AC868" t="s">
        <v>557</v>
      </c>
    </row>
    <row r="869" spans="1:29">
      <c r="A869" t="s">
        <v>75</v>
      </c>
      <c r="B869" t="s">
        <v>77</v>
      </c>
      <c r="C869" t="s">
        <v>76</v>
      </c>
      <c r="D869" t="s">
        <v>819</v>
      </c>
      <c r="E869" t="s">
        <v>820</v>
      </c>
      <c r="G869" t="s">
        <v>542</v>
      </c>
      <c r="H869" t="s">
        <v>542</v>
      </c>
      <c r="I869" t="s">
        <v>542</v>
      </c>
      <c r="L869" t="s">
        <v>543</v>
      </c>
      <c r="M869">
        <v>40.978104560911099</v>
      </c>
      <c r="N869">
        <v>1.9940898207083584</v>
      </c>
      <c r="O869">
        <v>99.376459566997667</v>
      </c>
      <c r="P869">
        <v>1.9972835203034001</v>
      </c>
      <c r="Q869">
        <v>3.4249631197952102</v>
      </c>
      <c r="R869">
        <v>21.570612880500001</v>
      </c>
      <c r="S869" t="s">
        <v>544</v>
      </c>
      <c r="T869">
        <v>2</v>
      </c>
      <c r="U869">
        <v>20.5497787187713</v>
      </c>
      <c r="V869" t="s">
        <v>1680</v>
      </c>
      <c r="W869">
        <v>1.9976053839608401</v>
      </c>
      <c r="X869" s="557">
        <v>99.450136593962341</v>
      </c>
      <c r="Z869">
        <v>1.93784530997992</v>
      </c>
      <c r="AA869">
        <v>1.8779783723732499</v>
      </c>
      <c r="AB869">
        <v>20</v>
      </c>
      <c r="AC869" t="s">
        <v>557</v>
      </c>
    </row>
    <row r="870" spans="1:29">
      <c r="A870" t="s">
        <v>75</v>
      </c>
      <c r="B870" t="s">
        <v>77</v>
      </c>
      <c r="C870" t="s">
        <v>76</v>
      </c>
      <c r="D870" t="s">
        <v>1522</v>
      </c>
      <c r="E870" t="s">
        <v>1523</v>
      </c>
      <c r="G870" t="s">
        <v>542</v>
      </c>
      <c r="H870" t="s">
        <v>542</v>
      </c>
      <c r="I870" t="s">
        <v>542</v>
      </c>
      <c r="L870" t="s">
        <v>543</v>
      </c>
      <c r="M870">
        <v>93.724356501288554</v>
      </c>
      <c r="N870">
        <v>3.1462481663358934</v>
      </c>
      <c r="O870">
        <v>114.01368608661353</v>
      </c>
      <c r="P870">
        <v>2.0569569867324153</v>
      </c>
      <c r="Q870">
        <v>5.9578489391979224</v>
      </c>
      <c r="R870">
        <v>94.382834904877782</v>
      </c>
      <c r="S870" t="s">
        <v>544</v>
      </c>
      <c r="T870">
        <v>2.4771212547196599</v>
      </c>
      <c r="U870">
        <v>29.789244695989613</v>
      </c>
      <c r="W870">
        <v>2.0154969596296644</v>
      </c>
      <c r="X870" s="557">
        <v>103.63273493769459</v>
      </c>
      <c r="Z870">
        <v>1.9784882357033211</v>
      </c>
      <c r="AA870">
        <v>1.9376765724669673</v>
      </c>
      <c r="AC870" t="s">
        <v>593</v>
      </c>
    </row>
    <row r="871" spans="1:29">
      <c r="A871" t="s">
        <v>75</v>
      </c>
      <c r="B871" t="s">
        <v>77</v>
      </c>
      <c r="C871" t="s">
        <v>76</v>
      </c>
      <c r="D871" t="s">
        <v>1520</v>
      </c>
      <c r="E871" t="s">
        <v>1521</v>
      </c>
      <c r="G871" t="s">
        <v>542</v>
      </c>
      <c r="H871" t="s">
        <v>542</v>
      </c>
      <c r="I871" t="s">
        <v>542</v>
      </c>
      <c r="L871" t="s">
        <v>543</v>
      </c>
      <c r="M871">
        <v>98.569311057405628</v>
      </c>
      <c r="N871">
        <v>3.9427724422962251</v>
      </c>
      <c r="O871">
        <v>118.69699372374254</v>
      </c>
      <c r="P871">
        <v>2.0744397195803423</v>
      </c>
      <c r="Q871">
        <v>3.4397263053001415</v>
      </c>
      <c r="R871">
        <v>99.101835469656749</v>
      </c>
      <c r="S871" t="s">
        <v>544</v>
      </c>
      <c r="T871">
        <v>2.4771212547196599</v>
      </c>
      <c r="U871">
        <v>25</v>
      </c>
      <c r="W871">
        <v>2.0158436132929118</v>
      </c>
      <c r="X871" s="557">
        <v>103.71548756301746</v>
      </c>
      <c r="Z871">
        <v>1.9579279170314148</v>
      </c>
      <c r="AA871">
        <v>1.9551563091408268</v>
      </c>
      <c r="AC871" t="s">
        <v>557</v>
      </c>
    </row>
    <row r="872" spans="1:29">
      <c r="A872" t="s">
        <v>75</v>
      </c>
      <c r="B872" t="s">
        <v>77</v>
      </c>
      <c r="C872" t="s">
        <v>76</v>
      </c>
      <c r="D872" t="s">
        <v>752</v>
      </c>
      <c r="E872" t="s">
        <v>753</v>
      </c>
      <c r="G872" t="s">
        <v>542</v>
      </c>
      <c r="H872" t="s">
        <v>542</v>
      </c>
      <c r="I872" t="s">
        <v>542</v>
      </c>
      <c r="L872" t="s">
        <v>543</v>
      </c>
      <c r="M872">
        <v>41.892395364080798</v>
      </c>
      <c r="N872">
        <v>1.3039770127344799</v>
      </c>
      <c r="O872">
        <v>53.493865860904336</v>
      </c>
      <c r="P872">
        <v>1.7283039843484</v>
      </c>
      <c r="Q872">
        <v>5.3544394002558899</v>
      </c>
      <c r="R872">
        <v>32.47752354</v>
      </c>
      <c r="S872" t="s">
        <v>544</v>
      </c>
      <c r="T872">
        <v>1.9542425094393201</v>
      </c>
      <c r="U872">
        <v>32.126636401535301</v>
      </c>
      <c r="V872" t="s">
        <v>1689</v>
      </c>
      <c r="W872">
        <v>2.05723747777474</v>
      </c>
      <c r="X872" s="557">
        <v>114.0873461222825</v>
      </c>
      <c r="Z872">
        <v>1.5971058981346</v>
      </c>
      <c r="AA872">
        <v>1.1213684653422999</v>
      </c>
      <c r="AB872">
        <v>20</v>
      </c>
      <c r="AC872" t="s">
        <v>570</v>
      </c>
    </row>
    <row r="873" spans="1:29">
      <c r="A873" t="s">
        <v>75</v>
      </c>
      <c r="B873" t="s">
        <v>77</v>
      </c>
      <c r="C873" t="s">
        <v>76</v>
      </c>
      <c r="D873" t="s">
        <v>901</v>
      </c>
      <c r="E873" t="s">
        <v>902</v>
      </c>
      <c r="F873" t="s">
        <v>850</v>
      </c>
      <c r="G873" t="s">
        <v>542</v>
      </c>
      <c r="H873" t="s">
        <v>542</v>
      </c>
      <c r="I873" t="s">
        <v>542</v>
      </c>
      <c r="L873" t="s">
        <v>543</v>
      </c>
      <c r="M873">
        <v>1.1536618553558418</v>
      </c>
      <c r="N873">
        <v>1.0066833197945402</v>
      </c>
      <c r="O873">
        <v>0.82956892173869246</v>
      </c>
      <c r="P873">
        <v>-8.1147526351672272E-2</v>
      </c>
      <c r="Q873">
        <v>0.22920055049512475</v>
      </c>
      <c r="R873">
        <v>1.1484758513414071</v>
      </c>
      <c r="S873" t="s">
        <v>549</v>
      </c>
      <c r="T873">
        <v>1.84509804001426</v>
      </c>
      <c r="U873">
        <v>1.1460027524756238</v>
      </c>
      <c r="V873" t="s">
        <v>685</v>
      </c>
      <c r="W873">
        <v>2.7048050993696271</v>
      </c>
      <c r="X873" s="557">
        <v>506.76323442068229</v>
      </c>
      <c r="Z873">
        <v>0.13518878852503105</v>
      </c>
      <c r="AA873">
        <v>-1.3034302586928896</v>
      </c>
      <c r="AB873">
        <v>20</v>
      </c>
      <c r="AC873" t="s">
        <v>570</v>
      </c>
    </row>
    <row r="874" spans="1:29">
      <c r="A874" t="s">
        <v>75</v>
      </c>
      <c r="B874" t="s">
        <v>77</v>
      </c>
      <c r="C874" t="s">
        <v>76</v>
      </c>
      <c r="D874" t="s">
        <v>1492</v>
      </c>
      <c r="E874" t="s">
        <v>1493</v>
      </c>
      <c r="F874" t="s">
        <v>607</v>
      </c>
      <c r="G874" t="s">
        <v>542</v>
      </c>
      <c r="H874" t="s">
        <v>542</v>
      </c>
      <c r="I874" t="s">
        <v>542</v>
      </c>
      <c r="J874" t="s">
        <v>608</v>
      </c>
      <c r="L874" t="s">
        <v>543</v>
      </c>
      <c r="M874">
        <v>20.395165488615</v>
      </c>
      <c r="N874">
        <v>1.0197582744307501</v>
      </c>
      <c r="O874">
        <v>110.7190975059241</v>
      </c>
      <c r="P874">
        <v>2.0442225371037002</v>
      </c>
      <c r="Q874">
        <v>1.1863719354301501</v>
      </c>
      <c r="R874">
        <v>24.417194869199999</v>
      </c>
      <c r="S874" t="s">
        <v>544</v>
      </c>
      <c r="T874">
        <v>1.90308998699194</v>
      </c>
      <c r="U874">
        <v>20</v>
      </c>
      <c r="V874" t="s">
        <v>1457</v>
      </c>
      <c r="W874">
        <v>3.9948032758049901</v>
      </c>
      <c r="X874" s="557">
        <v>9881.0540701398641</v>
      </c>
      <c r="Y874" s="557">
        <v>0.33606493354596734</v>
      </c>
      <c r="Z874">
        <v>1.2717757528909199</v>
      </c>
      <c r="AA874">
        <v>0.95205531912182495</v>
      </c>
      <c r="AB874">
        <v>20</v>
      </c>
      <c r="AC874" t="s">
        <v>570</v>
      </c>
    </row>
    <row r="875" spans="1:29">
      <c r="A875" s="555" t="s">
        <v>106</v>
      </c>
      <c r="B875" t="s">
        <v>108</v>
      </c>
      <c r="C875" t="s">
        <v>107</v>
      </c>
      <c r="D875" t="s">
        <v>574</v>
      </c>
      <c r="E875" t="s">
        <v>575</v>
      </c>
      <c r="G875" t="s">
        <v>542</v>
      </c>
      <c r="H875" t="s">
        <v>542</v>
      </c>
      <c r="I875" t="s">
        <v>542</v>
      </c>
      <c r="L875" t="s">
        <v>543</v>
      </c>
      <c r="M875">
        <v>25.583924851803182</v>
      </c>
      <c r="N875">
        <v>2.8580803635732637</v>
      </c>
      <c r="O875">
        <v>4.6353310039294639E-2</v>
      </c>
      <c r="P875">
        <v>-1.3339192479170454</v>
      </c>
      <c r="Q875">
        <v>2.9838121626290146</v>
      </c>
      <c r="R875">
        <v>43.652371011384119</v>
      </c>
      <c r="S875" t="s">
        <v>544</v>
      </c>
      <c r="T875">
        <v>-0.52287874528033795</v>
      </c>
      <c r="U875">
        <v>8.9514364878870438</v>
      </c>
      <c r="V875" t="s">
        <v>576</v>
      </c>
      <c r="W875">
        <v>-1.5091348787332914</v>
      </c>
      <c r="X875" s="557">
        <v>3.0964574838093457E-2</v>
      </c>
      <c r="Z875">
        <v>-1.5091348787332914</v>
      </c>
      <c r="AA875">
        <v>-1.955324922669246</v>
      </c>
      <c r="AB875">
        <v>20</v>
      </c>
      <c r="AC875" t="s">
        <v>573</v>
      </c>
    </row>
    <row r="876" spans="1:29">
      <c r="A876" s="555" t="s">
        <v>106</v>
      </c>
      <c r="B876" t="s">
        <v>108</v>
      </c>
      <c r="C876" t="s">
        <v>107</v>
      </c>
      <c r="D876" t="s">
        <v>577</v>
      </c>
      <c r="E876" t="s">
        <v>578</v>
      </c>
      <c r="G876" t="s">
        <v>542</v>
      </c>
      <c r="H876" t="s">
        <v>542</v>
      </c>
      <c r="I876" t="s">
        <v>542</v>
      </c>
      <c r="L876" t="s">
        <v>543</v>
      </c>
      <c r="M876">
        <v>105.55675829104582</v>
      </c>
      <c r="N876">
        <v>10.208971245211442</v>
      </c>
      <c r="O876">
        <v>0.60211869880713664</v>
      </c>
      <c r="P876">
        <v>-0.22031788556039777</v>
      </c>
      <c r="Q876">
        <v>3.446535919426672</v>
      </c>
      <c r="R876">
        <v>100</v>
      </c>
      <c r="S876" t="s">
        <v>544</v>
      </c>
      <c r="T876">
        <v>1.4771212547196599</v>
      </c>
      <c r="U876">
        <v>10.339607758280016</v>
      </c>
      <c r="V876" t="s">
        <v>579</v>
      </c>
      <c r="W876">
        <v>-1.2253576055495741</v>
      </c>
      <c r="X876" s="557">
        <v>5.9517186694888737E-2</v>
      </c>
      <c r="Z876">
        <v>-1.2253576055495741</v>
      </c>
      <c r="AA876">
        <v>-1.2149668868850054</v>
      </c>
      <c r="AB876">
        <v>20</v>
      </c>
      <c r="AC876" t="s">
        <v>573</v>
      </c>
    </row>
    <row r="877" spans="1:29">
      <c r="A877" s="555" t="s">
        <v>106</v>
      </c>
      <c r="B877" t="s">
        <v>108</v>
      </c>
      <c r="C877" t="s">
        <v>107</v>
      </c>
      <c r="D877" t="s">
        <v>580</v>
      </c>
      <c r="E877" t="s">
        <v>581</v>
      </c>
      <c r="G877" t="s">
        <v>542</v>
      </c>
      <c r="H877" t="s">
        <v>542</v>
      </c>
      <c r="I877" t="s">
        <v>542</v>
      </c>
      <c r="L877" t="s">
        <v>543</v>
      </c>
      <c r="M877">
        <v>67.581404368915429</v>
      </c>
      <c r="N877">
        <v>2.1677975217595931</v>
      </c>
      <c r="O877">
        <v>0.12207180317130975</v>
      </c>
      <c r="P877">
        <v>-0.91338464024260135</v>
      </c>
      <c r="Q877">
        <v>10.391715353264766</v>
      </c>
      <c r="R877">
        <v>71.977354206506575</v>
      </c>
      <c r="S877" t="s">
        <v>544</v>
      </c>
      <c r="T877">
        <v>0.47712125471966199</v>
      </c>
      <c r="U877">
        <v>31.175146059794301</v>
      </c>
      <c r="W877">
        <v>-0.93366970993649101</v>
      </c>
      <c r="X877" s="557">
        <v>0.11650117084213076</v>
      </c>
      <c r="Z877">
        <v>-0.93366970993649101</v>
      </c>
      <c r="AA877">
        <v>-1.2007169837243528</v>
      </c>
      <c r="AB877">
        <v>20</v>
      </c>
      <c r="AC877" t="s">
        <v>573</v>
      </c>
    </row>
    <row r="878" spans="1:29">
      <c r="A878" s="555" t="s">
        <v>106</v>
      </c>
      <c r="B878" t="s">
        <v>108</v>
      </c>
      <c r="C878" t="s">
        <v>107</v>
      </c>
      <c r="D878" t="s">
        <v>582</v>
      </c>
      <c r="E878" t="s">
        <v>583</v>
      </c>
      <c r="G878" t="s">
        <v>542</v>
      </c>
      <c r="H878" t="s">
        <v>542</v>
      </c>
      <c r="I878" t="s">
        <v>542</v>
      </c>
      <c r="L878" t="s">
        <v>543</v>
      </c>
      <c r="M878">
        <v>81.989564016471718</v>
      </c>
      <c r="N878">
        <v>1.5733485722482903</v>
      </c>
      <c r="O878">
        <v>0.11050024201249609</v>
      </c>
      <c r="P878">
        <v>-0.95663677080623244</v>
      </c>
      <c r="Q878">
        <v>17.370502096114219</v>
      </c>
      <c r="R878">
        <v>92.582229179139603</v>
      </c>
      <c r="S878" t="s">
        <v>544</v>
      </c>
      <c r="T878">
        <v>0.47712125471966199</v>
      </c>
      <c r="U878">
        <v>52.111506288342653</v>
      </c>
      <c r="W878">
        <v>-0.92643898376589662</v>
      </c>
      <c r="X878" s="557">
        <v>0.11845707816628377</v>
      </c>
      <c r="Z878">
        <v>-0.92643898376589662</v>
      </c>
      <c r="AA878">
        <v>-1.0759175938805232</v>
      </c>
      <c r="AB878">
        <v>20</v>
      </c>
      <c r="AC878" t="s">
        <v>573</v>
      </c>
    </row>
    <row r="879" spans="1:29">
      <c r="A879" s="555" t="s">
        <v>106</v>
      </c>
      <c r="B879" t="s">
        <v>108</v>
      </c>
      <c r="C879" t="s">
        <v>107</v>
      </c>
      <c r="D879" t="s">
        <v>584</v>
      </c>
      <c r="E879" t="s">
        <v>585</v>
      </c>
      <c r="G879" t="s">
        <v>542</v>
      </c>
      <c r="H879" t="s">
        <v>542</v>
      </c>
      <c r="I879" t="s">
        <v>542</v>
      </c>
      <c r="L879" t="s">
        <v>543</v>
      </c>
      <c r="M879">
        <v>101.19666432441659</v>
      </c>
      <c r="N879">
        <v>6.914408965094057</v>
      </c>
      <c r="O879">
        <v>0.79944471034082165</v>
      </c>
      <c r="P879">
        <v>-9.7211566719752757E-2</v>
      </c>
      <c r="Q879">
        <v>4.8785401054178656</v>
      </c>
      <c r="R879">
        <v>100</v>
      </c>
      <c r="S879" t="s">
        <v>544</v>
      </c>
      <c r="T879">
        <v>1</v>
      </c>
      <c r="U879">
        <v>14.635620316253597</v>
      </c>
      <c r="V879" t="s">
        <v>579</v>
      </c>
      <c r="W879">
        <v>-0.57820688684084198</v>
      </c>
      <c r="X879" s="557">
        <v>0.26411502808012027</v>
      </c>
      <c r="Z879">
        <v>-0.57820688684084198</v>
      </c>
      <c r="AA879">
        <v>-0.69182153120778611</v>
      </c>
      <c r="AB879">
        <v>20</v>
      </c>
      <c r="AC879" t="s">
        <v>573</v>
      </c>
    </row>
    <row r="880" spans="1:29">
      <c r="A880" s="555" t="s">
        <v>106</v>
      </c>
      <c r="B880" t="s">
        <v>108</v>
      </c>
      <c r="C880" t="s">
        <v>107</v>
      </c>
      <c r="D880" t="s">
        <v>586</v>
      </c>
      <c r="E880" t="s">
        <v>587</v>
      </c>
      <c r="G880" t="s">
        <v>542</v>
      </c>
      <c r="H880" t="s">
        <v>542</v>
      </c>
      <c r="I880" t="s">
        <v>542</v>
      </c>
      <c r="L880" t="s">
        <v>543</v>
      </c>
      <c r="M880">
        <v>38.355915837209771</v>
      </c>
      <c r="N880">
        <v>1.0784968191172395</v>
      </c>
      <c r="O880">
        <v>6.1177952221016491E-2</v>
      </c>
      <c r="P880">
        <v>-1.2134050640299399</v>
      </c>
      <c r="Q880">
        <v>11.854745468359216</v>
      </c>
      <c r="R880">
        <v>41.030216237541588</v>
      </c>
      <c r="S880" t="s">
        <v>544</v>
      </c>
      <c r="T880">
        <v>0</v>
      </c>
      <c r="U880">
        <v>35.564236405077651</v>
      </c>
      <c r="V880" t="s">
        <v>588</v>
      </c>
      <c r="W880">
        <v>-3.6294366211529372E-2</v>
      </c>
      <c r="X880" s="557">
        <v>0.91982589942891224</v>
      </c>
      <c r="Z880">
        <v>-3.6294366211529372E-2</v>
      </c>
      <c r="AA880">
        <v>-2.2297839793971099</v>
      </c>
      <c r="AB880">
        <v>20</v>
      </c>
      <c r="AC880" t="s">
        <v>573</v>
      </c>
    </row>
    <row r="881" spans="1:29">
      <c r="A881" s="555" t="s">
        <v>106</v>
      </c>
      <c r="B881" t="s">
        <v>108</v>
      </c>
      <c r="C881" t="s">
        <v>107</v>
      </c>
      <c r="D881" t="s">
        <v>589</v>
      </c>
      <c r="E881" t="s">
        <v>590</v>
      </c>
      <c r="G881" t="s">
        <v>542</v>
      </c>
      <c r="H881" t="s">
        <v>542</v>
      </c>
      <c r="I881" t="s">
        <v>542</v>
      </c>
      <c r="L881" t="s">
        <v>543</v>
      </c>
      <c r="M881">
        <v>57.154223583173902</v>
      </c>
      <c r="N881">
        <v>1.1207234415286569</v>
      </c>
      <c r="O881">
        <v>0.8926683435202899</v>
      </c>
      <c r="P881">
        <v>-4.9309866232330003E-2</v>
      </c>
      <c r="Q881">
        <v>16.9992052946372</v>
      </c>
      <c r="R881">
        <v>79.088981942952699</v>
      </c>
      <c r="S881" t="s">
        <v>591</v>
      </c>
      <c r="T881">
        <v>1.4771212547196599</v>
      </c>
      <c r="U881">
        <v>50.9976158839116</v>
      </c>
      <c r="V881" t="s">
        <v>592</v>
      </c>
      <c r="W881">
        <v>6.5466575090142906E-2</v>
      </c>
      <c r="X881" s="557">
        <v>1.1626970620927854</v>
      </c>
      <c r="Z881">
        <v>6.5466575090142906E-2</v>
      </c>
      <c r="AA881">
        <v>-0.16859058758065601</v>
      </c>
      <c r="AB881">
        <v>20</v>
      </c>
      <c r="AC881" t="s">
        <v>593</v>
      </c>
    </row>
    <row r="882" spans="1:29">
      <c r="A882" s="555" t="s">
        <v>106</v>
      </c>
      <c r="B882" t="s">
        <v>108</v>
      </c>
      <c r="C882" t="s">
        <v>107</v>
      </c>
      <c r="D882" t="s">
        <v>589</v>
      </c>
      <c r="E882" t="s">
        <v>590</v>
      </c>
      <c r="G882" t="s">
        <v>542</v>
      </c>
      <c r="H882" t="s">
        <v>542</v>
      </c>
      <c r="I882" t="s">
        <v>542</v>
      </c>
      <c r="L882" t="s">
        <v>543</v>
      </c>
      <c r="M882">
        <v>57.154223583173902</v>
      </c>
      <c r="N882">
        <v>1.1207234415286569</v>
      </c>
      <c r="O882">
        <v>0.8926683435202899</v>
      </c>
      <c r="P882">
        <v>-4.9309866232330003E-2</v>
      </c>
      <c r="Q882">
        <v>16.9992052946372</v>
      </c>
      <c r="R882">
        <v>79.088981942952699</v>
      </c>
      <c r="S882" t="s">
        <v>591</v>
      </c>
      <c r="T882">
        <v>1.4771212547196599</v>
      </c>
      <c r="U882">
        <v>50.9976158839116</v>
      </c>
      <c r="V882" t="s">
        <v>592</v>
      </c>
      <c r="W882">
        <v>6.5466575090142906E-2</v>
      </c>
      <c r="X882" s="557">
        <v>1.1626970620927854</v>
      </c>
      <c r="Z882">
        <v>6.5466575090142906E-2</v>
      </c>
      <c r="AA882">
        <v>-0.16859058758065601</v>
      </c>
      <c r="AB882">
        <v>20</v>
      </c>
      <c r="AC882" t="s">
        <v>593</v>
      </c>
    </row>
    <row r="883" spans="1:29">
      <c r="A883" s="555" t="s">
        <v>106</v>
      </c>
      <c r="B883" t="s">
        <v>108</v>
      </c>
      <c r="C883" t="s">
        <v>107</v>
      </c>
      <c r="D883" t="s">
        <v>594</v>
      </c>
      <c r="E883" t="s">
        <v>595</v>
      </c>
      <c r="G883" t="s">
        <v>542</v>
      </c>
      <c r="H883" t="s">
        <v>542</v>
      </c>
      <c r="I883" t="s">
        <v>542</v>
      </c>
      <c r="L883" t="s">
        <v>543</v>
      </c>
      <c r="M883">
        <v>79.844464516863326</v>
      </c>
      <c r="N883">
        <v>1.2834194260914615</v>
      </c>
      <c r="O883">
        <v>0.76672894913142864</v>
      </c>
      <c r="P883">
        <v>-0.11535813892103766</v>
      </c>
      <c r="Q883">
        <v>20.737430776370712</v>
      </c>
      <c r="R883">
        <v>77.100820544504501</v>
      </c>
      <c r="S883" t="s">
        <v>544</v>
      </c>
      <c r="T883">
        <v>0.47712125471966199</v>
      </c>
      <c r="U883">
        <v>62.212292329112131</v>
      </c>
      <c r="V883" t="s">
        <v>596</v>
      </c>
      <c r="W883">
        <v>0.106130237773672</v>
      </c>
      <c r="X883" s="557">
        <v>1.276821649221507</v>
      </c>
      <c r="Z883">
        <v>0.106130237773672</v>
      </c>
      <c r="AA883">
        <v>-0.50134253453488309</v>
      </c>
      <c r="AB883">
        <v>20</v>
      </c>
      <c r="AC883" t="s">
        <v>573</v>
      </c>
    </row>
    <row r="884" spans="1:29">
      <c r="A884" s="555" t="s">
        <v>106</v>
      </c>
      <c r="B884" t="s">
        <v>108</v>
      </c>
      <c r="C884" t="s">
        <v>107</v>
      </c>
      <c r="D884" t="s">
        <v>597</v>
      </c>
      <c r="E884" t="s">
        <v>598</v>
      </c>
      <c r="G884" t="s">
        <v>542</v>
      </c>
      <c r="H884" t="s">
        <v>542</v>
      </c>
      <c r="I884" t="s">
        <v>542</v>
      </c>
      <c r="L884" t="s">
        <v>543</v>
      </c>
      <c r="M884">
        <v>100.00544416104302</v>
      </c>
      <c r="N884">
        <v>1.858487045942405</v>
      </c>
      <c r="O884">
        <v>3.1578784636468309</v>
      </c>
      <c r="P884">
        <v>0.49939541142805988</v>
      </c>
      <c r="Q884">
        <v>17.936712621409399</v>
      </c>
      <c r="R884">
        <v>100</v>
      </c>
      <c r="S884" t="s">
        <v>544</v>
      </c>
      <c r="T884">
        <v>1</v>
      </c>
      <c r="U884">
        <v>53.810137864228196</v>
      </c>
      <c r="W884">
        <v>0.50767877352029045</v>
      </c>
      <c r="X884" s="557">
        <v>3.218687204433289</v>
      </c>
      <c r="Z884">
        <v>0.50767877352029045</v>
      </c>
      <c r="AA884">
        <v>0.38011394026684864</v>
      </c>
      <c r="AB884">
        <v>20</v>
      </c>
      <c r="AC884" t="s">
        <v>573</v>
      </c>
    </row>
    <row r="885" spans="1:29">
      <c r="A885" s="555" t="s">
        <v>106</v>
      </c>
      <c r="B885" t="s">
        <v>108</v>
      </c>
      <c r="C885" t="s">
        <v>107</v>
      </c>
      <c r="D885" t="s">
        <v>599</v>
      </c>
      <c r="E885" t="s">
        <v>600</v>
      </c>
      <c r="G885" t="s">
        <v>542</v>
      </c>
      <c r="H885" t="s">
        <v>542</v>
      </c>
      <c r="I885" t="s">
        <v>542</v>
      </c>
      <c r="L885" t="s">
        <v>543</v>
      </c>
      <c r="M885">
        <v>100.03904184244107</v>
      </c>
      <c r="N885">
        <v>1.2206914917876535</v>
      </c>
      <c r="O885">
        <v>4.1826317216073319</v>
      </c>
      <c r="P885">
        <v>0.62144962687685223</v>
      </c>
      <c r="Q885">
        <v>27.317588027077427</v>
      </c>
      <c r="R885">
        <v>100</v>
      </c>
      <c r="S885" t="s">
        <v>544</v>
      </c>
      <c r="T885">
        <v>-1</v>
      </c>
      <c r="U885">
        <v>81.952764081232289</v>
      </c>
      <c r="V885" t="s">
        <v>601</v>
      </c>
      <c r="W885">
        <v>0.70357808117929654</v>
      </c>
      <c r="X885" s="557">
        <v>5.0533348995368614</v>
      </c>
      <c r="Z885">
        <v>0.70357808117929654</v>
      </c>
      <c r="AA885">
        <v>0.50202149305934529</v>
      </c>
      <c r="AB885">
        <v>20</v>
      </c>
      <c r="AC885" t="s">
        <v>573</v>
      </c>
    </row>
    <row r="886" spans="1:29">
      <c r="A886" s="555" t="s">
        <v>106</v>
      </c>
      <c r="B886" t="s">
        <v>108</v>
      </c>
      <c r="C886" t="s">
        <v>107</v>
      </c>
      <c r="D886" t="s">
        <v>602</v>
      </c>
      <c r="E886" t="s">
        <v>603</v>
      </c>
      <c r="G886" t="s">
        <v>542</v>
      </c>
      <c r="H886" t="s">
        <v>542</v>
      </c>
      <c r="I886" t="s">
        <v>542</v>
      </c>
      <c r="L886" t="s">
        <v>543</v>
      </c>
      <c r="M886">
        <v>100.51864952931103</v>
      </c>
      <c r="N886">
        <v>3.2912728829390465</v>
      </c>
      <c r="O886">
        <v>6.4792712894554967</v>
      </c>
      <c r="P886">
        <v>0.811526164394611</v>
      </c>
      <c r="Q886">
        <v>10.180321626765236</v>
      </c>
      <c r="R886">
        <v>100</v>
      </c>
      <c r="S886" t="s">
        <v>544</v>
      </c>
      <c r="T886">
        <v>0.47712125471966199</v>
      </c>
      <c r="U886">
        <v>30.540964880295711</v>
      </c>
      <c r="V886" t="s">
        <v>604</v>
      </c>
      <c r="W886">
        <v>0.76651655564769594</v>
      </c>
      <c r="X886" s="557">
        <v>5.8413947452523276</v>
      </c>
      <c r="Z886">
        <v>0.76651655564769594</v>
      </c>
      <c r="AA886">
        <v>0.69224583259954586</v>
      </c>
      <c r="AB886">
        <v>20</v>
      </c>
      <c r="AC886" t="s">
        <v>573</v>
      </c>
    </row>
    <row r="887" spans="1:29">
      <c r="A887" s="555" t="s">
        <v>106</v>
      </c>
      <c r="B887" t="s">
        <v>108</v>
      </c>
      <c r="C887" t="s">
        <v>107</v>
      </c>
      <c r="D887" t="s">
        <v>605</v>
      </c>
      <c r="E887" t="s">
        <v>606</v>
      </c>
      <c r="F887" t="s">
        <v>607</v>
      </c>
      <c r="G887" t="s">
        <v>542</v>
      </c>
      <c r="H887" t="s">
        <v>542</v>
      </c>
      <c r="I887" t="s">
        <v>542</v>
      </c>
      <c r="J887" t="s">
        <v>608</v>
      </c>
      <c r="L887" t="s">
        <v>543</v>
      </c>
      <c r="M887">
        <v>45.7028451876619</v>
      </c>
      <c r="N887">
        <v>1.5791511101983124</v>
      </c>
      <c r="O887">
        <v>2.6660182367584877</v>
      </c>
      <c r="P887">
        <v>0.42586311585671899</v>
      </c>
      <c r="Q887">
        <v>4.8235667982741299</v>
      </c>
      <c r="R887">
        <v>45.5020632737276</v>
      </c>
      <c r="S887" t="s">
        <v>544</v>
      </c>
      <c r="T887">
        <v>1.3010299956639799</v>
      </c>
      <c r="U887">
        <v>28.941400789644799</v>
      </c>
      <c r="V887" t="s">
        <v>996</v>
      </c>
      <c r="W887">
        <v>0.77073080487856205</v>
      </c>
      <c r="X887" s="557">
        <v>5.8983536053226508</v>
      </c>
      <c r="Z887">
        <v>-5.9889768722402301E-2</v>
      </c>
      <c r="AA887">
        <v>-0.96147314946931794</v>
      </c>
      <c r="AB887">
        <v>20</v>
      </c>
      <c r="AC887" t="s">
        <v>570</v>
      </c>
    </row>
    <row r="888" spans="1:29">
      <c r="A888" s="555" t="s">
        <v>106</v>
      </c>
      <c r="B888" t="s">
        <v>108</v>
      </c>
      <c r="C888" t="s">
        <v>107</v>
      </c>
      <c r="D888" t="s">
        <v>609</v>
      </c>
      <c r="E888" t="s">
        <v>610</v>
      </c>
      <c r="G888" t="s">
        <v>542</v>
      </c>
      <c r="H888" t="s">
        <v>542</v>
      </c>
      <c r="I888" t="s">
        <v>542</v>
      </c>
      <c r="L888" t="s">
        <v>543</v>
      </c>
      <c r="M888">
        <v>100.95102650469858</v>
      </c>
      <c r="N888">
        <v>1.4549715736588322</v>
      </c>
      <c r="O888">
        <v>6.4669734053759349</v>
      </c>
      <c r="P888">
        <v>0.81070107496872978</v>
      </c>
      <c r="Q888">
        <v>23.127834782099551</v>
      </c>
      <c r="R888">
        <v>99.98672171565822</v>
      </c>
      <c r="S888" t="s">
        <v>544</v>
      </c>
      <c r="T888">
        <v>1.4771212547196599</v>
      </c>
      <c r="U888">
        <v>69.38350434629865</v>
      </c>
      <c r="V888" t="s">
        <v>611</v>
      </c>
      <c r="W888">
        <v>0.8534530512635119</v>
      </c>
      <c r="X888" s="557">
        <v>7.1359705864101253</v>
      </c>
      <c r="Z888">
        <v>0.8534530512635119</v>
      </c>
      <c r="AA888">
        <v>0.69142073568529383</v>
      </c>
      <c r="AB888">
        <v>20</v>
      </c>
      <c r="AC888" t="s">
        <v>573</v>
      </c>
    </row>
    <row r="889" spans="1:29">
      <c r="A889" s="555" t="s">
        <v>106</v>
      </c>
      <c r="B889" t="s">
        <v>108</v>
      </c>
      <c r="C889" t="s">
        <v>107</v>
      </c>
      <c r="D889" t="s">
        <v>612</v>
      </c>
      <c r="E889" t="s">
        <v>613</v>
      </c>
      <c r="G889" t="s">
        <v>542</v>
      </c>
      <c r="H889" t="s">
        <v>542</v>
      </c>
      <c r="I889" t="s">
        <v>542</v>
      </c>
      <c r="L889" t="s">
        <v>543</v>
      </c>
      <c r="M889">
        <v>100.95505243339412</v>
      </c>
      <c r="N889">
        <v>1.4225003350585088</v>
      </c>
      <c r="O889">
        <v>6.4674075918051495</v>
      </c>
      <c r="P889">
        <v>0.81073023210743433</v>
      </c>
      <c r="Q889">
        <v>23.65671438880932</v>
      </c>
      <c r="R889">
        <v>99.986742970366478</v>
      </c>
      <c r="S889" t="s">
        <v>544</v>
      </c>
      <c r="T889">
        <v>1.4771212547196599</v>
      </c>
      <c r="U889">
        <v>70.97014316642796</v>
      </c>
      <c r="V889" t="s">
        <v>592</v>
      </c>
      <c r="W889">
        <v>0.85750186229567926</v>
      </c>
      <c r="X889" s="557">
        <v>7.2028083986386076</v>
      </c>
      <c r="Z889">
        <v>0.85750186229567926</v>
      </c>
      <c r="AA889">
        <v>0.69144988680303465</v>
      </c>
      <c r="AB889">
        <v>20</v>
      </c>
      <c r="AC889" t="s">
        <v>573</v>
      </c>
    </row>
    <row r="890" spans="1:29">
      <c r="A890" s="555" t="s">
        <v>106</v>
      </c>
      <c r="B890" t="s">
        <v>108</v>
      </c>
      <c r="C890" t="s">
        <v>107</v>
      </c>
      <c r="D890" t="s">
        <v>614</v>
      </c>
      <c r="E890" t="s">
        <v>615</v>
      </c>
      <c r="G890" t="s">
        <v>542</v>
      </c>
      <c r="H890" t="s">
        <v>542</v>
      </c>
      <c r="I890" t="s">
        <v>542</v>
      </c>
      <c r="L890" t="s">
        <v>543</v>
      </c>
      <c r="M890">
        <v>844.540779150194</v>
      </c>
      <c r="N890">
        <v>11.670353620346965</v>
      </c>
      <c r="O890">
        <v>94.868315463733722</v>
      </c>
      <c r="P890">
        <v>1.9771211890670299</v>
      </c>
      <c r="Q890">
        <v>24.122113365892599</v>
      </c>
      <c r="R890">
        <v>188.65373309817801</v>
      </c>
      <c r="S890" t="s">
        <v>591</v>
      </c>
      <c r="T890">
        <v>1.4771212547196599</v>
      </c>
      <c r="U890">
        <v>72.366340097677806</v>
      </c>
      <c r="V890" t="s">
        <v>611</v>
      </c>
      <c r="W890">
        <v>0.86411841309500903</v>
      </c>
      <c r="X890" s="557">
        <v>7.3133846028704088</v>
      </c>
      <c r="Z890">
        <v>0.86411841309500903</v>
      </c>
      <c r="AA890">
        <v>0.94415440433095799</v>
      </c>
      <c r="AB890">
        <v>20</v>
      </c>
      <c r="AC890" t="s">
        <v>593</v>
      </c>
    </row>
    <row r="891" spans="1:29">
      <c r="A891" s="555" t="s">
        <v>106</v>
      </c>
      <c r="B891" t="s">
        <v>108</v>
      </c>
      <c r="C891" t="s">
        <v>107</v>
      </c>
      <c r="D891" t="s">
        <v>614</v>
      </c>
      <c r="E891" t="s">
        <v>615</v>
      </c>
      <c r="G891" t="s">
        <v>542</v>
      </c>
      <c r="H891" t="s">
        <v>542</v>
      </c>
      <c r="I891" t="s">
        <v>542</v>
      </c>
      <c r="L891" t="s">
        <v>543</v>
      </c>
      <c r="M891">
        <v>844.540779150194</v>
      </c>
      <c r="N891">
        <v>11.670353620346965</v>
      </c>
      <c r="O891">
        <v>94.868315463733722</v>
      </c>
      <c r="P891">
        <v>1.9771211890670299</v>
      </c>
      <c r="Q891">
        <v>24.122113365892599</v>
      </c>
      <c r="R891">
        <v>188.65373309817801</v>
      </c>
      <c r="S891" t="s">
        <v>591</v>
      </c>
      <c r="T891">
        <v>1.4771212547196599</v>
      </c>
      <c r="U891">
        <v>72.366340097677806</v>
      </c>
      <c r="V891" t="s">
        <v>611</v>
      </c>
      <c r="W891">
        <v>0.86411841309500903</v>
      </c>
      <c r="X891" s="557">
        <v>7.3133846028704088</v>
      </c>
      <c r="Z891">
        <v>0.86411841309500903</v>
      </c>
      <c r="AA891">
        <v>0.94415440433095799</v>
      </c>
      <c r="AB891">
        <v>20</v>
      </c>
      <c r="AC891" t="s">
        <v>593</v>
      </c>
    </row>
    <row r="892" spans="1:29">
      <c r="A892" s="555" t="s">
        <v>106</v>
      </c>
      <c r="B892" t="s">
        <v>108</v>
      </c>
      <c r="C892" t="s">
        <v>107</v>
      </c>
      <c r="D892" t="s">
        <v>617</v>
      </c>
      <c r="E892" t="s">
        <v>618</v>
      </c>
      <c r="F892" t="s">
        <v>619</v>
      </c>
      <c r="G892" t="s">
        <v>542</v>
      </c>
      <c r="H892" t="s">
        <v>542</v>
      </c>
      <c r="I892" t="s">
        <v>542</v>
      </c>
      <c r="L892" t="s">
        <v>543</v>
      </c>
      <c r="M892">
        <v>96.719576719171599</v>
      </c>
      <c r="N892">
        <v>4.8359788359585796</v>
      </c>
      <c r="O892">
        <v>34.186231970183748</v>
      </c>
      <c r="P892">
        <v>1.53385123520028</v>
      </c>
      <c r="Q892">
        <v>5.5529518768726698</v>
      </c>
      <c r="R892">
        <v>80.332890596020107</v>
      </c>
      <c r="S892" t="s">
        <v>544</v>
      </c>
      <c r="T892">
        <v>1.9542425094393201</v>
      </c>
      <c r="U892">
        <v>20</v>
      </c>
      <c r="W892">
        <v>1.1265776100943301</v>
      </c>
      <c r="X892" s="557">
        <v>13.38374366431788</v>
      </c>
      <c r="Z892">
        <v>1.0582903150773399</v>
      </c>
      <c r="AA892">
        <v>0.86823444099784597</v>
      </c>
      <c r="AB892">
        <v>20</v>
      </c>
      <c r="AC892" t="s">
        <v>620</v>
      </c>
    </row>
    <row r="893" spans="1:29">
      <c r="A893" s="555" t="s">
        <v>106</v>
      </c>
      <c r="B893" t="s">
        <v>108</v>
      </c>
      <c r="C893" t="s">
        <v>107</v>
      </c>
      <c r="D893" t="s">
        <v>623</v>
      </c>
      <c r="E893" t="s">
        <v>624</v>
      </c>
      <c r="G893" t="s">
        <v>542</v>
      </c>
      <c r="H893" t="s">
        <v>542</v>
      </c>
      <c r="I893" t="s">
        <v>542</v>
      </c>
      <c r="L893" t="s">
        <v>543</v>
      </c>
      <c r="M893">
        <v>67.416146546101601</v>
      </c>
      <c r="N893">
        <v>3.37080732730508</v>
      </c>
      <c r="O893">
        <v>40.180639123735709</v>
      </c>
      <c r="P893">
        <v>1.60401684046858</v>
      </c>
      <c r="Q893">
        <v>2.57636017956492</v>
      </c>
      <c r="R893">
        <v>64.967226681</v>
      </c>
      <c r="S893" t="s">
        <v>544</v>
      </c>
      <c r="T893">
        <v>1.9542425094393201</v>
      </c>
      <c r="U893">
        <v>20</v>
      </c>
      <c r="W893">
        <v>1.5562905032710801</v>
      </c>
      <c r="X893" s="557">
        <v>35.999005504523559</v>
      </c>
      <c r="Z893">
        <v>1.4910011218803501</v>
      </c>
      <c r="AA893">
        <v>1.4825365683671701</v>
      </c>
      <c r="AB893">
        <v>20</v>
      </c>
      <c r="AC893" t="s">
        <v>557</v>
      </c>
    </row>
    <row r="894" spans="1:29">
      <c r="A894" s="555" t="s">
        <v>106</v>
      </c>
      <c r="B894" t="s">
        <v>108</v>
      </c>
      <c r="C894" t="s">
        <v>107</v>
      </c>
      <c r="D894" t="s">
        <v>625</v>
      </c>
      <c r="E894" t="s">
        <v>626</v>
      </c>
      <c r="F894" t="s">
        <v>621</v>
      </c>
      <c r="G894" t="s">
        <v>542</v>
      </c>
      <c r="H894" t="s">
        <v>542</v>
      </c>
      <c r="I894" t="s">
        <v>542</v>
      </c>
      <c r="L894" t="s">
        <v>543</v>
      </c>
      <c r="M894">
        <v>33.902682931302699</v>
      </c>
      <c r="N894">
        <v>1.6951341465651351</v>
      </c>
      <c r="O894">
        <v>49.293732841614613</v>
      </c>
      <c r="P894">
        <v>1.69279170699894</v>
      </c>
      <c r="Q894">
        <v>1.80636679455099</v>
      </c>
      <c r="R894">
        <v>32.583274092099998</v>
      </c>
      <c r="S894" t="s">
        <v>544</v>
      </c>
      <c r="T894">
        <v>1.9542425094393201</v>
      </c>
      <c r="U894">
        <v>20</v>
      </c>
      <c r="V894" t="s">
        <v>1259</v>
      </c>
      <c r="W894">
        <v>1.7125331343050001</v>
      </c>
      <c r="X894" s="557">
        <v>51.586152099705934</v>
      </c>
      <c r="Z894">
        <v>1.60270825658187</v>
      </c>
      <c r="AA894">
        <v>1.57351136234434</v>
      </c>
      <c r="AB894">
        <v>20</v>
      </c>
      <c r="AC894" t="s">
        <v>570</v>
      </c>
    </row>
    <row r="895" spans="1:29">
      <c r="A895" s="555" t="s">
        <v>106</v>
      </c>
      <c r="B895" t="s">
        <v>108</v>
      </c>
      <c r="C895" t="s">
        <v>107</v>
      </c>
      <c r="D895" t="s">
        <v>627</v>
      </c>
      <c r="E895" t="s">
        <v>628</v>
      </c>
      <c r="G895" t="s">
        <v>542</v>
      </c>
      <c r="H895" t="s">
        <v>542</v>
      </c>
      <c r="I895" t="s">
        <v>542</v>
      </c>
      <c r="L895" t="s">
        <v>543</v>
      </c>
      <c r="M895">
        <v>37.659880206463697</v>
      </c>
      <c r="N895">
        <v>1.8829940103231848</v>
      </c>
      <c r="O895">
        <v>49.876417437437922</v>
      </c>
      <c r="P895">
        <v>1.6978952510809799</v>
      </c>
      <c r="Q895">
        <v>5.02867425089386</v>
      </c>
      <c r="R895">
        <v>28.858970658970701</v>
      </c>
      <c r="S895" t="s">
        <v>544</v>
      </c>
      <c r="T895">
        <v>2</v>
      </c>
      <c r="U895">
        <v>20</v>
      </c>
      <c r="V895" t="s">
        <v>1456</v>
      </c>
      <c r="W895">
        <v>1.7333038472378399</v>
      </c>
      <c r="X895" s="557">
        <v>54.11327854978861</v>
      </c>
      <c r="Z895">
        <v>1.5832145416105201</v>
      </c>
      <c r="AA895">
        <v>1.07267345871993</v>
      </c>
      <c r="AB895">
        <v>20</v>
      </c>
      <c r="AC895" t="s">
        <v>620</v>
      </c>
    </row>
    <row r="896" spans="1:29">
      <c r="A896" s="555" t="s">
        <v>106</v>
      </c>
      <c r="B896" t="s">
        <v>108</v>
      </c>
      <c r="C896" t="s">
        <v>107</v>
      </c>
      <c r="D896" t="s">
        <v>629</v>
      </c>
      <c r="E896" t="s">
        <v>630</v>
      </c>
      <c r="G896" t="s">
        <v>542</v>
      </c>
      <c r="H896" t="s">
        <v>542</v>
      </c>
      <c r="I896" t="s">
        <v>542</v>
      </c>
      <c r="L896" t="s">
        <v>543</v>
      </c>
      <c r="M896">
        <v>63.4278168552163</v>
      </c>
      <c r="N896">
        <v>3.1713908427608151</v>
      </c>
      <c r="O896">
        <v>74.842285264738422</v>
      </c>
      <c r="P896">
        <v>1.8741470399545499</v>
      </c>
      <c r="Q896">
        <v>2.4319694643747298</v>
      </c>
      <c r="R896">
        <v>52.8339053037</v>
      </c>
      <c r="S896" t="s">
        <v>544</v>
      </c>
      <c r="T896">
        <v>1.9542425094393201</v>
      </c>
      <c r="U896">
        <v>20</v>
      </c>
      <c r="V896" t="s">
        <v>844</v>
      </c>
      <c r="W896">
        <v>1.83205478803672</v>
      </c>
      <c r="X896" s="557">
        <v>67.928932235640943</v>
      </c>
      <c r="Z896">
        <v>1.76338073106865</v>
      </c>
      <c r="AA896">
        <v>1.7548667215409599</v>
      </c>
      <c r="AB896">
        <v>20</v>
      </c>
      <c r="AC896" t="s">
        <v>557</v>
      </c>
    </row>
    <row r="897" spans="1:29">
      <c r="A897" s="555" t="s">
        <v>106</v>
      </c>
      <c r="B897" t="s">
        <v>108</v>
      </c>
      <c r="C897" t="s">
        <v>107</v>
      </c>
      <c r="D897" t="s">
        <v>631</v>
      </c>
      <c r="E897" t="s">
        <v>632</v>
      </c>
      <c r="G897" t="s">
        <v>542</v>
      </c>
      <c r="H897" t="s">
        <v>542</v>
      </c>
      <c r="I897" t="s">
        <v>542</v>
      </c>
      <c r="L897" t="s">
        <v>543</v>
      </c>
      <c r="M897">
        <v>43.428571345881899</v>
      </c>
      <c r="N897">
        <v>2.1714285672940949</v>
      </c>
      <c r="O897">
        <v>170.32257981870791</v>
      </c>
      <c r="P897">
        <v>2.2312722265922198</v>
      </c>
      <c r="Q897">
        <v>3.7084553570984</v>
      </c>
      <c r="R897">
        <v>29.616087751371101</v>
      </c>
      <c r="S897" t="s">
        <v>544</v>
      </c>
      <c r="T897">
        <v>2.6989700043360201</v>
      </c>
      <c r="U897">
        <v>20</v>
      </c>
      <c r="V897" t="s">
        <v>996</v>
      </c>
      <c r="W897">
        <v>2.0968285521538998</v>
      </c>
      <c r="X897" s="557">
        <v>124.97655588022654</v>
      </c>
      <c r="Z897">
        <v>1.32553910355376</v>
      </c>
      <c r="AA897">
        <v>0.36428022413676298</v>
      </c>
      <c r="AB897">
        <v>100</v>
      </c>
      <c r="AC897" t="s">
        <v>620</v>
      </c>
    </row>
    <row r="898" spans="1:29">
      <c r="A898" s="555" t="s">
        <v>106</v>
      </c>
      <c r="B898" t="s">
        <v>108</v>
      </c>
      <c r="C898" t="s">
        <v>107</v>
      </c>
      <c r="D898" t="s">
        <v>634</v>
      </c>
      <c r="E898" t="s">
        <v>635</v>
      </c>
      <c r="F898" t="s">
        <v>636</v>
      </c>
      <c r="G898" t="s">
        <v>542</v>
      </c>
      <c r="H898" t="s">
        <v>542</v>
      </c>
      <c r="I898" t="s">
        <v>542</v>
      </c>
      <c r="J898" t="s">
        <v>637</v>
      </c>
      <c r="K898" t="s">
        <v>638</v>
      </c>
      <c r="L898" t="s">
        <v>543</v>
      </c>
      <c r="M898">
        <v>23.825328077260401</v>
      </c>
      <c r="N898">
        <v>1.1912664038630201</v>
      </c>
      <c r="O898">
        <v>19.970768755781645</v>
      </c>
      <c r="P898">
        <v>1.3003947829462099</v>
      </c>
      <c r="Q898">
        <v>3.3294568553357999</v>
      </c>
      <c r="R898">
        <v>24.379503488499999</v>
      </c>
      <c r="S898" t="s">
        <v>544</v>
      </c>
      <c r="T898">
        <v>1.4771212547196599</v>
      </c>
      <c r="U898">
        <v>20</v>
      </c>
      <c r="V898" t="s">
        <v>1692</v>
      </c>
      <c r="W898">
        <v>3.6949324674337301</v>
      </c>
      <c r="X898" s="557">
        <v>4953.731545472685</v>
      </c>
      <c r="Y898" s="557">
        <v>6.806478431697506E-2</v>
      </c>
      <c r="Z898">
        <v>0.82857491381071602</v>
      </c>
      <c r="AA898">
        <v>-1.8804135721464199</v>
      </c>
      <c r="AB898">
        <v>20</v>
      </c>
      <c r="AC898" t="s">
        <v>570</v>
      </c>
    </row>
    <row r="899" spans="1:29">
      <c r="A899" t="s">
        <v>102</v>
      </c>
      <c r="B899" t="s">
        <v>104</v>
      </c>
      <c r="C899" t="s">
        <v>103</v>
      </c>
      <c r="D899" t="s">
        <v>546</v>
      </c>
      <c r="E899" t="s">
        <v>547</v>
      </c>
      <c r="F899" t="s">
        <v>548</v>
      </c>
      <c r="G899" t="s">
        <v>542</v>
      </c>
      <c r="H899" t="s">
        <v>542</v>
      </c>
      <c r="I899" t="s">
        <v>542</v>
      </c>
      <c r="L899" t="s">
        <v>543</v>
      </c>
      <c r="M899">
        <v>5.5234612874813003</v>
      </c>
      <c r="N899">
        <v>5.5234612874813003</v>
      </c>
      <c r="O899">
        <v>2.9034647358742767</v>
      </c>
      <c r="P899">
        <v>0.46291655566356898</v>
      </c>
      <c r="Q899">
        <v>0.65302831419322305</v>
      </c>
      <c r="R899">
        <v>4.2036061930008701</v>
      </c>
      <c r="S899" t="s">
        <v>549</v>
      </c>
      <c r="T899">
        <v>1.6020599913279601</v>
      </c>
      <c r="U899">
        <v>1</v>
      </c>
      <c r="W899">
        <v>-1.1024483830615299</v>
      </c>
      <c r="X899" s="557">
        <v>7.8986272089592191E-2</v>
      </c>
      <c r="Z899">
        <v>-0.15783681436234401</v>
      </c>
      <c r="AA899">
        <v>-1.8159608402171701</v>
      </c>
      <c r="AB899">
        <v>20</v>
      </c>
      <c r="AC899" t="s">
        <v>550</v>
      </c>
    </row>
    <row r="900" spans="1:29">
      <c r="A900" t="s">
        <v>102</v>
      </c>
      <c r="B900" t="s">
        <v>104</v>
      </c>
      <c r="C900" t="s">
        <v>103</v>
      </c>
      <c r="D900" t="s">
        <v>565</v>
      </c>
      <c r="E900" t="s">
        <v>566</v>
      </c>
      <c r="F900" t="s">
        <v>567</v>
      </c>
      <c r="G900" t="s">
        <v>542</v>
      </c>
      <c r="H900" t="s">
        <v>542</v>
      </c>
      <c r="I900" t="s">
        <v>542</v>
      </c>
      <c r="L900" t="s">
        <v>543</v>
      </c>
      <c r="M900">
        <v>5.2618557448999104</v>
      </c>
      <c r="N900">
        <v>5.2618557448999104</v>
      </c>
      <c r="O900">
        <v>5.0192135340981556</v>
      </c>
      <c r="P900">
        <v>0.70063567241205005</v>
      </c>
      <c r="Q900">
        <v>0.39656630888841898</v>
      </c>
      <c r="R900">
        <v>3.5660763125664801</v>
      </c>
      <c r="S900" t="s">
        <v>549</v>
      </c>
      <c r="T900">
        <v>1.6020599913279601</v>
      </c>
      <c r="U900">
        <v>1</v>
      </c>
      <c r="W900">
        <v>-0.653179681677446</v>
      </c>
      <c r="X900" s="557">
        <v>0.22223902256818764</v>
      </c>
      <c r="Z900">
        <v>-0.44844841539812602</v>
      </c>
      <c r="AA900">
        <v>-1.35125558330548</v>
      </c>
      <c r="AB900">
        <v>20</v>
      </c>
      <c r="AC900" t="s">
        <v>550</v>
      </c>
    </row>
    <row r="901" spans="1:29">
      <c r="A901" t="s">
        <v>102</v>
      </c>
      <c r="B901" t="s">
        <v>104</v>
      </c>
      <c r="C901" t="s">
        <v>103</v>
      </c>
      <c r="D901" t="s">
        <v>641</v>
      </c>
      <c r="E901" t="s">
        <v>642</v>
      </c>
      <c r="F901" t="s">
        <v>643</v>
      </c>
      <c r="G901" t="s">
        <v>542</v>
      </c>
      <c r="H901" t="s">
        <v>542</v>
      </c>
      <c r="I901" t="s">
        <v>542</v>
      </c>
      <c r="L901" t="s">
        <v>543</v>
      </c>
      <c r="M901">
        <v>1.72858300366732</v>
      </c>
      <c r="N901">
        <v>1.72858300366732</v>
      </c>
      <c r="O901">
        <v>0.3789486560380671</v>
      </c>
      <c r="P901">
        <v>-0.42141962884430101</v>
      </c>
      <c r="Q901">
        <v>0.473054592292178</v>
      </c>
      <c r="R901">
        <v>1.8833746933286599</v>
      </c>
      <c r="S901" t="s">
        <v>549</v>
      </c>
      <c r="T901">
        <v>0.60205999132796195</v>
      </c>
      <c r="U901">
        <v>1</v>
      </c>
      <c r="V901" t="s">
        <v>596</v>
      </c>
      <c r="W901">
        <v>-0.40256375952705098</v>
      </c>
      <c r="X901" s="557">
        <v>0.39576395777653295</v>
      </c>
      <c r="Z901">
        <v>-0.33072161084447099</v>
      </c>
      <c r="AA901">
        <v>-0.55225838614914802</v>
      </c>
      <c r="AB901">
        <v>20</v>
      </c>
      <c r="AC901" t="s">
        <v>550</v>
      </c>
    </row>
    <row r="902" spans="1:29">
      <c r="A902" t="s">
        <v>102</v>
      </c>
      <c r="B902" t="s">
        <v>104</v>
      </c>
      <c r="C902" t="s">
        <v>103</v>
      </c>
      <c r="D902" t="s">
        <v>644</v>
      </c>
      <c r="E902" t="s">
        <v>645</v>
      </c>
      <c r="F902" t="s">
        <v>567</v>
      </c>
      <c r="G902" t="s">
        <v>542</v>
      </c>
      <c r="H902" t="s">
        <v>542</v>
      </c>
      <c r="I902" t="s">
        <v>542</v>
      </c>
      <c r="L902" t="s">
        <v>543</v>
      </c>
      <c r="M902">
        <v>1.37144801978571</v>
      </c>
      <c r="N902">
        <v>1.37144801978571</v>
      </c>
      <c r="O902">
        <v>0.41612529407250809</v>
      </c>
      <c r="P902">
        <v>-0.38077588492263598</v>
      </c>
      <c r="Q902">
        <v>0.45038533724736801</v>
      </c>
      <c r="R902">
        <v>1.5063484822726101</v>
      </c>
      <c r="S902" t="s">
        <v>549</v>
      </c>
      <c r="T902">
        <v>0.60205999132796195</v>
      </c>
      <c r="U902">
        <v>1</v>
      </c>
      <c r="V902" t="s">
        <v>596</v>
      </c>
      <c r="W902">
        <v>-0.322138484746544</v>
      </c>
      <c r="X902" s="557">
        <v>0.47627909008797137</v>
      </c>
      <c r="Z902">
        <v>-0.13218763792962801</v>
      </c>
      <c r="AA902">
        <v>-0.51087131824423304</v>
      </c>
      <c r="AB902">
        <v>20</v>
      </c>
      <c r="AC902" t="s">
        <v>550</v>
      </c>
    </row>
    <row r="903" spans="1:29">
      <c r="A903" t="s">
        <v>102</v>
      </c>
      <c r="B903" t="s">
        <v>104</v>
      </c>
      <c r="C903" t="s">
        <v>103</v>
      </c>
      <c r="D903" t="s">
        <v>646</v>
      </c>
      <c r="E903" t="s">
        <v>647</v>
      </c>
      <c r="F903" t="s">
        <v>648</v>
      </c>
      <c r="G903" t="s">
        <v>542</v>
      </c>
      <c r="H903" t="s">
        <v>542</v>
      </c>
      <c r="I903" t="s">
        <v>542</v>
      </c>
      <c r="L903" t="s">
        <v>543</v>
      </c>
      <c r="M903">
        <v>103.66215334429199</v>
      </c>
      <c r="N903">
        <v>4.637226828435387</v>
      </c>
      <c r="O903">
        <v>1.9614936884878451</v>
      </c>
      <c r="P903">
        <v>0.29258691503536799</v>
      </c>
      <c r="Q903">
        <v>3.72572362676754</v>
      </c>
      <c r="R903">
        <v>102.07146549437</v>
      </c>
      <c r="S903" t="s">
        <v>544</v>
      </c>
      <c r="T903">
        <v>1.6989700043360201</v>
      </c>
      <c r="U903">
        <v>22.354341760605202</v>
      </c>
      <c r="W903">
        <v>-0.28172446413764102</v>
      </c>
      <c r="X903" s="557">
        <v>0.52272772568844628</v>
      </c>
      <c r="Z903">
        <v>-0.64731318040255703</v>
      </c>
      <c r="AA903">
        <v>-0.68469780884860598</v>
      </c>
      <c r="AB903">
        <v>20</v>
      </c>
      <c r="AC903" t="s">
        <v>649</v>
      </c>
    </row>
    <row r="904" spans="1:29">
      <c r="A904" t="s">
        <v>102</v>
      </c>
      <c r="B904" t="s">
        <v>104</v>
      </c>
      <c r="C904" t="s">
        <v>103</v>
      </c>
      <c r="D904" t="s">
        <v>650</v>
      </c>
      <c r="E904" t="s">
        <v>651</v>
      </c>
      <c r="F904" t="s">
        <v>548</v>
      </c>
      <c r="G904" t="s">
        <v>542</v>
      </c>
      <c r="H904" t="s">
        <v>542</v>
      </c>
      <c r="I904" t="s">
        <v>542</v>
      </c>
      <c r="L904" t="s">
        <v>543</v>
      </c>
      <c r="M904">
        <v>3.5453409623013998</v>
      </c>
      <c r="N904">
        <v>3.5453409623013998</v>
      </c>
      <c r="O904">
        <v>2.3731098648954063</v>
      </c>
      <c r="P904">
        <v>0.375317844670496</v>
      </c>
      <c r="Q904">
        <v>0.61533459643080801</v>
      </c>
      <c r="R904">
        <v>2.8981203859807798</v>
      </c>
      <c r="S904" t="s">
        <v>549</v>
      </c>
      <c r="T904">
        <v>1.6020599913279601</v>
      </c>
      <c r="U904">
        <v>1</v>
      </c>
      <c r="W904">
        <v>-0.197961649141629</v>
      </c>
      <c r="X904" s="557">
        <v>0.63392568829993134</v>
      </c>
      <c r="Z904">
        <v>0.42611597156386499</v>
      </c>
      <c r="AA904">
        <v>-0.972933789860015</v>
      </c>
      <c r="AB904">
        <v>20</v>
      </c>
      <c r="AC904" t="s">
        <v>550</v>
      </c>
    </row>
    <row r="905" spans="1:29">
      <c r="A905" t="s">
        <v>102</v>
      </c>
      <c r="B905" t="s">
        <v>104</v>
      </c>
      <c r="C905" t="s">
        <v>103</v>
      </c>
      <c r="D905" t="s">
        <v>655</v>
      </c>
      <c r="E905" t="s">
        <v>656</v>
      </c>
      <c r="G905" t="s">
        <v>542</v>
      </c>
      <c r="H905" t="s">
        <v>542</v>
      </c>
      <c r="I905" t="s">
        <v>542</v>
      </c>
      <c r="L905" t="s">
        <v>543</v>
      </c>
      <c r="M905">
        <v>36.870372449873628</v>
      </c>
      <c r="N905">
        <v>7.3740744899747259</v>
      </c>
      <c r="O905">
        <v>4.3201751861508653</v>
      </c>
      <c r="P905">
        <v>0.63550135811954378</v>
      </c>
      <c r="Q905">
        <v>8.715639461504102</v>
      </c>
      <c r="R905">
        <v>27.179542407573933</v>
      </c>
      <c r="S905" t="s">
        <v>544</v>
      </c>
      <c r="T905">
        <v>1</v>
      </c>
      <c r="U905">
        <v>5</v>
      </c>
      <c r="V905" t="s">
        <v>657</v>
      </c>
      <c r="W905">
        <v>-0.14331640331344908</v>
      </c>
      <c r="X905" s="557">
        <v>0.71892501753792992</v>
      </c>
      <c r="Z905">
        <v>1.010268746034263</v>
      </c>
      <c r="AA905">
        <v>-0.28837380960963366</v>
      </c>
      <c r="AB905">
        <v>20</v>
      </c>
      <c r="AC905" t="s">
        <v>658</v>
      </c>
    </row>
    <row r="906" spans="1:29">
      <c r="A906" t="s">
        <v>102</v>
      </c>
      <c r="B906" t="s">
        <v>104</v>
      </c>
      <c r="C906" t="s">
        <v>103</v>
      </c>
      <c r="D906" t="s">
        <v>660</v>
      </c>
      <c r="E906" t="s">
        <v>661</v>
      </c>
      <c r="F906" t="s">
        <v>662</v>
      </c>
      <c r="G906" t="s">
        <v>542</v>
      </c>
      <c r="H906" t="s">
        <v>542</v>
      </c>
      <c r="I906" t="s">
        <v>542</v>
      </c>
      <c r="L906" t="s">
        <v>543</v>
      </c>
      <c r="M906">
        <v>78.343445092867199</v>
      </c>
      <c r="N906">
        <v>2.4941382212853043</v>
      </c>
      <c r="O906">
        <v>1.5607207551450792</v>
      </c>
      <c r="P906">
        <v>0.19332520585025301</v>
      </c>
      <c r="Q906">
        <v>5.2351713058157596</v>
      </c>
      <c r="R906">
        <v>77.444156203409904</v>
      </c>
      <c r="S906" t="s">
        <v>544</v>
      </c>
      <c r="T906">
        <v>1.6989700043360201</v>
      </c>
      <c r="U906">
        <v>31.4110278348946</v>
      </c>
      <c r="W906">
        <v>4.3084603092810599E-2</v>
      </c>
      <c r="X906" s="557">
        <v>1.1042937217941986</v>
      </c>
      <c r="Z906">
        <v>-0.32426145159331499</v>
      </c>
      <c r="AA906">
        <v>-0.62877085618508599</v>
      </c>
      <c r="AB906">
        <v>20</v>
      </c>
      <c r="AC906" t="s">
        <v>649</v>
      </c>
    </row>
    <row r="907" spans="1:29">
      <c r="A907" t="s">
        <v>102</v>
      </c>
      <c r="B907" t="s">
        <v>104</v>
      </c>
      <c r="C907" t="s">
        <v>103</v>
      </c>
      <c r="D907" t="s">
        <v>663</v>
      </c>
      <c r="E907" t="s">
        <v>664</v>
      </c>
      <c r="F907" t="s">
        <v>567</v>
      </c>
      <c r="G907" t="s">
        <v>542</v>
      </c>
      <c r="H907" t="s">
        <v>542</v>
      </c>
      <c r="I907" t="s">
        <v>542</v>
      </c>
      <c r="L907" t="s">
        <v>543</v>
      </c>
      <c r="M907">
        <v>2.5699255271307999</v>
      </c>
      <c r="N907">
        <v>2.5699255271307999</v>
      </c>
      <c r="O907">
        <v>2.0512060602595055</v>
      </c>
      <c r="P907">
        <v>0.31200929095756802</v>
      </c>
      <c r="Q907">
        <v>0.415288000995156</v>
      </c>
      <c r="R907">
        <v>2.3321510418521201</v>
      </c>
      <c r="S907" t="s">
        <v>549</v>
      </c>
      <c r="T907">
        <v>1.6020599913279601</v>
      </c>
      <c r="U907">
        <v>1</v>
      </c>
      <c r="W907">
        <v>5.24810921893923E-2</v>
      </c>
      <c r="X907" s="557">
        <v>1.1284468074469687</v>
      </c>
      <c r="Z907">
        <v>0.27698112477158598</v>
      </c>
      <c r="AA907">
        <v>-0.952305796161658</v>
      </c>
      <c r="AB907">
        <v>20</v>
      </c>
      <c r="AC907" t="s">
        <v>550</v>
      </c>
    </row>
    <row r="908" spans="1:29">
      <c r="A908" t="s">
        <v>102</v>
      </c>
      <c r="B908" t="s">
        <v>104</v>
      </c>
      <c r="C908" t="s">
        <v>103</v>
      </c>
      <c r="D908" t="s">
        <v>665</v>
      </c>
      <c r="E908" t="s">
        <v>666</v>
      </c>
      <c r="F908" t="s">
        <v>640</v>
      </c>
      <c r="G908" t="s">
        <v>542</v>
      </c>
      <c r="H908" t="s">
        <v>542</v>
      </c>
      <c r="I908" t="s">
        <v>542</v>
      </c>
      <c r="J908" t="s">
        <v>667</v>
      </c>
      <c r="L908" t="s">
        <v>543</v>
      </c>
      <c r="M908">
        <v>95.445538321575995</v>
      </c>
      <c r="N908">
        <v>2.6525789784244402</v>
      </c>
      <c r="O908">
        <v>2.3136213119962035</v>
      </c>
      <c r="P908">
        <v>0.36429227615027698</v>
      </c>
      <c r="Q908">
        <v>5.9970277415495996</v>
      </c>
      <c r="R908">
        <v>90.560818533299994</v>
      </c>
      <c r="S908" t="s">
        <v>544</v>
      </c>
      <c r="T908">
        <v>1.4771212547196599</v>
      </c>
      <c r="U908">
        <v>35.982166449297601</v>
      </c>
      <c r="W908">
        <v>0.119649077621179</v>
      </c>
      <c r="X908" s="557">
        <v>1.317191979594859</v>
      </c>
      <c r="Z908">
        <v>-0.34665169960660203</v>
      </c>
      <c r="AA908">
        <v>-0.70577813004717804</v>
      </c>
      <c r="AB908">
        <v>20</v>
      </c>
      <c r="AC908" t="s">
        <v>570</v>
      </c>
    </row>
    <row r="909" spans="1:29">
      <c r="A909" t="s">
        <v>102</v>
      </c>
      <c r="B909" t="s">
        <v>104</v>
      </c>
      <c r="C909" t="s">
        <v>103</v>
      </c>
      <c r="D909" t="s">
        <v>668</v>
      </c>
      <c r="E909" t="s">
        <v>669</v>
      </c>
      <c r="F909" t="s">
        <v>670</v>
      </c>
      <c r="G909" t="s">
        <v>542</v>
      </c>
      <c r="H909" t="s">
        <v>542</v>
      </c>
      <c r="I909" t="s">
        <v>542</v>
      </c>
      <c r="L909" t="s">
        <v>543</v>
      </c>
      <c r="M909">
        <v>22.738355223532999</v>
      </c>
      <c r="N909">
        <v>1.1258142187522726</v>
      </c>
      <c r="O909">
        <v>0.5686609898235333</v>
      </c>
      <c r="P909">
        <v>-0.24514656335231999</v>
      </c>
      <c r="Q909">
        <v>4.0394507095022698</v>
      </c>
      <c r="R909">
        <v>27.033181756140301</v>
      </c>
      <c r="S909" t="s">
        <v>544</v>
      </c>
      <c r="T909">
        <v>1.4771212547196599</v>
      </c>
      <c r="U909">
        <v>20.197253547511298</v>
      </c>
      <c r="V909" t="s">
        <v>1457</v>
      </c>
      <c r="W909">
        <v>0.19253876289840299</v>
      </c>
      <c r="X909" s="557">
        <v>1.5578970785307171</v>
      </c>
      <c r="Z909">
        <v>-0.21727976281203401</v>
      </c>
      <c r="AA909">
        <v>-0.70907162646958899</v>
      </c>
      <c r="AB909">
        <v>20</v>
      </c>
      <c r="AC909" t="s">
        <v>570</v>
      </c>
    </row>
    <row r="910" spans="1:29">
      <c r="A910" t="s">
        <v>102</v>
      </c>
      <c r="B910" t="s">
        <v>104</v>
      </c>
      <c r="C910" t="s">
        <v>103</v>
      </c>
      <c r="D910" t="s">
        <v>671</v>
      </c>
      <c r="E910" t="s">
        <v>672</v>
      </c>
      <c r="F910" t="s">
        <v>652</v>
      </c>
      <c r="G910" t="s">
        <v>542</v>
      </c>
      <c r="H910" t="s">
        <v>542</v>
      </c>
      <c r="I910" t="s">
        <v>542</v>
      </c>
      <c r="J910" t="s">
        <v>653</v>
      </c>
      <c r="K910" t="s">
        <v>654</v>
      </c>
      <c r="L910" t="s">
        <v>543</v>
      </c>
      <c r="M910">
        <v>85.112480503651099</v>
      </c>
      <c r="N910">
        <v>4.2556240251825548</v>
      </c>
      <c r="O910">
        <v>4.4150104964527799</v>
      </c>
      <c r="P910">
        <v>0.64493174042686097</v>
      </c>
      <c r="Q910">
        <v>2.5097829089069101</v>
      </c>
      <c r="R910">
        <v>66.391365391299999</v>
      </c>
      <c r="S910" t="s">
        <v>544</v>
      </c>
      <c r="T910">
        <v>1.6020599913279601</v>
      </c>
      <c r="U910">
        <v>20</v>
      </c>
      <c r="W910">
        <v>0.22358573761178799</v>
      </c>
      <c r="X910" s="557">
        <v>1.6733459526493084</v>
      </c>
      <c r="Z910">
        <v>-0.187684640957865</v>
      </c>
      <c r="AA910">
        <v>-0.13938236109024801</v>
      </c>
      <c r="AB910">
        <v>20</v>
      </c>
      <c r="AC910" t="s">
        <v>639</v>
      </c>
    </row>
    <row r="911" spans="1:29">
      <c r="A911" t="s">
        <v>102</v>
      </c>
      <c r="B911" t="s">
        <v>104</v>
      </c>
      <c r="C911" t="s">
        <v>103</v>
      </c>
      <c r="D911" t="s">
        <v>673</v>
      </c>
      <c r="E911" t="s">
        <v>674</v>
      </c>
      <c r="F911" t="s">
        <v>640</v>
      </c>
      <c r="G911" t="s">
        <v>542</v>
      </c>
      <c r="H911" t="s">
        <v>542</v>
      </c>
      <c r="I911" t="s">
        <v>542</v>
      </c>
      <c r="J911" t="s">
        <v>675</v>
      </c>
      <c r="L911" t="s">
        <v>543</v>
      </c>
      <c r="M911">
        <v>1.9269703560071263</v>
      </c>
      <c r="N911">
        <v>1.6793279065910169</v>
      </c>
      <c r="O911">
        <v>1.5051886068014415</v>
      </c>
      <c r="P911">
        <v>0.17759092236242174</v>
      </c>
      <c r="Q911">
        <v>0.22949304283507271</v>
      </c>
      <c r="R911">
        <v>1.7288982480831327</v>
      </c>
      <c r="S911" t="s">
        <v>549</v>
      </c>
      <c r="T911">
        <v>0.69897000433601897</v>
      </c>
      <c r="U911">
        <v>1.1474652141753636</v>
      </c>
      <c r="V911" t="s">
        <v>676</v>
      </c>
      <c r="W911">
        <v>0.26901486297060695</v>
      </c>
      <c r="X911" s="557">
        <v>1.8578680362944542</v>
      </c>
      <c r="Z911">
        <v>3.8755605750847549E-2</v>
      </c>
      <c r="AA911">
        <v>-0.34194414015742619</v>
      </c>
      <c r="AB911">
        <v>20</v>
      </c>
      <c r="AC911" t="s">
        <v>570</v>
      </c>
    </row>
    <row r="912" spans="1:29">
      <c r="A912" t="s">
        <v>102</v>
      </c>
      <c r="B912" t="s">
        <v>104</v>
      </c>
      <c r="C912" t="s">
        <v>103</v>
      </c>
      <c r="D912" t="s">
        <v>677</v>
      </c>
      <c r="E912" t="s">
        <v>678</v>
      </c>
      <c r="F912" t="s">
        <v>679</v>
      </c>
      <c r="G912" t="s">
        <v>542</v>
      </c>
      <c r="H912" t="s">
        <v>542</v>
      </c>
      <c r="I912" t="s">
        <v>542</v>
      </c>
      <c r="L912" t="s">
        <v>543</v>
      </c>
      <c r="M912">
        <v>2.5532149277373999</v>
      </c>
      <c r="N912">
        <v>2.5532149277373999</v>
      </c>
      <c r="O912">
        <v>2.6324664762485921</v>
      </c>
      <c r="P912">
        <v>0.42036284926950801</v>
      </c>
      <c r="Q912">
        <v>0.71969381396259802</v>
      </c>
      <c r="R912">
        <v>2.42686124896129</v>
      </c>
      <c r="S912" t="s">
        <v>549</v>
      </c>
      <c r="T912">
        <v>1.6020599913279601</v>
      </c>
      <c r="U912">
        <v>1</v>
      </c>
      <c r="V912" t="s">
        <v>844</v>
      </c>
      <c r="W912">
        <v>0.27718141003282498</v>
      </c>
      <c r="X912" s="557">
        <v>1.8931342384674084</v>
      </c>
      <c r="Z912">
        <v>0.97339652042907598</v>
      </c>
      <c r="AA912">
        <v>-0.29411032061460401</v>
      </c>
      <c r="AB912">
        <v>20</v>
      </c>
      <c r="AC912" t="s">
        <v>550</v>
      </c>
    </row>
    <row r="913" spans="1:29">
      <c r="A913" t="s">
        <v>102</v>
      </c>
      <c r="B913" t="s">
        <v>104</v>
      </c>
      <c r="C913" t="s">
        <v>103</v>
      </c>
      <c r="D913" t="s">
        <v>680</v>
      </c>
      <c r="E913" t="s">
        <v>681</v>
      </c>
      <c r="F913" t="s">
        <v>643</v>
      </c>
      <c r="G913" t="s">
        <v>542</v>
      </c>
      <c r="H913" t="s">
        <v>542</v>
      </c>
      <c r="I913" t="s">
        <v>542</v>
      </c>
      <c r="L913" t="s">
        <v>543</v>
      </c>
      <c r="M913">
        <v>2.3145175722628499</v>
      </c>
      <c r="N913">
        <v>2.3145175722628499</v>
      </c>
      <c r="O913">
        <v>3.2994613830031132</v>
      </c>
      <c r="P913">
        <v>0.51844304973199495</v>
      </c>
      <c r="Q913">
        <v>0.353101746564916</v>
      </c>
      <c r="R913">
        <v>1.12039284737582</v>
      </c>
      <c r="S913" t="s">
        <v>549</v>
      </c>
      <c r="T913">
        <v>0.60205999132796195</v>
      </c>
      <c r="U913">
        <v>1</v>
      </c>
      <c r="V913" t="s">
        <v>1046</v>
      </c>
      <c r="W913">
        <v>0.32165470700947901</v>
      </c>
      <c r="X913" s="557">
        <v>2.0972717500783036</v>
      </c>
      <c r="Z913">
        <v>0.39633335067179398</v>
      </c>
      <c r="AA913">
        <v>-1.0626759217602699</v>
      </c>
      <c r="AB913">
        <v>20</v>
      </c>
      <c r="AC913" t="s">
        <v>550</v>
      </c>
    </row>
    <row r="914" spans="1:29">
      <c r="A914" t="s">
        <v>102</v>
      </c>
      <c r="B914" t="s">
        <v>104</v>
      </c>
      <c r="C914" t="s">
        <v>103</v>
      </c>
      <c r="D914" t="s">
        <v>625</v>
      </c>
      <c r="E914" t="s">
        <v>626</v>
      </c>
      <c r="F914" t="s">
        <v>621</v>
      </c>
      <c r="G914" t="s">
        <v>542</v>
      </c>
      <c r="H914" t="s">
        <v>542</v>
      </c>
      <c r="I914" t="s">
        <v>542</v>
      </c>
      <c r="L914" t="s">
        <v>543</v>
      </c>
      <c r="M914">
        <v>40.0141429354249</v>
      </c>
      <c r="N914">
        <v>2.0007071467712452</v>
      </c>
      <c r="O914">
        <v>2.8019788109235497</v>
      </c>
      <c r="P914">
        <v>0.44746484674783799</v>
      </c>
      <c r="Q914">
        <v>1.80636679455099</v>
      </c>
      <c r="R914">
        <v>42.481852435</v>
      </c>
      <c r="S914" t="s">
        <v>544</v>
      </c>
      <c r="T914">
        <v>1.3010299956639799</v>
      </c>
      <c r="U914">
        <v>20</v>
      </c>
      <c r="V914" t="s">
        <v>996</v>
      </c>
      <c r="W914">
        <v>0.44730783678636599</v>
      </c>
      <c r="X914" s="557">
        <v>2.8009659979871069</v>
      </c>
      <c r="Z914">
        <v>3.5718759926154101E-2</v>
      </c>
      <c r="AA914">
        <v>-4.0564122364800198E-2</v>
      </c>
      <c r="AB914">
        <v>20</v>
      </c>
      <c r="AC914" t="s">
        <v>570</v>
      </c>
    </row>
    <row r="915" spans="1:29">
      <c r="A915" t="s">
        <v>102</v>
      </c>
      <c r="B915" t="s">
        <v>104</v>
      </c>
      <c r="C915" t="s">
        <v>103</v>
      </c>
      <c r="D915" t="s">
        <v>682</v>
      </c>
      <c r="E915" t="s">
        <v>683</v>
      </c>
      <c r="G915" t="s">
        <v>542</v>
      </c>
      <c r="H915" t="s">
        <v>542</v>
      </c>
      <c r="I915" t="s">
        <v>542</v>
      </c>
      <c r="L915" t="s">
        <v>543</v>
      </c>
      <c r="M915">
        <v>69.529490546497897</v>
      </c>
      <c r="N915">
        <v>2.0563600981989105</v>
      </c>
      <c r="O915">
        <v>3.0411603367342672</v>
      </c>
      <c r="P915">
        <v>0.48303931771838199</v>
      </c>
      <c r="Q915">
        <v>5.6353206009813297</v>
      </c>
      <c r="R915">
        <v>70.262575165000001</v>
      </c>
      <c r="S915" t="s">
        <v>544</v>
      </c>
      <c r="T915">
        <v>1.6020599913279601</v>
      </c>
      <c r="U915">
        <v>33.811923605887998</v>
      </c>
      <c r="W915">
        <v>0.46027302327767999</v>
      </c>
      <c r="X915" s="557">
        <v>2.8858451464589985</v>
      </c>
      <c r="Z915">
        <v>1.1555281510451199E-2</v>
      </c>
      <c r="AA915">
        <v>-0.42929801783372801</v>
      </c>
      <c r="AB915">
        <v>20</v>
      </c>
      <c r="AC915" t="s">
        <v>545</v>
      </c>
    </row>
    <row r="916" spans="1:29">
      <c r="A916" t="s">
        <v>102</v>
      </c>
      <c r="B916" t="s">
        <v>104</v>
      </c>
      <c r="C916" t="s">
        <v>103</v>
      </c>
      <c r="D916" t="s">
        <v>689</v>
      </c>
      <c r="E916" t="s">
        <v>690</v>
      </c>
      <c r="F916" t="s">
        <v>691</v>
      </c>
      <c r="G916" t="s">
        <v>542</v>
      </c>
      <c r="H916" t="s">
        <v>542</v>
      </c>
      <c r="I916" t="s">
        <v>542</v>
      </c>
      <c r="L916" t="s">
        <v>543</v>
      </c>
      <c r="M916">
        <v>53.355610375622902</v>
      </c>
      <c r="N916">
        <v>2.6677805187811452</v>
      </c>
      <c r="O916">
        <v>5.3612029400021202</v>
      </c>
      <c r="P916">
        <v>0.729262247078867</v>
      </c>
      <c r="Q916">
        <v>2.6029912423215098</v>
      </c>
      <c r="R916">
        <v>48.935354858488601</v>
      </c>
      <c r="S916" t="s">
        <v>544</v>
      </c>
      <c r="T916">
        <v>1.3010299956639799</v>
      </c>
      <c r="U916">
        <v>20</v>
      </c>
      <c r="V916" t="s">
        <v>996</v>
      </c>
      <c r="W916">
        <v>0.60562770221876405</v>
      </c>
      <c r="X916" s="557">
        <v>4.0329951730743012</v>
      </c>
      <c r="Z916">
        <v>0.303010723274236</v>
      </c>
      <c r="AA916">
        <v>0.198165081463856</v>
      </c>
      <c r="AB916">
        <v>20</v>
      </c>
      <c r="AC916" t="s">
        <v>550</v>
      </c>
    </row>
    <row r="917" spans="1:29">
      <c r="A917" t="s">
        <v>102</v>
      </c>
      <c r="B917" t="s">
        <v>104</v>
      </c>
      <c r="C917" t="s">
        <v>103</v>
      </c>
      <c r="D917" t="s">
        <v>692</v>
      </c>
      <c r="E917" t="s">
        <v>693</v>
      </c>
      <c r="G917" t="s">
        <v>542</v>
      </c>
      <c r="H917" t="s">
        <v>542</v>
      </c>
      <c r="I917" t="s">
        <v>542</v>
      </c>
      <c r="J917" t="s">
        <v>694</v>
      </c>
      <c r="L917" t="s">
        <v>543</v>
      </c>
      <c r="M917">
        <v>127.513309787582</v>
      </c>
      <c r="N917">
        <v>4.8869826785789954</v>
      </c>
      <c r="O917">
        <v>22.168905761212823</v>
      </c>
      <c r="P917">
        <v>1.34574425722837</v>
      </c>
      <c r="Q917">
        <v>4.3487402546124603</v>
      </c>
      <c r="R917">
        <v>96.276581278199998</v>
      </c>
      <c r="S917" t="s">
        <v>544</v>
      </c>
      <c r="T917">
        <v>1.84509804001426</v>
      </c>
      <c r="U917">
        <v>26.092441527674801</v>
      </c>
      <c r="W917">
        <v>0.69168790830878302</v>
      </c>
      <c r="X917" s="557">
        <v>4.9168607439087291</v>
      </c>
      <c r="Z917">
        <v>0.29945849071235497</v>
      </c>
      <c r="AA917">
        <v>0.28720452098036298</v>
      </c>
      <c r="AB917">
        <v>20</v>
      </c>
      <c r="AC917" t="s">
        <v>570</v>
      </c>
    </row>
    <row r="918" spans="1:29">
      <c r="A918" t="s">
        <v>102</v>
      </c>
      <c r="B918" t="s">
        <v>104</v>
      </c>
      <c r="C918" t="s">
        <v>103</v>
      </c>
      <c r="D918" t="s">
        <v>695</v>
      </c>
      <c r="E918" t="s">
        <v>696</v>
      </c>
      <c r="F918" t="s">
        <v>697</v>
      </c>
      <c r="G918" t="s">
        <v>542</v>
      </c>
      <c r="H918" t="s">
        <v>542</v>
      </c>
      <c r="I918" t="s">
        <v>542</v>
      </c>
      <c r="L918" t="s">
        <v>543</v>
      </c>
      <c r="M918">
        <v>1.8718924624509301</v>
      </c>
      <c r="N918">
        <v>1.8718924624509301</v>
      </c>
      <c r="O918">
        <v>5.9092594072338516</v>
      </c>
      <c r="P918">
        <v>0.77153305524577098</v>
      </c>
      <c r="Q918">
        <v>0.19960600273391399</v>
      </c>
      <c r="R918">
        <v>1.88087735890867</v>
      </c>
      <c r="S918" t="s">
        <v>549</v>
      </c>
      <c r="T918">
        <v>1.6020599913279601</v>
      </c>
      <c r="U918">
        <v>1</v>
      </c>
      <c r="V918" t="s">
        <v>844</v>
      </c>
      <c r="W918">
        <v>0.78011329162382304</v>
      </c>
      <c r="X918" s="557">
        <v>6.0271679244353056</v>
      </c>
      <c r="Z918">
        <v>0.72432661886012895</v>
      </c>
      <c r="AA918">
        <v>0.63401158575255501</v>
      </c>
      <c r="AB918">
        <v>20</v>
      </c>
      <c r="AC918" t="s">
        <v>554</v>
      </c>
    </row>
    <row r="919" spans="1:29">
      <c r="A919" t="s">
        <v>102</v>
      </c>
      <c r="B919" t="s">
        <v>104</v>
      </c>
      <c r="C919" t="s">
        <v>103</v>
      </c>
      <c r="D919" t="s">
        <v>698</v>
      </c>
      <c r="E919" t="s">
        <v>699</v>
      </c>
      <c r="G919" t="s">
        <v>542</v>
      </c>
      <c r="H919" t="s">
        <v>542</v>
      </c>
      <c r="I919" t="s">
        <v>542</v>
      </c>
      <c r="L919" t="s">
        <v>543</v>
      </c>
      <c r="M919">
        <v>96.038370756664705</v>
      </c>
      <c r="N919">
        <v>3.6653047396341578</v>
      </c>
      <c r="O919">
        <v>9.7032763671972262</v>
      </c>
      <c r="P919">
        <v>0.98691840106426798</v>
      </c>
      <c r="Q919">
        <v>4.3670025449803198</v>
      </c>
      <c r="R919">
        <v>95.446443221999999</v>
      </c>
      <c r="S919" t="s">
        <v>544</v>
      </c>
      <c r="T919">
        <v>1.9542425094393201</v>
      </c>
      <c r="U919">
        <v>26.202015269881901</v>
      </c>
      <c r="W919">
        <v>0.82176050217686403</v>
      </c>
      <c r="X919" s="557">
        <v>6.6337714082322741</v>
      </c>
      <c r="Z919">
        <v>0.676017563963214</v>
      </c>
      <c r="AA919">
        <v>0.61674377758535903</v>
      </c>
      <c r="AB919">
        <v>20</v>
      </c>
      <c r="AC919" t="s">
        <v>557</v>
      </c>
    </row>
    <row r="920" spans="1:29">
      <c r="A920" t="s">
        <v>102</v>
      </c>
      <c r="B920" t="s">
        <v>104</v>
      </c>
      <c r="C920" t="s">
        <v>103</v>
      </c>
      <c r="D920" t="s">
        <v>555</v>
      </c>
      <c r="E920" t="s">
        <v>556</v>
      </c>
      <c r="G920" t="s">
        <v>542</v>
      </c>
      <c r="H920" t="s">
        <v>542</v>
      </c>
      <c r="I920" t="s">
        <v>542</v>
      </c>
      <c r="L920" t="s">
        <v>543</v>
      </c>
      <c r="M920">
        <v>115.38093352338799</v>
      </c>
      <c r="N920">
        <v>5.3492895888989578</v>
      </c>
      <c r="O920">
        <v>14.742336043164283</v>
      </c>
      <c r="P920">
        <v>1.16856630647223</v>
      </c>
      <c r="Q920">
        <v>3.59489896137582</v>
      </c>
      <c r="R920">
        <v>109.9175113014</v>
      </c>
      <c r="S920" t="s">
        <v>544</v>
      </c>
      <c r="T920">
        <v>1.9542425094393201</v>
      </c>
      <c r="U920">
        <v>21.569393768254901</v>
      </c>
      <c r="W920">
        <v>0.86412683609924201</v>
      </c>
      <c r="X920" s="557">
        <v>7.3135264450291304</v>
      </c>
      <c r="Z920">
        <v>0.69803956208823303</v>
      </c>
      <c r="AA920">
        <v>0.71352127928401998</v>
      </c>
      <c r="AB920">
        <v>20</v>
      </c>
      <c r="AC920" t="s">
        <v>557</v>
      </c>
    </row>
    <row r="921" spans="1:29">
      <c r="A921" t="s">
        <v>102</v>
      </c>
      <c r="B921" t="s">
        <v>104</v>
      </c>
      <c r="C921" t="s">
        <v>103</v>
      </c>
      <c r="D921" t="s">
        <v>700</v>
      </c>
      <c r="E921" t="s">
        <v>701</v>
      </c>
      <c r="F921" t="s">
        <v>702</v>
      </c>
      <c r="G921" t="s">
        <v>542</v>
      </c>
      <c r="H921" t="s">
        <v>542</v>
      </c>
      <c r="I921" t="s">
        <v>542</v>
      </c>
      <c r="L921" t="s">
        <v>543</v>
      </c>
      <c r="M921">
        <v>104.08363866064499</v>
      </c>
      <c r="N921">
        <v>3.1217811954613222</v>
      </c>
      <c r="O921">
        <v>12.804074730031495</v>
      </c>
      <c r="P921">
        <v>1.1073482002069901</v>
      </c>
      <c r="Q921">
        <v>5.5568510487949201</v>
      </c>
      <c r="R921">
        <v>95.375694872899999</v>
      </c>
      <c r="S921" t="s">
        <v>544</v>
      </c>
      <c r="T921">
        <v>1.9542425094393201</v>
      </c>
      <c r="U921">
        <v>33.341106292769503</v>
      </c>
      <c r="W921">
        <v>0.87256896334609801</v>
      </c>
      <c r="X921" s="557">
        <v>7.4570827660627499</v>
      </c>
      <c r="Z921">
        <v>0.590197792803692</v>
      </c>
      <c r="AA921">
        <v>0.42159393217825802</v>
      </c>
      <c r="AB921">
        <v>20</v>
      </c>
      <c r="AC921" t="s">
        <v>570</v>
      </c>
    </row>
    <row r="922" spans="1:29">
      <c r="A922" t="s">
        <v>102</v>
      </c>
      <c r="B922" t="s">
        <v>104</v>
      </c>
      <c r="C922" t="s">
        <v>103</v>
      </c>
      <c r="D922" t="s">
        <v>703</v>
      </c>
      <c r="E922" t="s">
        <v>704</v>
      </c>
      <c r="F922" t="s">
        <v>705</v>
      </c>
      <c r="G922" t="s">
        <v>542</v>
      </c>
      <c r="H922" t="s">
        <v>542</v>
      </c>
      <c r="I922" t="s">
        <v>542</v>
      </c>
      <c r="L922" t="s">
        <v>543</v>
      </c>
      <c r="M922">
        <v>66.155644965870195</v>
      </c>
      <c r="N922">
        <v>3.3077822482935098</v>
      </c>
      <c r="O922">
        <v>18.871335128645342</v>
      </c>
      <c r="P922">
        <v>1.275802627165</v>
      </c>
      <c r="Q922">
        <v>2.67547881471795</v>
      </c>
      <c r="R922">
        <v>55.1297041498689</v>
      </c>
      <c r="S922" t="s">
        <v>544</v>
      </c>
      <c r="T922">
        <v>1.6989700043360201</v>
      </c>
      <c r="U922">
        <v>20</v>
      </c>
      <c r="W922">
        <v>0.90716041147419701</v>
      </c>
      <c r="X922" s="557">
        <v>8.0753324651408072</v>
      </c>
      <c r="Z922">
        <v>0.40303418095819898</v>
      </c>
      <c r="AA922">
        <v>0.30724788604672698</v>
      </c>
      <c r="AB922">
        <v>20</v>
      </c>
      <c r="AC922" t="s">
        <v>570</v>
      </c>
    </row>
    <row r="923" spans="1:29">
      <c r="A923" t="s">
        <v>102</v>
      </c>
      <c r="B923" t="s">
        <v>104</v>
      </c>
      <c r="C923" t="s">
        <v>103</v>
      </c>
      <c r="D923" t="s">
        <v>706</v>
      </c>
      <c r="E923" t="s">
        <v>707</v>
      </c>
      <c r="G923" t="s">
        <v>542</v>
      </c>
      <c r="H923" t="s">
        <v>542</v>
      </c>
      <c r="I923" t="s">
        <v>542</v>
      </c>
      <c r="L923" t="s">
        <v>543</v>
      </c>
      <c r="M923">
        <v>4.92031135539969</v>
      </c>
      <c r="N923">
        <v>4.738379347917137</v>
      </c>
      <c r="O923">
        <v>11.694294992853532</v>
      </c>
      <c r="P923">
        <v>1.06797404487604</v>
      </c>
      <c r="Q923">
        <v>0.103839540782283</v>
      </c>
      <c r="R923">
        <v>4.9357660615533003</v>
      </c>
      <c r="S923" t="s">
        <v>549</v>
      </c>
      <c r="T923">
        <v>1.6989700043360201</v>
      </c>
      <c r="U923">
        <v>1.0383954078228299</v>
      </c>
      <c r="W923">
        <v>0.95355631044600497</v>
      </c>
      <c r="X923" s="557">
        <v>8.9857909441788735</v>
      </c>
      <c r="Z923">
        <v>0.83419642822691198</v>
      </c>
      <c r="AA923">
        <v>0.87732372749462695</v>
      </c>
      <c r="AB923">
        <v>20</v>
      </c>
      <c r="AC923" t="s">
        <v>616</v>
      </c>
    </row>
    <row r="924" spans="1:29">
      <c r="A924" t="s">
        <v>102</v>
      </c>
      <c r="B924" t="s">
        <v>104</v>
      </c>
      <c r="C924" t="s">
        <v>103</v>
      </c>
      <c r="D924" t="s">
        <v>708</v>
      </c>
      <c r="E924" t="s">
        <v>709</v>
      </c>
      <c r="F924" t="s">
        <v>710</v>
      </c>
      <c r="G924" t="s">
        <v>542</v>
      </c>
      <c r="H924" t="s">
        <v>542</v>
      </c>
      <c r="I924" t="s">
        <v>542</v>
      </c>
      <c r="J924" t="s">
        <v>711</v>
      </c>
      <c r="K924" t="s">
        <v>712</v>
      </c>
      <c r="L924" t="s">
        <v>543</v>
      </c>
      <c r="M924">
        <v>52.096944147258597</v>
      </c>
      <c r="N924">
        <v>2.6048472073629299</v>
      </c>
      <c r="O924">
        <v>14.714565404197273</v>
      </c>
      <c r="P924">
        <v>1.1677474397046601</v>
      </c>
      <c r="Q924">
        <v>3.0925513792513302</v>
      </c>
      <c r="R924">
        <v>43.4141201264489</v>
      </c>
      <c r="S924" t="s">
        <v>544</v>
      </c>
      <c r="T924">
        <v>1.6989700043360201</v>
      </c>
      <c r="U924">
        <v>20</v>
      </c>
      <c r="V924" t="s">
        <v>996</v>
      </c>
      <c r="W924">
        <v>0.963522973061127</v>
      </c>
      <c r="X924" s="557">
        <v>9.1943910948182346</v>
      </c>
      <c r="Z924">
        <v>0.50745577908808903</v>
      </c>
      <c r="AA924">
        <v>0.21912179444523999</v>
      </c>
      <c r="AB924">
        <v>20</v>
      </c>
      <c r="AC924" t="s">
        <v>570</v>
      </c>
    </row>
    <row r="925" spans="1:29">
      <c r="A925" t="s">
        <v>102</v>
      </c>
      <c r="B925" t="s">
        <v>104</v>
      </c>
      <c r="C925" t="s">
        <v>103</v>
      </c>
      <c r="D925" t="s">
        <v>713</v>
      </c>
      <c r="E925" t="s">
        <v>714</v>
      </c>
      <c r="G925" t="s">
        <v>542</v>
      </c>
      <c r="H925" t="s">
        <v>542</v>
      </c>
      <c r="I925" t="s">
        <v>542</v>
      </c>
      <c r="L925" t="s">
        <v>543</v>
      </c>
      <c r="M925">
        <v>107.42383661301901</v>
      </c>
      <c r="N925">
        <v>2.8286111034475048</v>
      </c>
      <c r="O925">
        <v>31.802067194170892</v>
      </c>
      <c r="P925">
        <v>1.5024553508599801</v>
      </c>
      <c r="Q925">
        <v>12.659197121170299</v>
      </c>
      <c r="R925">
        <v>86.038699093938604</v>
      </c>
      <c r="S925" t="s">
        <v>544</v>
      </c>
      <c r="T925">
        <v>2</v>
      </c>
      <c r="U925">
        <v>37.977591363510903</v>
      </c>
      <c r="W925">
        <v>0.97345366308192205</v>
      </c>
      <c r="X925" s="557">
        <v>9.4070545639854846</v>
      </c>
      <c r="Z925">
        <v>0.97345366308192205</v>
      </c>
      <c r="AA925">
        <v>-0.42335455825051299</v>
      </c>
      <c r="AB925">
        <v>19.999599456787109</v>
      </c>
      <c r="AC925" t="s">
        <v>570</v>
      </c>
    </row>
    <row r="926" spans="1:29">
      <c r="A926" t="s">
        <v>102</v>
      </c>
      <c r="B926" t="s">
        <v>104</v>
      </c>
      <c r="C926" t="s">
        <v>103</v>
      </c>
      <c r="D926" t="s">
        <v>715</v>
      </c>
      <c r="E926" t="s">
        <v>716</v>
      </c>
      <c r="G926" t="s">
        <v>542</v>
      </c>
      <c r="H926" t="s">
        <v>542</v>
      </c>
      <c r="I926" t="s">
        <v>542</v>
      </c>
      <c r="L926" t="s">
        <v>543</v>
      </c>
      <c r="M926">
        <v>26.374286694874201</v>
      </c>
      <c r="N926">
        <v>1.31871433474371</v>
      </c>
      <c r="O926">
        <v>3.1882473798337205</v>
      </c>
      <c r="P926">
        <v>0.50355201144696704</v>
      </c>
      <c r="Q926">
        <v>2.85455403754395</v>
      </c>
      <c r="R926">
        <v>24.866580695300001</v>
      </c>
      <c r="S926" t="s">
        <v>544</v>
      </c>
      <c r="T926">
        <v>1.9542425094393201</v>
      </c>
      <c r="U926">
        <v>20</v>
      </c>
      <c r="V926" t="s">
        <v>996</v>
      </c>
      <c r="W926">
        <v>0.98311573054388302</v>
      </c>
      <c r="X926" s="557">
        <v>9.6186856241651935</v>
      </c>
      <c r="Z926">
        <v>0.19644132857693</v>
      </c>
      <c r="AA926">
        <v>-0.41795736928327498</v>
      </c>
      <c r="AB926">
        <v>20</v>
      </c>
      <c r="AC926" t="s">
        <v>717</v>
      </c>
    </row>
    <row r="927" spans="1:29">
      <c r="A927" t="s">
        <v>102</v>
      </c>
      <c r="B927" t="s">
        <v>104</v>
      </c>
      <c r="C927" t="s">
        <v>103</v>
      </c>
      <c r="D927" t="s">
        <v>718</v>
      </c>
      <c r="E927" t="s">
        <v>719</v>
      </c>
      <c r="G927" t="s">
        <v>542</v>
      </c>
      <c r="H927" t="s">
        <v>542</v>
      </c>
      <c r="I927" t="s">
        <v>542</v>
      </c>
      <c r="L927" t="s">
        <v>543</v>
      </c>
      <c r="M927">
        <v>96.678850636750795</v>
      </c>
      <c r="N927">
        <v>4.0281816965488515</v>
      </c>
      <c r="O927">
        <v>16.372632834980287</v>
      </c>
      <c r="P927">
        <v>1.2141185226473299</v>
      </c>
      <c r="Q927">
        <v>4.0001030208237003</v>
      </c>
      <c r="R927">
        <v>96.531291522800004</v>
      </c>
      <c r="S927" t="s">
        <v>544</v>
      </c>
      <c r="T927">
        <v>1.9542425094393201</v>
      </c>
      <c r="U927">
        <v>24.0006181249422</v>
      </c>
      <c r="W927">
        <v>0.98395229214765401</v>
      </c>
      <c r="X927" s="557">
        <v>9.6372315148156673</v>
      </c>
      <c r="Z927">
        <v>0.80821243261537101</v>
      </c>
      <c r="AA927">
        <v>0.75767078916793995</v>
      </c>
      <c r="AB927">
        <v>20</v>
      </c>
      <c r="AC927" t="s">
        <v>557</v>
      </c>
    </row>
    <row r="928" spans="1:29">
      <c r="A928" t="s">
        <v>102</v>
      </c>
      <c r="B928" t="s">
        <v>104</v>
      </c>
      <c r="C928" t="s">
        <v>103</v>
      </c>
      <c r="D928" t="s">
        <v>720</v>
      </c>
      <c r="E928" t="s">
        <v>721</v>
      </c>
      <c r="F928" t="s">
        <v>702</v>
      </c>
      <c r="G928" t="s">
        <v>542</v>
      </c>
      <c r="H928" t="s">
        <v>542</v>
      </c>
      <c r="I928" t="s">
        <v>542</v>
      </c>
      <c r="L928" t="s">
        <v>543</v>
      </c>
      <c r="M928">
        <v>119.18335078285401</v>
      </c>
      <c r="N928">
        <v>5.6402265677652217</v>
      </c>
      <c r="O928">
        <v>30.937400814421807</v>
      </c>
      <c r="P928">
        <v>1.4904838239279601</v>
      </c>
      <c r="Q928">
        <v>3.5218251533843699</v>
      </c>
      <c r="R928">
        <v>97.508413912199998</v>
      </c>
      <c r="S928" t="s">
        <v>544</v>
      </c>
      <c r="T928">
        <v>1.9542425094393201</v>
      </c>
      <c r="U928">
        <v>21.130950920306201</v>
      </c>
      <c r="W928">
        <v>1.0055953270467599</v>
      </c>
      <c r="X928" s="557">
        <v>10.12967069304981</v>
      </c>
      <c r="Z928">
        <v>0.75427339172664598</v>
      </c>
      <c r="AA928">
        <v>0.79629925749594599</v>
      </c>
      <c r="AB928">
        <v>20</v>
      </c>
      <c r="AC928" t="s">
        <v>570</v>
      </c>
    </row>
    <row r="929" spans="1:29">
      <c r="A929" t="s">
        <v>102</v>
      </c>
      <c r="B929" t="s">
        <v>104</v>
      </c>
      <c r="C929" t="s">
        <v>103</v>
      </c>
      <c r="D929" t="s">
        <v>722</v>
      </c>
      <c r="E929" t="s">
        <v>723</v>
      </c>
      <c r="F929" t="s">
        <v>724</v>
      </c>
      <c r="G929" t="s">
        <v>542</v>
      </c>
      <c r="H929" t="s">
        <v>542</v>
      </c>
      <c r="I929" t="s">
        <v>542</v>
      </c>
      <c r="L929" t="s">
        <v>543</v>
      </c>
      <c r="M929">
        <v>42.427473402623797</v>
      </c>
      <c r="N929">
        <v>2.1213736701311898</v>
      </c>
      <c r="O929">
        <v>11.27942920959317</v>
      </c>
      <c r="P929">
        <v>1.0522871229278099</v>
      </c>
      <c r="Q929">
        <v>1.88050923509851</v>
      </c>
      <c r="R929">
        <v>35.356228111442199</v>
      </c>
      <c r="S929" t="s">
        <v>544</v>
      </c>
      <c r="T929">
        <v>1.3010299956639799</v>
      </c>
      <c r="U929">
        <v>20</v>
      </c>
      <c r="V929" t="s">
        <v>686</v>
      </c>
      <c r="W929">
        <v>1.0341655858548999</v>
      </c>
      <c r="X929" s="557">
        <v>10.818463542058288</v>
      </c>
      <c r="Z929">
        <v>0.75568422334481</v>
      </c>
      <c r="AA929">
        <v>0.70470485671463801</v>
      </c>
      <c r="AB929">
        <v>20</v>
      </c>
      <c r="AC929" t="s">
        <v>550</v>
      </c>
    </row>
    <row r="930" spans="1:29">
      <c r="A930" t="s">
        <v>102</v>
      </c>
      <c r="B930" t="s">
        <v>104</v>
      </c>
      <c r="C930" t="s">
        <v>103</v>
      </c>
      <c r="D930" t="s">
        <v>725</v>
      </c>
      <c r="E930" t="s">
        <v>726</v>
      </c>
      <c r="G930" t="s">
        <v>542</v>
      </c>
      <c r="H930" t="s">
        <v>542</v>
      </c>
      <c r="I930" t="s">
        <v>542</v>
      </c>
      <c r="L930" t="s">
        <v>543</v>
      </c>
      <c r="M930">
        <v>98.568841802878595</v>
      </c>
      <c r="N930">
        <v>4.9284420901439301</v>
      </c>
      <c r="O930">
        <v>13.199376971202454</v>
      </c>
      <c r="P930">
        <v>1.1205534323911099</v>
      </c>
      <c r="Q930">
        <v>1.53481347591287</v>
      </c>
      <c r="R930">
        <v>97.722924223447905</v>
      </c>
      <c r="S930" t="s">
        <v>544</v>
      </c>
      <c r="T930">
        <v>1.90308998699194</v>
      </c>
      <c r="U930">
        <v>20</v>
      </c>
      <c r="W930">
        <v>1.0462758807160399</v>
      </c>
      <c r="X930" s="557">
        <v>11.124381667919998</v>
      </c>
      <c r="Z930">
        <v>0.95683010483282704</v>
      </c>
      <c r="AA930">
        <v>1.0012731070919301</v>
      </c>
      <c r="AB930">
        <v>20</v>
      </c>
      <c r="AC930" t="s">
        <v>727</v>
      </c>
    </row>
    <row r="931" spans="1:29">
      <c r="A931" t="s">
        <v>102</v>
      </c>
      <c r="B931" t="s">
        <v>104</v>
      </c>
      <c r="C931" t="s">
        <v>103</v>
      </c>
      <c r="D931" t="s">
        <v>728</v>
      </c>
      <c r="E931" t="s">
        <v>729</v>
      </c>
      <c r="G931" t="s">
        <v>542</v>
      </c>
      <c r="H931" t="s">
        <v>542</v>
      </c>
      <c r="I931" t="s">
        <v>542</v>
      </c>
      <c r="L931" t="s">
        <v>543</v>
      </c>
      <c r="M931">
        <v>149.01238517056399</v>
      </c>
      <c r="N931">
        <v>2.8221590195169362</v>
      </c>
      <c r="O931">
        <v>24.04076898708589</v>
      </c>
      <c r="P931">
        <v>1.3809483552402999</v>
      </c>
      <c r="Q931">
        <v>8.8001410822974595</v>
      </c>
      <c r="R931">
        <v>113.31773542400001</v>
      </c>
      <c r="S931" t="s">
        <v>544</v>
      </c>
      <c r="T931">
        <v>1.84509804001426</v>
      </c>
      <c r="U931">
        <v>52.800846493784803</v>
      </c>
      <c r="W931">
        <v>1.0767536097410799</v>
      </c>
      <c r="X931" s="557">
        <v>11.933109058927807</v>
      </c>
      <c r="Z931">
        <v>0.60241865929440097</v>
      </c>
      <c r="AA931">
        <v>0.26701571548960801</v>
      </c>
      <c r="AB931">
        <v>20</v>
      </c>
      <c r="AC931" t="s">
        <v>545</v>
      </c>
    </row>
    <row r="932" spans="1:29">
      <c r="A932" t="s">
        <v>102</v>
      </c>
      <c r="B932" t="s">
        <v>104</v>
      </c>
      <c r="C932" t="s">
        <v>103</v>
      </c>
      <c r="D932" t="s">
        <v>730</v>
      </c>
      <c r="E932" t="s">
        <v>731</v>
      </c>
      <c r="F932" t="s">
        <v>732</v>
      </c>
      <c r="G932" t="s">
        <v>542</v>
      </c>
      <c r="H932" t="s">
        <v>542</v>
      </c>
      <c r="I932" t="s">
        <v>542</v>
      </c>
      <c r="L932" t="s">
        <v>543</v>
      </c>
      <c r="M932">
        <v>49.553060610896502</v>
      </c>
      <c r="N932">
        <v>2.0810403179859573</v>
      </c>
      <c r="O932">
        <v>13.321627771168179</v>
      </c>
      <c r="P932">
        <v>1.1245572945673401</v>
      </c>
      <c r="Q932">
        <v>3.9686128922011301</v>
      </c>
      <c r="R932">
        <v>41.294217181533398</v>
      </c>
      <c r="S932" t="s">
        <v>544</v>
      </c>
      <c r="T932">
        <v>1.6989700043360201</v>
      </c>
      <c r="U932">
        <v>23.8116773532068</v>
      </c>
      <c r="V932" t="s">
        <v>996</v>
      </c>
      <c r="W932">
        <v>1.08994786361271</v>
      </c>
      <c r="X932" s="557">
        <v>12.301210877957377</v>
      </c>
      <c r="Z932">
        <v>0.61324488856708004</v>
      </c>
      <c r="AA932">
        <v>0.14867241412239901</v>
      </c>
      <c r="AB932">
        <v>20</v>
      </c>
      <c r="AC932" t="s">
        <v>733</v>
      </c>
    </row>
    <row r="933" spans="1:29">
      <c r="A933" t="s">
        <v>102</v>
      </c>
      <c r="B933" t="s">
        <v>104</v>
      </c>
      <c r="C933" t="s">
        <v>103</v>
      </c>
      <c r="D933" t="s">
        <v>734</v>
      </c>
      <c r="E933" t="s">
        <v>735</v>
      </c>
      <c r="F933" t="s">
        <v>736</v>
      </c>
      <c r="G933" t="s">
        <v>542</v>
      </c>
      <c r="H933" t="s">
        <v>542</v>
      </c>
      <c r="I933" t="s">
        <v>542</v>
      </c>
      <c r="L933" t="s">
        <v>543</v>
      </c>
      <c r="M933">
        <v>71.298207195637701</v>
      </c>
      <c r="N933">
        <v>2.9398245438559676</v>
      </c>
      <c r="O933">
        <v>18.252594010785884</v>
      </c>
      <c r="P933">
        <v>1.26132459397136</v>
      </c>
      <c r="Q933">
        <v>4.0420897081905904</v>
      </c>
      <c r="R933">
        <v>68.620323274399993</v>
      </c>
      <c r="S933" t="s">
        <v>544</v>
      </c>
      <c r="T933">
        <v>1.9542425094393201</v>
      </c>
      <c r="U933">
        <v>24.252538249143502</v>
      </c>
      <c r="W933">
        <v>1.1079478997483101</v>
      </c>
      <c r="X933" s="557">
        <v>12.821767567576378</v>
      </c>
      <c r="Z933">
        <v>0.89441512919753097</v>
      </c>
      <c r="AA933">
        <v>0.75271562991350904</v>
      </c>
      <c r="AB933">
        <v>20</v>
      </c>
      <c r="AC933" t="s">
        <v>570</v>
      </c>
    </row>
    <row r="934" spans="1:29">
      <c r="A934" t="s">
        <v>102</v>
      </c>
      <c r="B934" t="s">
        <v>104</v>
      </c>
      <c r="C934" t="s">
        <v>103</v>
      </c>
      <c r="D934" t="s">
        <v>737</v>
      </c>
      <c r="E934" t="s">
        <v>738</v>
      </c>
      <c r="G934" t="s">
        <v>542</v>
      </c>
      <c r="H934" t="s">
        <v>542</v>
      </c>
      <c r="I934" t="s">
        <v>542</v>
      </c>
      <c r="L934" t="s">
        <v>543</v>
      </c>
      <c r="M934">
        <v>34.755662342097303</v>
      </c>
      <c r="N934">
        <v>1.2851379642324385</v>
      </c>
      <c r="O934">
        <v>3.054468139214594</v>
      </c>
      <c r="P934">
        <v>0.48493559941877101</v>
      </c>
      <c r="Q934">
        <v>4.5073840720355998</v>
      </c>
      <c r="R934">
        <v>36.018205894799998</v>
      </c>
      <c r="S934" t="s">
        <v>544</v>
      </c>
      <c r="T934">
        <v>1.90308998699194</v>
      </c>
      <c r="U934">
        <v>27.0443044322136</v>
      </c>
      <c r="V934" t="s">
        <v>996</v>
      </c>
      <c r="W934">
        <v>1.1823825643691599</v>
      </c>
      <c r="X934" s="557">
        <v>15.218875504216662</v>
      </c>
      <c r="Z934">
        <v>0.234116050814698</v>
      </c>
      <c r="AA934">
        <v>-0.73635021198948203</v>
      </c>
      <c r="AB934">
        <v>20</v>
      </c>
      <c r="AC934" t="s">
        <v>717</v>
      </c>
    </row>
    <row r="935" spans="1:29">
      <c r="A935" t="s">
        <v>102</v>
      </c>
      <c r="B935" t="s">
        <v>104</v>
      </c>
      <c r="C935" t="s">
        <v>103</v>
      </c>
      <c r="D935" t="s">
        <v>739</v>
      </c>
      <c r="E935" t="s">
        <v>633</v>
      </c>
      <c r="F935" t="s">
        <v>740</v>
      </c>
      <c r="G935" t="s">
        <v>542</v>
      </c>
      <c r="H935" t="s">
        <v>542</v>
      </c>
      <c r="I935" t="s">
        <v>542</v>
      </c>
      <c r="L935" t="s">
        <v>543</v>
      </c>
      <c r="M935">
        <v>2.1567805716805002</v>
      </c>
      <c r="N935">
        <v>2.2193154298933209</v>
      </c>
      <c r="O935">
        <v>29.557636381684148</v>
      </c>
      <c r="P935">
        <v>1.47066970213707</v>
      </c>
      <c r="Q935">
        <v>0.32394081866109098</v>
      </c>
      <c r="R935">
        <v>2.34705778377305</v>
      </c>
      <c r="S935" t="s">
        <v>549</v>
      </c>
      <c r="T935">
        <v>2</v>
      </c>
      <c r="U935">
        <v>0.97182245598327299</v>
      </c>
      <c r="V935" t="s">
        <v>844</v>
      </c>
      <c r="W935">
        <v>1.1836161370615801</v>
      </c>
      <c r="X935" s="557">
        <v>15.262164741324709</v>
      </c>
      <c r="Z935">
        <v>1.1836161370615801</v>
      </c>
      <c r="AA935">
        <v>-1.7101386583556699</v>
      </c>
      <c r="AB935">
        <v>20</v>
      </c>
      <c r="AC935" t="s">
        <v>687</v>
      </c>
    </row>
    <row r="936" spans="1:29">
      <c r="A936" t="s">
        <v>102</v>
      </c>
      <c r="B936" t="s">
        <v>104</v>
      </c>
      <c r="C936" t="s">
        <v>103</v>
      </c>
      <c r="D936" t="s">
        <v>741</v>
      </c>
      <c r="E936" t="s">
        <v>742</v>
      </c>
      <c r="G936" t="s">
        <v>542</v>
      </c>
      <c r="H936" t="s">
        <v>542</v>
      </c>
      <c r="I936" t="s">
        <v>542</v>
      </c>
      <c r="L936" t="s">
        <v>543</v>
      </c>
      <c r="M936">
        <v>1.3663919776032101</v>
      </c>
      <c r="N936">
        <v>1.4735566575007657</v>
      </c>
      <c r="O936">
        <v>12.760536525017926</v>
      </c>
      <c r="P936">
        <v>1.10586893496164</v>
      </c>
      <c r="Q936">
        <v>9.2727481542561593E-2</v>
      </c>
      <c r="R936">
        <v>1.3209648302172099</v>
      </c>
      <c r="S936" t="s">
        <v>549</v>
      </c>
      <c r="T936">
        <v>1.6989700043360201</v>
      </c>
      <c r="U936">
        <v>0.92727481542561596</v>
      </c>
      <c r="V936" t="s">
        <v>676</v>
      </c>
      <c r="W936">
        <v>1.1881324942103699</v>
      </c>
      <c r="X936" s="557">
        <v>15.421708654335633</v>
      </c>
      <c r="Z936">
        <v>0.95575400311195102</v>
      </c>
      <c r="AA936">
        <v>0.86405562162549898</v>
      </c>
      <c r="AB936">
        <v>20</v>
      </c>
      <c r="AC936" t="s">
        <v>557</v>
      </c>
    </row>
    <row r="937" spans="1:29">
      <c r="A937" t="s">
        <v>102</v>
      </c>
      <c r="B937" t="s">
        <v>104</v>
      </c>
      <c r="C937" t="s">
        <v>103</v>
      </c>
      <c r="D937" t="s">
        <v>743</v>
      </c>
      <c r="E937" t="s">
        <v>744</v>
      </c>
      <c r="G937" t="s">
        <v>542</v>
      </c>
      <c r="H937" t="s">
        <v>542</v>
      </c>
      <c r="I937" t="s">
        <v>542</v>
      </c>
      <c r="L937" t="s">
        <v>543</v>
      </c>
      <c r="M937">
        <v>64.326146588845106</v>
      </c>
      <c r="N937">
        <v>1.7583936647628182</v>
      </c>
      <c r="O937">
        <v>14.249679647658475</v>
      </c>
      <c r="P937">
        <v>1.1538051009187</v>
      </c>
      <c r="Q937">
        <v>6.0970558790771703</v>
      </c>
      <c r="R937">
        <v>61.032907283</v>
      </c>
      <c r="S937" t="s">
        <v>544</v>
      </c>
      <c r="T937">
        <v>1.9542425094393201</v>
      </c>
      <c r="U937">
        <v>36.582335274462999</v>
      </c>
      <c r="W937">
        <v>1.2172728774666799</v>
      </c>
      <c r="X937" s="557">
        <v>16.491982962388978</v>
      </c>
      <c r="Z937">
        <v>0.94198400274681304</v>
      </c>
      <c r="AA937">
        <v>0.64955051281155296</v>
      </c>
      <c r="AB937">
        <v>20</v>
      </c>
      <c r="AC937" t="s">
        <v>545</v>
      </c>
    </row>
    <row r="938" spans="1:29">
      <c r="A938" t="s">
        <v>102</v>
      </c>
      <c r="B938" t="s">
        <v>104</v>
      </c>
      <c r="C938" t="s">
        <v>103</v>
      </c>
      <c r="D938" t="s">
        <v>745</v>
      </c>
      <c r="E938" t="s">
        <v>746</v>
      </c>
      <c r="F938" t="s">
        <v>747</v>
      </c>
      <c r="G938" t="s">
        <v>542</v>
      </c>
      <c r="H938" t="s">
        <v>542</v>
      </c>
      <c r="I938" t="s">
        <v>542</v>
      </c>
      <c r="L938" t="s">
        <v>543</v>
      </c>
      <c r="M938">
        <v>48.115075926539298</v>
      </c>
      <c r="N938">
        <v>2.4057537963269651</v>
      </c>
      <c r="O938">
        <v>21.285261905549806</v>
      </c>
      <c r="P938">
        <v>1.3280789983437999</v>
      </c>
      <c r="Q938">
        <v>2.5119821422976698</v>
      </c>
      <c r="R938">
        <v>44.307881505600001</v>
      </c>
      <c r="S938" t="s">
        <v>544</v>
      </c>
      <c r="T938">
        <v>1.9542425094393201</v>
      </c>
      <c r="U938">
        <v>20</v>
      </c>
      <c r="V938" t="s">
        <v>996</v>
      </c>
      <c r="W938">
        <v>1.2541289242972899</v>
      </c>
      <c r="X938" s="557">
        <v>17.952664890471045</v>
      </c>
      <c r="Z938">
        <v>0.96251907038242601</v>
      </c>
      <c r="AA938">
        <v>0.85098715274155101</v>
      </c>
      <c r="AB938">
        <v>20</v>
      </c>
      <c r="AC938" t="s">
        <v>570</v>
      </c>
    </row>
    <row r="939" spans="1:29">
      <c r="A939" t="s">
        <v>102</v>
      </c>
      <c r="B939" t="s">
        <v>104</v>
      </c>
      <c r="C939" t="s">
        <v>103</v>
      </c>
      <c r="D939" t="s">
        <v>748</v>
      </c>
      <c r="E939" t="s">
        <v>749</v>
      </c>
      <c r="G939" t="s">
        <v>542</v>
      </c>
      <c r="H939" t="s">
        <v>542</v>
      </c>
      <c r="I939" t="s">
        <v>542</v>
      </c>
      <c r="L939" t="s">
        <v>543</v>
      </c>
      <c r="M939">
        <v>89.564588338713804</v>
      </c>
      <c r="N939">
        <v>4.4782294169356902</v>
      </c>
      <c r="O939">
        <v>32.958482637647187</v>
      </c>
      <c r="P939">
        <v>1.5179672091759899</v>
      </c>
      <c r="Q939">
        <v>2.6353741180839698</v>
      </c>
      <c r="R939">
        <v>71.329436036409504</v>
      </c>
      <c r="S939" t="s">
        <v>544</v>
      </c>
      <c r="T939">
        <v>1.7781512503836401</v>
      </c>
      <c r="U939">
        <v>20</v>
      </c>
      <c r="V939" t="s">
        <v>844</v>
      </c>
      <c r="W939">
        <v>1.2801429915801501</v>
      </c>
      <c r="X939" s="557">
        <v>19.060881947326202</v>
      </c>
      <c r="Z939">
        <v>1.07249005804282</v>
      </c>
      <c r="AA939">
        <v>1.09875869209737</v>
      </c>
      <c r="AB939">
        <v>20</v>
      </c>
      <c r="AC939" t="s">
        <v>727</v>
      </c>
    </row>
    <row r="940" spans="1:29">
      <c r="A940" t="s">
        <v>102</v>
      </c>
      <c r="B940" t="s">
        <v>104</v>
      </c>
      <c r="C940" t="s">
        <v>103</v>
      </c>
      <c r="D940" t="s">
        <v>750</v>
      </c>
      <c r="E940" t="s">
        <v>751</v>
      </c>
      <c r="G940" t="s">
        <v>542</v>
      </c>
      <c r="H940" t="s">
        <v>542</v>
      </c>
      <c r="I940" t="s">
        <v>542</v>
      </c>
      <c r="L940" t="s">
        <v>543</v>
      </c>
      <c r="M940">
        <v>70.970518403432905</v>
      </c>
      <c r="N940">
        <v>1.6055865205829183</v>
      </c>
      <c r="O940">
        <v>15.705848065882803</v>
      </c>
      <c r="P940">
        <v>1.19606139188952</v>
      </c>
      <c r="Q940">
        <v>7.3670397591598498</v>
      </c>
      <c r="R940">
        <v>73.368555516000001</v>
      </c>
      <c r="S940" t="s">
        <v>544</v>
      </c>
      <c r="T940">
        <v>1.6020599913279601</v>
      </c>
      <c r="U940">
        <v>44.202238554959102</v>
      </c>
      <c r="W940">
        <v>1.3118355845256</v>
      </c>
      <c r="X940" s="557">
        <v>20.503857955464468</v>
      </c>
      <c r="Z940">
        <v>1.0128930769665401</v>
      </c>
      <c r="AA940">
        <v>0.688877805672784</v>
      </c>
      <c r="AB940">
        <v>20</v>
      </c>
      <c r="AC940" t="s">
        <v>639</v>
      </c>
    </row>
    <row r="941" spans="1:29">
      <c r="A941" t="s">
        <v>102</v>
      </c>
      <c r="B941" t="s">
        <v>104</v>
      </c>
      <c r="C941" t="s">
        <v>103</v>
      </c>
      <c r="D941" t="s">
        <v>752</v>
      </c>
      <c r="E941" t="s">
        <v>753</v>
      </c>
      <c r="G941" t="s">
        <v>542</v>
      </c>
      <c r="H941" t="s">
        <v>542</v>
      </c>
      <c r="I941" t="s">
        <v>542</v>
      </c>
      <c r="L941" t="s">
        <v>543</v>
      </c>
      <c r="M941">
        <v>134.07054638490601</v>
      </c>
      <c r="N941">
        <v>4.1731896457887174</v>
      </c>
      <c r="O941">
        <v>43.887826949269787</v>
      </c>
      <c r="P941">
        <v>1.6423440778305101</v>
      </c>
      <c r="Q941">
        <v>5.3544394002558899</v>
      </c>
      <c r="R941">
        <v>101.061604884</v>
      </c>
      <c r="S941" t="s">
        <v>544</v>
      </c>
      <c r="T941">
        <v>1.9542425094393201</v>
      </c>
      <c r="U941">
        <v>32.126636401535301</v>
      </c>
      <c r="W941">
        <v>1.32189168273274</v>
      </c>
      <c r="X941" s="557">
        <v>20.984164528816269</v>
      </c>
      <c r="Z941">
        <v>1.08892936936993</v>
      </c>
      <c r="AA941">
        <v>1.0325899017743101</v>
      </c>
      <c r="AB941">
        <v>20</v>
      </c>
      <c r="AC941" t="s">
        <v>570</v>
      </c>
    </row>
    <row r="942" spans="1:29">
      <c r="A942" t="s">
        <v>102</v>
      </c>
      <c r="B942" t="s">
        <v>104</v>
      </c>
      <c r="C942" t="s">
        <v>103</v>
      </c>
      <c r="D942" t="s">
        <v>754</v>
      </c>
      <c r="E942" t="s">
        <v>755</v>
      </c>
      <c r="G942" t="s">
        <v>542</v>
      </c>
      <c r="H942" t="s">
        <v>542</v>
      </c>
      <c r="I942" t="s">
        <v>542</v>
      </c>
      <c r="L942" t="s">
        <v>543</v>
      </c>
      <c r="M942">
        <v>169.176128466699</v>
      </c>
      <c r="N942">
        <v>1.8432024913150133</v>
      </c>
      <c r="O942">
        <v>16.966793686226076</v>
      </c>
      <c r="P942">
        <v>1.22959977891497</v>
      </c>
      <c r="Q942">
        <v>15.2972999678404</v>
      </c>
      <c r="R942">
        <v>116.1747089914</v>
      </c>
      <c r="S942" t="s">
        <v>544</v>
      </c>
      <c r="T942">
        <v>1.4771212547196599</v>
      </c>
      <c r="U942">
        <v>91.783799807042399</v>
      </c>
      <c r="W942">
        <v>1.34417967084227</v>
      </c>
      <c r="X942" s="557">
        <v>22.089183899032115</v>
      </c>
      <c r="Z942">
        <v>0.565691703826668</v>
      </c>
      <c r="AA942">
        <v>-0.24656844468960501</v>
      </c>
      <c r="AB942">
        <v>20</v>
      </c>
      <c r="AC942" t="s">
        <v>545</v>
      </c>
    </row>
    <row r="943" spans="1:29">
      <c r="A943" t="s">
        <v>102</v>
      </c>
      <c r="B943" t="s">
        <v>104</v>
      </c>
      <c r="C943" t="s">
        <v>103</v>
      </c>
      <c r="D943" t="s">
        <v>634</v>
      </c>
      <c r="E943" t="s">
        <v>635</v>
      </c>
      <c r="F943" t="s">
        <v>636</v>
      </c>
      <c r="G943" t="s">
        <v>542</v>
      </c>
      <c r="H943" t="s">
        <v>542</v>
      </c>
      <c r="I943" t="s">
        <v>542</v>
      </c>
      <c r="J943" t="s">
        <v>637</v>
      </c>
      <c r="K943" t="s">
        <v>638</v>
      </c>
      <c r="L943" t="s">
        <v>543</v>
      </c>
      <c r="M943">
        <v>59.747191721464098</v>
      </c>
      <c r="N943">
        <v>2.9873595860732047</v>
      </c>
      <c r="O943">
        <v>30.442349065969594</v>
      </c>
      <c r="P943">
        <v>1.4834781614699599</v>
      </c>
      <c r="Q943">
        <v>3.3294568553357999</v>
      </c>
      <c r="R943">
        <v>53.870821716099996</v>
      </c>
      <c r="S943" t="s">
        <v>544</v>
      </c>
      <c r="T943">
        <v>1.90308998699194</v>
      </c>
      <c r="U943">
        <v>20</v>
      </c>
      <c r="W943">
        <v>1.3547203972127599</v>
      </c>
      <c r="X943" s="557">
        <v>22.631867779666205</v>
      </c>
      <c r="Z943">
        <v>1.18244031260834</v>
      </c>
      <c r="AA943">
        <v>1.0715578424718699</v>
      </c>
      <c r="AB943">
        <v>20</v>
      </c>
      <c r="AC943" t="s">
        <v>570</v>
      </c>
    </row>
    <row r="944" spans="1:29">
      <c r="A944" t="s">
        <v>102</v>
      </c>
      <c r="B944" t="s">
        <v>104</v>
      </c>
      <c r="C944" t="s">
        <v>103</v>
      </c>
      <c r="D944" t="s">
        <v>756</v>
      </c>
      <c r="E944" t="s">
        <v>757</v>
      </c>
      <c r="G944" t="s">
        <v>542</v>
      </c>
      <c r="H944" t="s">
        <v>542</v>
      </c>
      <c r="I944" t="s">
        <v>542</v>
      </c>
      <c r="L944" t="s">
        <v>543</v>
      </c>
      <c r="M944">
        <v>1.4899800098645699</v>
      </c>
      <c r="N944">
        <v>1.3517918660258108</v>
      </c>
      <c r="O944">
        <v>15.336505010109612</v>
      </c>
      <c r="P944">
        <v>1.1857264008280699</v>
      </c>
      <c r="Q944">
        <v>0.11022259027530799</v>
      </c>
      <c r="R944">
        <v>1.42528787782162</v>
      </c>
      <c r="S944" t="s">
        <v>549</v>
      </c>
      <c r="T944">
        <v>1.6989700043360201</v>
      </c>
      <c r="U944">
        <v>1.1022259027530801</v>
      </c>
      <c r="W944">
        <v>1.35504811019423</v>
      </c>
      <c r="X944" s="557">
        <v>22.648951938396557</v>
      </c>
      <c r="Z944">
        <v>0.98240917113712101</v>
      </c>
      <c r="AA944">
        <v>0.82961241851141398</v>
      </c>
      <c r="AB944">
        <v>20</v>
      </c>
      <c r="AC944" t="s">
        <v>557</v>
      </c>
    </row>
    <row r="945" spans="1:29">
      <c r="A945" t="s">
        <v>102</v>
      </c>
      <c r="B945" t="s">
        <v>104</v>
      </c>
      <c r="C945" t="s">
        <v>103</v>
      </c>
      <c r="D945" t="s">
        <v>758</v>
      </c>
      <c r="E945" t="s">
        <v>759</v>
      </c>
      <c r="G945" t="s">
        <v>542</v>
      </c>
      <c r="H945" t="s">
        <v>542</v>
      </c>
      <c r="I945" t="s">
        <v>542</v>
      </c>
      <c r="L945" t="s">
        <v>543</v>
      </c>
      <c r="M945">
        <v>84.907282696035693</v>
      </c>
      <c r="N945">
        <v>4.2453641348017843</v>
      </c>
      <c r="O945">
        <v>28.544332801237719</v>
      </c>
      <c r="P945">
        <v>1.4555198962084499</v>
      </c>
      <c r="Q945">
        <v>2.7437465854033198</v>
      </c>
      <c r="R945">
        <v>84.195510249500003</v>
      </c>
      <c r="S945" t="s">
        <v>544</v>
      </c>
      <c r="T945">
        <v>1.9542425094393201</v>
      </c>
      <c r="U945">
        <v>20</v>
      </c>
      <c r="W945">
        <v>1.3596133414324101</v>
      </c>
      <c r="X945" s="557">
        <v>22.888289683124999</v>
      </c>
      <c r="Z945">
        <v>1.2737112751097299</v>
      </c>
      <c r="AA945">
        <v>1.2765160682280501</v>
      </c>
      <c r="AB945">
        <v>20</v>
      </c>
      <c r="AC945" t="s">
        <v>557</v>
      </c>
    </row>
    <row r="946" spans="1:29">
      <c r="A946" t="s">
        <v>102</v>
      </c>
      <c r="B946" t="s">
        <v>104</v>
      </c>
      <c r="C946" t="s">
        <v>103</v>
      </c>
      <c r="D946" t="s">
        <v>760</v>
      </c>
      <c r="E946" t="s">
        <v>761</v>
      </c>
      <c r="G946" t="s">
        <v>542</v>
      </c>
      <c r="H946" t="s">
        <v>542</v>
      </c>
      <c r="I946" t="s">
        <v>542</v>
      </c>
      <c r="L946" t="s">
        <v>543</v>
      </c>
      <c r="M946">
        <v>89.167056136322699</v>
      </c>
      <c r="N946">
        <v>3.0799531336166872</v>
      </c>
      <c r="O946">
        <v>39.383915445675591</v>
      </c>
      <c r="P946">
        <v>1.5953188903678901</v>
      </c>
      <c r="Q946">
        <v>9.6502611422982802</v>
      </c>
      <c r="R946">
        <v>70.229863753039595</v>
      </c>
      <c r="S946" t="s">
        <v>544</v>
      </c>
      <c r="T946">
        <v>2</v>
      </c>
      <c r="U946">
        <v>28.950783426894802</v>
      </c>
      <c r="V946" t="s">
        <v>844</v>
      </c>
      <c r="W946">
        <v>1.3600820219402101</v>
      </c>
      <c r="X946" s="557">
        <v>22.913003526116739</v>
      </c>
      <c r="Z946">
        <v>1.3600820219402101</v>
      </c>
      <c r="AA946">
        <v>0.88954773928833897</v>
      </c>
      <c r="AB946">
        <v>20</v>
      </c>
      <c r="AC946" t="s">
        <v>557</v>
      </c>
    </row>
    <row r="947" spans="1:29">
      <c r="A947" t="s">
        <v>102</v>
      </c>
      <c r="B947" t="s">
        <v>104</v>
      </c>
      <c r="C947" t="s">
        <v>103</v>
      </c>
      <c r="D947" t="s">
        <v>763</v>
      </c>
      <c r="E947" t="s">
        <v>764</v>
      </c>
      <c r="F947" t="s">
        <v>548</v>
      </c>
      <c r="G947" t="s">
        <v>542</v>
      </c>
      <c r="H947" t="s">
        <v>542</v>
      </c>
      <c r="I947" t="s">
        <v>542</v>
      </c>
      <c r="J947" t="s">
        <v>765</v>
      </c>
      <c r="L947" t="s">
        <v>543</v>
      </c>
      <c r="M947">
        <v>4.1951598782380497</v>
      </c>
      <c r="N947">
        <v>4.6582831565794081</v>
      </c>
      <c r="O947">
        <v>57.348277348449201</v>
      </c>
      <c r="P947">
        <v>1.75852037691385</v>
      </c>
      <c r="Q947">
        <v>0.300193564683644</v>
      </c>
      <c r="R947">
        <v>2.9768260767060202</v>
      </c>
      <c r="S947" t="s">
        <v>549</v>
      </c>
      <c r="T947">
        <v>2</v>
      </c>
      <c r="U947">
        <v>0.900580694050932</v>
      </c>
      <c r="W947">
        <v>1.3850540192435601</v>
      </c>
      <c r="X947" s="557">
        <v>24.269119450941009</v>
      </c>
      <c r="Z947">
        <v>1.3850540192435601</v>
      </c>
      <c r="AA947">
        <v>1.1258347294125</v>
      </c>
      <c r="AB947">
        <v>20</v>
      </c>
      <c r="AC947" t="s">
        <v>550</v>
      </c>
    </row>
    <row r="948" spans="1:29">
      <c r="A948" t="s">
        <v>102</v>
      </c>
      <c r="B948" t="s">
        <v>104</v>
      </c>
      <c r="C948" t="s">
        <v>103</v>
      </c>
      <c r="D948" t="s">
        <v>766</v>
      </c>
      <c r="E948" t="s">
        <v>767</v>
      </c>
      <c r="F948" t="s">
        <v>710</v>
      </c>
      <c r="G948" t="s">
        <v>542</v>
      </c>
      <c r="H948" t="s">
        <v>542</v>
      </c>
      <c r="I948" t="s">
        <v>542</v>
      </c>
      <c r="L948" t="s">
        <v>543</v>
      </c>
      <c r="M948">
        <v>28.505620405669799</v>
      </c>
      <c r="N948">
        <v>1.42528102028349</v>
      </c>
      <c r="O948">
        <v>15.508704758360199</v>
      </c>
      <c r="P948">
        <v>1.1905755283238499</v>
      </c>
      <c r="Q948">
        <v>0.83822208889671002</v>
      </c>
      <c r="R948">
        <v>27.3699942499</v>
      </c>
      <c r="S948" t="s">
        <v>544</v>
      </c>
      <c r="T948">
        <v>1.6020599913279601</v>
      </c>
      <c r="U948">
        <v>20</v>
      </c>
      <c r="V948" t="s">
        <v>996</v>
      </c>
      <c r="W948">
        <v>1.38655295675243</v>
      </c>
      <c r="X948" s="557">
        <v>24.353027364016519</v>
      </c>
      <c r="Z948">
        <v>0.65522604574632903</v>
      </c>
      <c r="AA948">
        <v>0.68694529249987002</v>
      </c>
      <c r="AB948">
        <v>20</v>
      </c>
      <c r="AC948" t="s">
        <v>570</v>
      </c>
    </row>
    <row r="949" spans="1:29">
      <c r="A949" t="s">
        <v>102</v>
      </c>
      <c r="B949" t="s">
        <v>104</v>
      </c>
      <c r="C949" t="s">
        <v>103</v>
      </c>
      <c r="D949" t="s">
        <v>559</v>
      </c>
      <c r="E949" t="s">
        <v>560</v>
      </c>
      <c r="G949" t="s">
        <v>542</v>
      </c>
      <c r="H949" t="s">
        <v>542</v>
      </c>
      <c r="I949" t="s">
        <v>542</v>
      </c>
      <c r="L949" t="s">
        <v>543</v>
      </c>
      <c r="M949">
        <v>79.739051078866098</v>
      </c>
      <c r="N949">
        <v>2.9676513308410688</v>
      </c>
      <c r="O949">
        <v>38.416055538228726</v>
      </c>
      <c r="P949">
        <v>1.5845127705744899</v>
      </c>
      <c r="Q949">
        <v>8.9564712056056592</v>
      </c>
      <c r="R949">
        <v>66.449209350259807</v>
      </c>
      <c r="S949" t="s">
        <v>544</v>
      </c>
      <c r="T949">
        <v>2</v>
      </c>
      <c r="U949">
        <v>26.869413616816999</v>
      </c>
      <c r="V949" t="s">
        <v>844</v>
      </c>
      <c r="W949">
        <v>1.3946621818807701</v>
      </c>
      <c r="X949" s="557">
        <v>24.81202338905128</v>
      </c>
      <c r="Z949">
        <v>1.3946621818807701</v>
      </c>
      <c r="AA949">
        <v>0.96820167592441797</v>
      </c>
      <c r="AB949">
        <v>20</v>
      </c>
      <c r="AC949" t="s">
        <v>557</v>
      </c>
    </row>
    <row r="950" spans="1:29">
      <c r="A950" t="s">
        <v>102</v>
      </c>
      <c r="B950" t="s">
        <v>104</v>
      </c>
      <c r="C950" t="s">
        <v>103</v>
      </c>
      <c r="D950" t="s">
        <v>768</v>
      </c>
      <c r="E950" t="s">
        <v>769</v>
      </c>
      <c r="G950" t="s">
        <v>542</v>
      </c>
      <c r="H950" t="s">
        <v>542</v>
      </c>
      <c r="I950" t="s">
        <v>542</v>
      </c>
      <c r="L950" t="s">
        <v>543</v>
      </c>
      <c r="M950">
        <v>78.938438008222633</v>
      </c>
      <c r="N950">
        <v>3.9469219004111316</v>
      </c>
      <c r="O950">
        <v>75.179029095377146</v>
      </c>
      <c r="P950">
        <v>1.8760967126887418</v>
      </c>
      <c r="Q950">
        <v>4.3473394018168143</v>
      </c>
      <c r="R950">
        <v>57.142857139999997</v>
      </c>
      <c r="S950" t="s">
        <v>544</v>
      </c>
      <c r="T950">
        <v>2.3010299956639799</v>
      </c>
      <c r="U950">
        <v>20</v>
      </c>
      <c r="W950">
        <v>1.3959736621898808</v>
      </c>
      <c r="X950" s="557">
        <v>24.887063859851576</v>
      </c>
      <c r="Z950">
        <v>1.1564603380894489</v>
      </c>
      <c r="AA950">
        <v>0.89999009012216036</v>
      </c>
      <c r="AB950">
        <v>20</v>
      </c>
      <c r="AC950" t="s">
        <v>770</v>
      </c>
    </row>
    <row r="951" spans="1:29">
      <c r="A951" t="s">
        <v>102</v>
      </c>
      <c r="B951" t="s">
        <v>104</v>
      </c>
      <c r="C951" t="s">
        <v>103</v>
      </c>
      <c r="D951" t="s">
        <v>768</v>
      </c>
      <c r="E951" t="s">
        <v>769</v>
      </c>
      <c r="G951" t="s">
        <v>542</v>
      </c>
      <c r="H951" t="s">
        <v>542</v>
      </c>
      <c r="I951" t="s">
        <v>542</v>
      </c>
      <c r="L951" t="s">
        <v>543</v>
      </c>
      <c r="M951">
        <v>78.938438008222633</v>
      </c>
      <c r="N951">
        <v>3.9469219004111316</v>
      </c>
      <c r="O951">
        <v>75.179029095377146</v>
      </c>
      <c r="P951">
        <v>1.8760967126887418</v>
      </c>
      <c r="Q951">
        <v>4.3473394018168143</v>
      </c>
      <c r="R951">
        <v>57.142857139999997</v>
      </c>
      <c r="S951" t="s">
        <v>544</v>
      </c>
      <c r="T951">
        <v>2.3010299956639799</v>
      </c>
      <c r="U951">
        <v>20</v>
      </c>
      <c r="W951">
        <v>1.3959736621898808</v>
      </c>
      <c r="X951" s="557">
        <v>24.887063859851576</v>
      </c>
      <c r="Z951">
        <v>1.1564603380894489</v>
      </c>
      <c r="AA951">
        <v>0.89999009012216036</v>
      </c>
      <c r="AB951">
        <v>20</v>
      </c>
      <c r="AC951" t="s">
        <v>770</v>
      </c>
    </row>
    <row r="952" spans="1:29">
      <c r="A952" t="s">
        <v>102</v>
      </c>
      <c r="B952" t="s">
        <v>104</v>
      </c>
      <c r="C952" t="s">
        <v>103</v>
      </c>
      <c r="D952" t="s">
        <v>771</v>
      </c>
      <c r="E952" t="s">
        <v>772</v>
      </c>
      <c r="G952" t="s">
        <v>542</v>
      </c>
      <c r="H952" t="s">
        <v>542</v>
      </c>
      <c r="I952" t="s">
        <v>542</v>
      </c>
      <c r="L952" t="s">
        <v>543</v>
      </c>
      <c r="M952">
        <v>79.134568739483257</v>
      </c>
      <c r="N952">
        <v>3.9567284369741627</v>
      </c>
      <c r="O952">
        <v>70.323183081436369</v>
      </c>
      <c r="P952">
        <v>1.8470985202485468</v>
      </c>
      <c r="Q952">
        <v>4.5240334446803994</v>
      </c>
      <c r="R952">
        <v>64.886205290000007</v>
      </c>
      <c r="S952" t="s">
        <v>544</v>
      </c>
      <c r="T952">
        <v>2.3010299956639799</v>
      </c>
      <c r="U952">
        <v>20</v>
      </c>
      <c r="W952">
        <v>1.4130719430587322</v>
      </c>
      <c r="X952" s="557">
        <v>25.886417011155828</v>
      </c>
      <c r="Z952">
        <v>1.2165323768857865</v>
      </c>
      <c r="AA952">
        <v>0.96741171457815234</v>
      </c>
      <c r="AB952">
        <v>20</v>
      </c>
      <c r="AC952" t="s">
        <v>770</v>
      </c>
    </row>
    <row r="953" spans="1:29">
      <c r="A953" t="s">
        <v>102</v>
      </c>
      <c r="B953" t="s">
        <v>104</v>
      </c>
      <c r="C953" t="s">
        <v>103</v>
      </c>
      <c r="D953" t="s">
        <v>771</v>
      </c>
      <c r="E953" t="s">
        <v>772</v>
      </c>
      <c r="G953" t="s">
        <v>542</v>
      </c>
      <c r="H953" t="s">
        <v>542</v>
      </c>
      <c r="I953" t="s">
        <v>542</v>
      </c>
      <c r="L953" t="s">
        <v>543</v>
      </c>
      <c r="M953">
        <v>79.134568739483257</v>
      </c>
      <c r="N953">
        <v>3.9567284369741627</v>
      </c>
      <c r="O953">
        <v>70.323183081436369</v>
      </c>
      <c r="P953">
        <v>1.8470985202485468</v>
      </c>
      <c r="Q953">
        <v>4.5240334446803994</v>
      </c>
      <c r="R953">
        <v>64.886205290000007</v>
      </c>
      <c r="S953" t="s">
        <v>544</v>
      </c>
      <c r="T953">
        <v>2.3010299956639799</v>
      </c>
      <c r="U953">
        <v>20</v>
      </c>
      <c r="W953">
        <v>1.4130719430587322</v>
      </c>
      <c r="X953" s="557">
        <v>25.886417011155828</v>
      </c>
      <c r="Z953">
        <v>1.2165323768857865</v>
      </c>
      <c r="AA953">
        <v>0.96741171457815234</v>
      </c>
      <c r="AB953">
        <v>20</v>
      </c>
      <c r="AC953" t="s">
        <v>770</v>
      </c>
    </row>
    <row r="954" spans="1:29">
      <c r="A954" t="s">
        <v>102</v>
      </c>
      <c r="B954" t="s">
        <v>104</v>
      </c>
      <c r="C954" t="s">
        <v>103</v>
      </c>
      <c r="D954" t="s">
        <v>773</v>
      </c>
      <c r="E954" t="s">
        <v>774</v>
      </c>
      <c r="F954" t="s">
        <v>775</v>
      </c>
      <c r="G954" t="s">
        <v>542</v>
      </c>
      <c r="H954" t="s">
        <v>542</v>
      </c>
      <c r="I954" t="s">
        <v>542</v>
      </c>
      <c r="J954" t="s">
        <v>776</v>
      </c>
      <c r="L954" t="s">
        <v>543</v>
      </c>
      <c r="M954">
        <v>1.1792064341250434</v>
      </c>
      <c r="N954">
        <v>1.2133567678172859</v>
      </c>
      <c r="O954">
        <v>14.129223532485447</v>
      </c>
      <c r="P954">
        <v>1.1501182959729344</v>
      </c>
      <c r="Q954">
        <v>9.7185466418613572E-2</v>
      </c>
      <c r="R954">
        <v>1.12107370248438</v>
      </c>
      <c r="S954" t="s">
        <v>549</v>
      </c>
      <c r="T954">
        <v>1.6989700043360201</v>
      </c>
      <c r="U954">
        <v>0.97185466418613575</v>
      </c>
      <c r="V954" t="s">
        <v>588</v>
      </c>
      <c r="W954">
        <v>1.4297232035452545</v>
      </c>
      <c r="X954" s="557">
        <v>26.89819907793558</v>
      </c>
      <c r="Z954">
        <v>0.94860445685937411</v>
      </c>
      <c r="AA954">
        <v>0.75242349308981604</v>
      </c>
      <c r="AB954">
        <v>20</v>
      </c>
      <c r="AC954" t="s">
        <v>639</v>
      </c>
    </row>
    <row r="955" spans="1:29">
      <c r="A955" t="s">
        <v>102</v>
      </c>
      <c r="B955" t="s">
        <v>104</v>
      </c>
      <c r="C955" t="s">
        <v>103</v>
      </c>
      <c r="D955" t="s">
        <v>777</v>
      </c>
      <c r="E955" t="s">
        <v>778</v>
      </c>
      <c r="G955" t="s">
        <v>542</v>
      </c>
      <c r="H955" t="s">
        <v>542</v>
      </c>
      <c r="I955" t="s">
        <v>542</v>
      </c>
      <c r="L955" t="s">
        <v>543</v>
      </c>
      <c r="M955">
        <v>99.861682542405802</v>
      </c>
      <c r="N955">
        <v>4.9930841271202899</v>
      </c>
      <c r="O955">
        <v>32.267546024893896</v>
      </c>
      <c r="P955">
        <v>1.50876593818445</v>
      </c>
      <c r="Q955">
        <v>2.2401450326604002</v>
      </c>
      <c r="R955">
        <v>98.347163358376605</v>
      </c>
      <c r="S955" t="s">
        <v>544</v>
      </c>
      <c r="T955">
        <v>1.7781512503836401</v>
      </c>
      <c r="U955">
        <v>20</v>
      </c>
      <c r="V955" t="s">
        <v>1558</v>
      </c>
      <c r="W955">
        <v>1.4335982508585601</v>
      </c>
      <c r="X955" s="557">
        <v>27.139275571487723</v>
      </c>
      <c r="Z955">
        <v>1.36604001427141</v>
      </c>
      <c r="AA955">
        <v>1.38947907072361</v>
      </c>
      <c r="AB955">
        <v>20</v>
      </c>
      <c r="AC955" t="s">
        <v>727</v>
      </c>
    </row>
    <row r="956" spans="1:29">
      <c r="A956" t="s">
        <v>102</v>
      </c>
      <c r="B956" t="s">
        <v>104</v>
      </c>
      <c r="C956" t="s">
        <v>103</v>
      </c>
      <c r="D956" t="s">
        <v>779</v>
      </c>
      <c r="E956" t="s">
        <v>780</v>
      </c>
      <c r="G956" t="s">
        <v>542</v>
      </c>
      <c r="H956" t="s">
        <v>542</v>
      </c>
      <c r="I956" t="s">
        <v>542</v>
      </c>
      <c r="L956" t="s">
        <v>543</v>
      </c>
      <c r="M956">
        <v>104.144213306319</v>
      </c>
      <c r="N956">
        <v>5.2072106653159498</v>
      </c>
      <c r="O956">
        <v>47.943710388198802</v>
      </c>
      <c r="P956">
        <v>1.68073164126971</v>
      </c>
      <c r="Q956">
        <v>2.4872654447510101</v>
      </c>
      <c r="R956">
        <v>86.352695581999996</v>
      </c>
      <c r="S956" t="s">
        <v>544</v>
      </c>
      <c r="T956">
        <v>1.9542425094393201</v>
      </c>
      <c r="U956">
        <v>20</v>
      </c>
      <c r="W956">
        <v>1.4500522008989001</v>
      </c>
      <c r="X956" s="557">
        <v>28.187217128303313</v>
      </c>
      <c r="Z956">
        <v>1.26945890694333</v>
      </c>
      <c r="AA956">
        <v>1.3279653698340099</v>
      </c>
      <c r="AB956">
        <v>20</v>
      </c>
      <c r="AC956" t="s">
        <v>557</v>
      </c>
    </row>
    <row r="957" spans="1:29">
      <c r="A957" t="s">
        <v>102</v>
      </c>
      <c r="B957" t="s">
        <v>104</v>
      </c>
      <c r="C957" t="s">
        <v>103</v>
      </c>
      <c r="D957" t="s">
        <v>781</v>
      </c>
      <c r="E957" t="s">
        <v>782</v>
      </c>
      <c r="F957" t="s">
        <v>783</v>
      </c>
      <c r="G957" t="s">
        <v>542</v>
      </c>
      <c r="H957" t="s">
        <v>542</v>
      </c>
      <c r="I957" t="s">
        <v>542</v>
      </c>
      <c r="L957" t="s">
        <v>543</v>
      </c>
      <c r="M957">
        <v>30.869889120639598</v>
      </c>
      <c r="N957">
        <v>1.3808318854627628</v>
      </c>
      <c r="O957">
        <v>11.948382224202174</v>
      </c>
      <c r="P957">
        <v>1.0773091070695799</v>
      </c>
      <c r="Q957">
        <v>3.7260013867527002</v>
      </c>
      <c r="R957">
        <v>25.7249076124005</v>
      </c>
      <c r="S957" t="s">
        <v>544</v>
      </c>
      <c r="T957">
        <v>1.6989700043360201</v>
      </c>
      <c r="U957">
        <v>22.356008320516199</v>
      </c>
      <c r="V957" t="s">
        <v>1457</v>
      </c>
      <c r="W957">
        <v>1.47859011402575</v>
      </c>
      <c r="X957" s="557">
        <v>30.101636986333862</v>
      </c>
      <c r="Z957">
        <v>0.84193568245543504</v>
      </c>
      <c r="AA957">
        <v>0.16400166406406899</v>
      </c>
      <c r="AB957">
        <v>20</v>
      </c>
      <c r="AC957" t="s">
        <v>733</v>
      </c>
    </row>
    <row r="958" spans="1:29">
      <c r="A958" t="s">
        <v>102</v>
      </c>
      <c r="B958" t="s">
        <v>104</v>
      </c>
      <c r="C958" t="s">
        <v>103</v>
      </c>
      <c r="D958" t="s">
        <v>784</v>
      </c>
      <c r="E958" t="s">
        <v>785</v>
      </c>
      <c r="F958" t="s">
        <v>636</v>
      </c>
      <c r="G958" t="s">
        <v>542</v>
      </c>
      <c r="H958" t="s">
        <v>542</v>
      </c>
      <c r="I958" t="s">
        <v>542</v>
      </c>
      <c r="L958" t="s">
        <v>543</v>
      </c>
      <c r="M958">
        <v>83.388928419435899</v>
      </c>
      <c r="N958">
        <v>3.5395304904555998</v>
      </c>
      <c r="O958">
        <v>62.999326967913234</v>
      </c>
      <c r="P958">
        <v>1.79933590983957</v>
      </c>
      <c r="Q958">
        <v>3.9265531894835402</v>
      </c>
      <c r="R958">
        <v>54.492353942299999</v>
      </c>
      <c r="S958" t="s">
        <v>544</v>
      </c>
      <c r="T958">
        <v>1.9542425094393201</v>
      </c>
      <c r="U958">
        <v>23.559319136901198</v>
      </c>
      <c r="W958">
        <v>1.53675858813295</v>
      </c>
      <c r="X958" s="557">
        <v>34.415856968782428</v>
      </c>
      <c r="Z958">
        <v>1.29083450428358</v>
      </c>
      <c r="AA958">
        <v>1.18028632829504</v>
      </c>
      <c r="AB958">
        <v>20</v>
      </c>
      <c r="AC958" t="s">
        <v>570</v>
      </c>
    </row>
    <row r="959" spans="1:29">
      <c r="A959" t="s">
        <v>102</v>
      </c>
      <c r="B959" t="s">
        <v>104</v>
      </c>
      <c r="C959" t="s">
        <v>103</v>
      </c>
      <c r="D959" t="s">
        <v>786</v>
      </c>
      <c r="E959" t="s">
        <v>787</v>
      </c>
      <c r="G959" t="s">
        <v>542</v>
      </c>
      <c r="H959" t="s">
        <v>542</v>
      </c>
      <c r="I959" t="s">
        <v>542</v>
      </c>
      <c r="L959" t="s">
        <v>543</v>
      </c>
      <c r="M959">
        <v>53.950971751871897</v>
      </c>
      <c r="N959">
        <v>1.8227931913825497</v>
      </c>
      <c r="O959">
        <v>33.181255636834379</v>
      </c>
      <c r="P959">
        <v>1.5208928164632201</v>
      </c>
      <c r="Q959">
        <v>4.93299441089742</v>
      </c>
      <c r="R959">
        <v>51.451945831700002</v>
      </c>
      <c r="S959" t="s">
        <v>544</v>
      </c>
      <c r="T959">
        <v>1.9542425094393201</v>
      </c>
      <c r="U959">
        <v>29.597966465384498</v>
      </c>
      <c r="W959">
        <v>1.54578223352922</v>
      </c>
      <c r="X959" s="557">
        <v>35.138420323149084</v>
      </c>
      <c r="Z959">
        <v>1.3967467827687301</v>
      </c>
      <c r="AA959">
        <v>1.2405158474040201</v>
      </c>
      <c r="AB959">
        <v>20</v>
      </c>
      <c r="AC959" t="s">
        <v>557</v>
      </c>
    </row>
    <row r="960" spans="1:29">
      <c r="A960" t="s">
        <v>102</v>
      </c>
      <c r="B960" t="s">
        <v>104</v>
      </c>
      <c r="C960" t="s">
        <v>103</v>
      </c>
      <c r="D960" t="s">
        <v>788</v>
      </c>
      <c r="E960" t="s">
        <v>789</v>
      </c>
      <c r="F960" t="s">
        <v>790</v>
      </c>
      <c r="G960" t="s">
        <v>542</v>
      </c>
      <c r="H960" t="s">
        <v>542</v>
      </c>
      <c r="I960" t="s">
        <v>542</v>
      </c>
      <c r="J960" t="s">
        <v>791</v>
      </c>
      <c r="K960" t="s">
        <v>792</v>
      </c>
      <c r="L960" t="s">
        <v>543</v>
      </c>
      <c r="M960">
        <v>83.388620778327606</v>
      </c>
      <c r="N960">
        <v>3.1073280564511929</v>
      </c>
      <c r="O960">
        <v>51.880647255660094</v>
      </c>
      <c r="P960">
        <v>1.7150053856427301</v>
      </c>
      <c r="Q960">
        <v>4.4726862470154902</v>
      </c>
      <c r="R960">
        <v>64.8549936995</v>
      </c>
      <c r="S960" t="s">
        <v>544</v>
      </c>
      <c r="T960">
        <v>1.9542425094393201</v>
      </c>
      <c r="U960">
        <v>26.836117482092899</v>
      </c>
      <c r="W960">
        <v>1.5577228500177001</v>
      </c>
      <c r="X960" s="557">
        <v>36.11792983857066</v>
      </c>
      <c r="Z960">
        <v>1.3665473384278399</v>
      </c>
      <c r="AA960">
        <v>1.2513947068222699</v>
      </c>
      <c r="AB960">
        <v>20</v>
      </c>
      <c r="AC960" t="s">
        <v>550</v>
      </c>
    </row>
    <row r="961" spans="1:29">
      <c r="A961" t="s">
        <v>102</v>
      </c>
      <c r="B961" t="s">
        <v>104</v>
      </c>
      <c r="C961" t="s">
        <v>103</v>
      </c>
      <c r="D961" t="s">
        <v>793</v>
      </c>
      <c r="E961" t="s">
        <v>794</v>
      </c>
      <c r="F961" t="s">
        <v>795</v>
      </c>
      <c r="G961" t="s">
        <v>542</v>
      </c>
      <c r="H961" t="s">
        <v>542</v>
      </c>
      <c r="I961" t="s">
        <v>542</v>
      </c>
      <c r="L961" t="s">
        <v>543</v>
      </c>
      <c r="M961">
        <v>1.25908608396413</v>
      </c>
      <c r="N961">
        <v>1.25908608396413</v>
      </c>
      <c r="O961">
        <v>30.642439619905506</v>
      </c>
      <c r="P961">
        <v>1.48632333900511</v>
      </c>
      <c r="Q961">
        <v>0.171299043383423</v>
      </c>
      <c r="R961">
        <v>1.16279094721524</v>
      </c>
      <c r="S961" t="s">
        <v>549</v>
      </c>
      <c r="T961">
        <v>1.6020599913279601</v>
      </c>
      <c r="U961">
        <v>1</v>
      </c>
      <c r="V961" t="s">
        <v>884</v>
      </c>
      <c r="W961">
        <v>1.5668767607171901</v>
      </c>
      <c r="X961" s="557">
        <v>36.887290904431239</v>
      </c>
      <c r="Z961">
        <v>1.4641591533707601</v>
      </c>
      <c r="AA961">
        <v>1.3552744525375</v>
      </c>
      <c r="AB961">
        <v>20</v>
      </c>
      <c r="AC961" t="s">
        <v>649</v>
      </c>
    </row>
    <row r="962" spans="1:29">
      <c r="A962" t="s">
        <v>102</v>
      </c>
      <c r="B962" t="s">
        <v>104</v>
      </c>
      <c r="C962" t="s">
        <v>103</v>
      </c>
      <c r="D962" t="s">
        <v>796</v>
      </c>
      <c r="E962" t="s">
        <v>797</v>
      </c>
      <c r="F962" t="s">
        <v>798</v>
      </c>
      <c r="G962" t="s">
        <v>542</v>
      </c>
      <c r="H962" t="s">
        <v>542</v>
      </c>
      <c r="I962" t="s">
        <v>542</v>
      </c>
      <c r="J962" t="s">
        <v>799</v>
      </c>
      <c r="L962" t="s">
        <v>543</v>
      </c>
      <c r="M962">
        <v>83.061936215349604</v>
      </c>
      <c r="N962">
        <v>2.2889082594106789</v>
      </c>
      <c r="O962">
        <v>42.509351253861198</v>
      </c>
      <c r="P962">
        <v>1.6284844771379501</v>
      </c>
      <c r="Q962">
        <v>6.0481480544160897</v>
      </c>
      <c r="R962">
        <v>67.134183097700003</v>
      </c>
      <c r="S962" t="s">
        <v>544</v>
      </c>
      <c r="T962">
        <v>1.90308998699194</v>
      </c>
      <c r="U962">
        <v>36.288888326496497</v>
      </c>
      <c r="W962">
        <v>1.5791496527915501</v>
      </c>
      <c r="X962" s="557">
        <v>37.944571499729172</v>
      </c>
      <c r="Z962">
        <v>1.38068777295192</v>
      </c>
      <c r="AA962">
        <v>1.20137025555652</v>
      </c>
      <c r="AB962">
        <v>20</v>
      </c>
      <c r="AC962" t="s">
        <v>570</v>
      </c>
    </row>
    <row r="963" spans="1:29">
      <c r="A963" t="s">
        <v>102</v>
      </c>
      <c r="B963" t="s">
        <v>104</v>
      </c>
      <c r="C963" t="s">
        <v>103</v>
      </c>
      <c r="D963" t="s">
        <v>800</v>
      </c>
      <c r="E963" t="s">
        <v>801</v>
      </c>
      <c r="G963" t="s">
        <v>542</v>
      </c>
      <c r="H963" t="s">
        <v>542</v>
      </c>
      <c r="I963" t="s">
        <v>542</v>
      </c>
      <c r="L963" t="s">
        <v>543</v>
      </c>
      <c r="M963">
        <v>78.949732608867393</v>
      </c>
      <c r="N963">
        <v>3.9474866304433696</v>
      </c>
      <c r="O963">
        <v>44.969794928471828</v>
      </c>
      <c r="P963">
        <v>1.65292090710016</v>
      </c>
      <c r="Q963">
        <v>2.2150189674926501</v>
      </c>
      <c r="R963">
        <v>70.550864915382405</v>
      </c>
      <c r="S963" t="s">
        <v>544</v>
      </c>
      <c r="T963">
        <v>1.7781512503836401</v>
      </c>
      <c r="U963">
        <v>20</v>
      </c>
      <c r="V963" t="s">
        <v>844</v>
      </c>
      <c r="W963">
        <v>1.59394740850506</v>
      </c>
      <c r="X963" s="557">
        <v>39.25973903933037</v>
      </c>
      <c r="Z963">
        <v>1.5226925979002299</v>
      </c>
      <c r="AA963">
        <v>1.5330470158218199</v>
      </c>
      <c r="AB963">
        <v>20</v>
      </c>
      <c r="AC963" t="s">
        <v>727</v>
      </c>
    </row>
    <row r="964" spans="1:29">
      <c r="A964" t="s">
        <v>102</v>
      </c>
      <c r="B964" t="s">
        <v>104</v>
      </c>
      <c r="C964" t="s">
        <v>103</v>
      </c>
      <c r="D964" t="s">
        <v>802</v>
      </c>
      <c r="E964" t="s">
        <v>803</v>
      </c>
      <c r="G964" t="s">
        <v>542</v>
      </c>
      <c r="H964" t="s">
        <v>542</v>
      </c>
      <c r="I964" t="s">
        <v>542</v>
      </c>
      <c r="L964" t="s">
        <v>543</v>
      </c>
      <c r="M964">
        <v>100.635467712596</v>
      </c>
      <c r="N964">
        <v>1.5842711142459032</v>
      </c>
      <c r="O964">
        <v>28.583510024727637</v>
      </c>
      <c r="P964">
        <v>1.4561155586316601</v>
      </c>
      <c r="Q964">
        <v>21.173873336803101</v>
      </c>
      <c r="R964">
        <v>88.854696448595604</v>
      </c>
      <c r="S964" t="s">
        <v>544</v>
      </c>
      <c r="T964">
        <v>2</v>
      </c>
      <c r="U964">
        <v>63.521620010409301</v>
      </c>
      <c r="V964" t="s">
        <v>844</v>
      </c>
      <c r="W964">
        <v>1.60117124514744</v>
      </c>
      <c r="X964" s="557">
        <v>39.9182271508081</v>
      </c>
      <c r="Z964">
        <v>1.60117124514744</v>
      </c>
      <c r="AA964">
        <v>0.86302707474368601</v>
      </c>
      <c r="AB964">
        <v>19.999599456787109</v>
      </c>
      <c r="AC964" t="s">
        <v>570</v>
      </c>
    </row>
    <row r="965" spans="1:29">
      <c r="A965" t="s">
        <v>102</v>
      </c>
      <c r="B965" t="s">
        <v>104</v>
      </c>
      <c r="C965" t="s">
        <v>103</v>
      </c>
      <c r="D965" t="s">
        <v>804</v>
      </c>
      <c r="E965" t="s">
        <v>805</v>
      </c>
      <c r="G965" t="s">
        <v>542</v>
      </c>
      <c r="H965" t="s">
        <v>542</v>
      </c>
      <c r="I965" t="s">
        <v>542</v>
      </c>
      <c r="L965" t="s">
        <v>543</v>
      </c>
      <c r="M965">
        <v>26.479401604372001</v>
      </c>
      <c r="N965">
        <v>1.3239700802186001</v>
      </c>
      <c r="O965">
        <v>35.215576229932736</v>
      </c>
      <c r="P965">
        <v>1.5467347991157601</v>
      </c>
      <c r="Q965">
        <v>6.7414603850116102</v>
      </c>
      <c r="R965">
        <v>26.265414917095601</v>
      </c>
      <c r="S965" t="s">
        <v>544</v>
      </c>
      <c r="T965">
        <v>2</v>
      </c>
      <c r="U965">
        <v>20</v>
      </c>
      <c r="V965" t="s">
        <v>1259</v>
      </c>
      <c r="W965">
        <v>1.60792202410456</v>
      </c>
      <c r="X965" s="557">
        <v>40.543573449411696</v>
      </c>
      <c r="Z965">
        <v>1.61044096440358</v>
      </c>
      <c r="AA965">
        <v>1.4274538266852801</v>
      </c>
      <c r="AB965">
        <v>19.999599456787109</v>
      </c>
      <c r="AC965" t="s">
        <v>557</v>
      </c>
    </row>
    <row r="966" spans="1:29">
      <c r="A966" t="s">
        <v>102</v>
      </c>
      <c r="B966" t="s">
        <v>104</v>
      </c>
      <c r="C966" t="s">
        <v>103</v>
      </c>
      <c r="D966" t="s">
        <v>804</v>
      </c>
      <c r="E966" t="s">
        <v>805</v>
      </c>
      <c r="G966" t="s">
        <v>542</v>
      </c>
      <c r="H966" t="s">
        <v>542</v>
      </c>
      <c r="I966" t="s">
        <v>542</v>
      </c>
      <c r="L966" t="s">
        <v>543</v>
      </c>
      <c r="M966">
        <v>26.479401604372001</v>
      </c>
      <c r="N966">
        <v>1.3239700802186001</v>
      </c>
      <c r="O966">
        <v>35.215576229932736</v>
      </c>
      <c r="P966">
        <v>1.5467347991157601</v>
      </c>
      <c r="Q966">
        <v>6.7414603850116102</v>
      </c>
      <c r="R966">
        <v>26.265414917095601</v>
      </c>
      <c r="S966" t="s">
        <v>544</v>
      </c>
      <c r="T966">
        <v>2</v>
      </c>
      <c r="U966">
        <v>20</v>
      </c>
      <c r="V966" t="s">
        <v>1259</v>
      </c>
      <c r="W966">
        <v>1.60792202410456</v>
      </c>
      <c r="X966" s="557">
        <v>40.543573449411696</v>
      </c>
      <c r="Z966">
        <v>1.61044096440358</v>
      </c>
      <c r="AA966">
        <v>1.4274538266852801</v>
      </c>
      <c r="AB966">
        <v>19.999599456787109</v>
      </c>
      <c r="AC966" t="s">
        <v>557</v>
      </c>
    </row>
    <row r="967" spans="1:29">
      <c r="A967" t="s">
        <v>102</v>
      </c>
      <c r="B967" t="s">
        <v>104</v>
      </c>
      <c r="C967" t="s">
        <v>103</v>
      </c>
      <c r="D967" t="s">
        <v>807</v>
      </c>
      <c r="E967" t="s">
        <v>808</v>
      </c>
      <c r="G967" t="s">
        <v>542</v>
      </c>
      <c r="H967" t="s">
        <v>542</v>
      </c>
      <c r="I967" t="s">
        <v>542</v>
      </c>
      <c r="J967" t="s">
        <v>809</v>
      </c>
      <c r="L967" t="s">
        <v>543</v>
      </c>
      <c r="M967">
        <v>109.49486663111</v>
      </c>
      <c r="N967">
        <v>3.664056049071271</v>
      </c>
      <c r="O967">
        <v>77.59024886057901</v>
      </c>
      <c r="P967">
        <v>1.88980714481309</v>
      </c>
      <c r="Q967">
        <v>4.9805855025454502</v>
      </c>
      <c r="R967">
        <v>64.206850021099996</v>
      </c>
      <c r="S967" t="s">
        <v>544</v>
      </c>
      <c r="T967">
        <v>1.9542425094393201</v>
      </c>
      <c r="U967">
        <v>29.883513015272701</v>
      </c>
      <c r="W967">
        <v>1.64775949279659</v>
      </c>
      <c r="X967" s="557">
        <v>44.438510404228317</v>
      </c>
      <c r="Z967">
        <v>1.4340450551239901</v>
      </c>
      <c r="AA967">
        <v>1.3470371669096299</v>
      </c>
      <c r="AB967">
        <v>20</v>
      </c>
      <c r="AC967" t="s">
        <v>570</v>
      </c>
    </row>
    <row r="968" spans="1:29">
      <c r="A968" t="s">
        <v>102</v>
      </c>
      <c r="B968" t="s">
        <v>104</v>
      </c>
      <c r="C968" t="s">
        <v>103</v>
      </c>
      <c r="D968" t="s">
        <v>811</v>
      </c>
      <c r="E968" t="s">
        <v>812</v>
      </c>
      <c r="G968" t="s">
        <v>542</v>
      </c>
      <c r="H968" t="s">
        <v>542</v>
      </c>
      <c r="I968" t="s">
        <v>542</v>
      </c>
      <c r="L968" t="s">
        <v>543</v>
      </c>
      <c r="M968">
        <v>98.403126080177657</v>
      </c>
      <c r="N968">
        <v>9.840312608017765</v>
      </c>
      <c r="O968">
        <v>64.088385195220795</v>
      </c>
      <c r="P968">
        <v>1.8067793290089371</v>
      </c>
      <c r="Q968">
        <v>14.95626666312798</v>
      </c>
      <c r="R968">
        <v>96.435034917469054</v>
      </c>
      <c r="S968" t="s">
        <v>544</v>
      </c>
      <c r="T968">
        <v>2</v>
      </c>
      <c r="U968">
        <v>10</v>
      </c>
      <c r="V968" t="s">
        <v>813</v>
      </c>
      <c r="W968">
        <v>1.6803339752070634</v>
      </c>
      <c r="X968" s="557">
        <v>47.899830345510203</v>
      </c>
      <c r="Z968">
        <v>1.7965340479482867</v>
      </c>
      <c r="AA968">
        <v>1.6792952726810173</v>
      </c>
      <c r="AB968">
        <v>20</v>
      </c>
      <c r="AC968" t="s">
        <v>557</v>
      </c>
    </row>
    <row r="969" spans="1:29">
      <c r="A969" t="s">
        <v>102</v>
      </c>
      <c r="B969" t="s">
        <v>104</v>
      </c>
      <c r="C969" t="s">
        <v>103</v>
      </c>
      <c r="D969" t="s">
        <v>814</v>
      </c>
      <c r="E969" t="s">
        <v>815</v>
      </c>
      <c r="G969" t="s">
        <v>542</v>
      </c>
      <c r="H969" t="s">
        <v>542</v>
      </c>
      <c r="I969" t="s">
        <v>542</v>
      </c>
      <c r="L969" t="s">
        <v>543</v>
      </c>
      <c r="M969">
        <v>36.419577344822699</v>
      </c>
      <c r="N969">
        <v>1.276178706499222</v>
      </c>
      <c r="O969">
        <v>40.85269760204207</v>
      </c>
      <c r="P969">
        <v>1.6112207393262099</v>
      </c>
      <c r="Q969">
        <v>4.7563319514406501</v>
      </c>
      <c r="R969">
        <v>36.252362912800002</v>
      </c>
      <c r="S969" t="s">
        <v>544</v>
      </c>
      <c r="T969">
        <v>1.90308998699194</v>
      </c>
      <c r="U969">
        <v>28.537991708643901</v>
      </c>
      <c r="V969" t="s">
        <v>1456</v>
      </c>
      <c r="W969">
        <v>1.6810719662506901</v>
      </c>
      <c r="X969" s="557">
        <v>47.981295109351436</v>
      </c>
      <c r="Z969">
        <v>1.5873467740553</v>
      </c>
      <c r="AA969">
        <v>1.49194042423067</v>
      </c>
      <c r="AB969">
        <v>20</v>
      </c>
      <c r="AC969" t="s">
        <v>557</v>
      </c>
    </row>
    <row r="970" spans="1:29">
      <c r="A970" t="s">
        <v>102</v>
      </c>
      <c r="B970" t="s">
        <v>104</v>
      </c>
      <c r="C970" t="s">
        <v>103</v>
      </c>
      <c r="D970" t="s">
        <v>816</v>
      </c>
      <c r="E970" t="s">
        <v>817</v>
      </c>
      <c r="F970" t="s">
        <v>818</v>
      </c>
      <c r="G970" t="s">
        <v>542</v>
      </c>
      <c r="H970" t="s">
        <v>542</v>
      </c>
      <c r="I970" t="s">
        <v>542</v>
      </c>
      <c r="L970" t="s">
        <v>543</v>
      </c>
      <c r="M970">
        <v>73.279568574711007</v>
      </c>
      <c r="N970">
        <v>3.2660520131915542</v>
      </c>
      <c r="O970">
        <v>68.061671794162351</v>
      </c>
      <c r="P970">
        <v>1.8329026124362899</v>
      </c>
      <c r="Q970">
        <v>3.7394571120696298</v>
      </c>
      <c r="R970">
        <v>48.134224012600001</v>
      </c>
      <c r="S970" t="s">
        <v>544</v>
      </c>
      <c r="T970">
        <v>1.9542425094393201</v>
      </c>
      <c r="U970">
        <v>22.4367426724178</v>
      </c>
      <c r="V970" t="s">
        <v>1456</v>
      </c>
      <c r="W970">
        <v>1.68606054075394</v>
      </c>
      <c r="X970" s="557">
        <v>48.535615420970515</v>
      </c>
      <c r="Z970">
        <v>1.5258471477767499</v>
      </c>
      <c r="AA970">
        <v>1.43848992172087</v>
      </c>
      <c r="AB970">
        <v>20</v>
      </c>
      <c r="AC970" t="s">
        <v>570</v>
      </c>
    </row>
    <row r="971" spans="1:29">
      <c r="A971" t="s">
        <v>102</v>
      </c>
      <c r="B971" t="s">
        <v>104</v>
      </c>
      <c r="C971" t="s">
        <v>103</v>
      </c>
      <c r="D971" t="s">
        <v>819</v>
      </c>
      <c r="E971" t="s">
        <v>820</v>
      </c>
      <c r="G971" t="s">
        <v>542</v>
      </c>
      <c r="H971" t="s">
        <v>542</v>
      </c>
      <c r="I971" t="s">
        <v>542</v>
      </c>
      <c r="L971" t="s">
        <v>543</v>
      </c>
      <c r="M971">
        <v>39.293527372785697</v>
      </c>
      <c r="N971">
        <v>1.9121143789686077</v>
      </c>
      <c r="O971">
        <v>47.831001530822491</v>
      </c>
      <c r="P971">
        <v>1.67970947463646</v>
      </c>
      <c r="Q971">
        <v>3.4249631197952102</v>
      </c>
      <c r="R971">
        <v>37.103239079600002</v>
      </c>
      <c r="S971" t="s">
        <v>544</v>
      </c>
      <c r="T971">
        <v>1.9542425094393201</v>
      </c>
      <c r="U971">
        <v>20.5497787187713</v>
      </c>
      <c r="V971" t="s">
        <v>996</v>
      </c>
      <c r="W971">
        <v>1.6905428634839901</v>
      </c>
      <c r="X971" s="557">
        <v>49.039142047690554</v>
      </c>
      <c r="Z971">
        <v>1.5574394292835301</v>
      </c>
      <c r="AA971">
        <v>1.4209485336305001</v>
      </c>
      <c r="AB971">
        <v>20</v>
      </c>
      <c r="AC971" t="s">
        <v>557</v>
      </c>
    </row>
    <row r="972" spans="1:29">
      <c r="A972" t="s">
        <v>102</v>
      </c>
      <c r="B972" t="s">
        <v>104</v>
      </c>
      <c r="C972" t="s">
        <v>103</v>
      </c>
      <c r="D972" t="s">
        <v>821</v>
      </c>
      <c r="E972" t="s">
        <v>822</v>
      </c>
      <c r="G972" t="s">
        <v>542</v>
      </c>
      <c r="H972" t="s">
        <v>542</v>
      </c>
      <c r="I972" t="s">
        <v>542</v>
      </c>
      <c r="L972" t="s">
        <v>543</v>
      </c>
      <c r="M972">
        <v>48.771055702963203</v>
      </c>
      <c r="N972">
        <v>1.079914099762648</v>
      </c>
      <c r="O972">
        <v>37.544017675846405</v>
      </c>
      <c r="P972">
        <v>1.57454074567175</v>
      </c>
      <c r="Q972">
        <v>7.5269961616518897</v>
      </c>
      <c r="R972">
        <v>48.611417426999999</v>
      </c>
      <c r="S972" t="s">
        <v>544</v>
      </c>
      <c r="T972">
        <v>1.90308998699194</v>
      </c>
      <c r="U972">
        <v>45.161976969911301</v>
      </c>
      <c r="V972" t="s">
        <v>1679</v>
      </c>
      <c r="W972">
        <v>1.7117128429268</v>
      </c>
      <c r="X972" s="557">
        <v>51.488808615078355</v>
      </c>
      <c r="Z972">
        <v>1.56649153630982</v>
      </c>
      <c r="AA972">
        <v>1.45526041139336</v>
      </c>
      <c r="AB972">
        <v>20</v>
      </c>
      <c r="AC972" t="s">
        <v>557</v>
      </c>
    </row>
    <row r="973" spans="1:29">
      <c r="A973" t="s">
        <v>102</v>
      </c>
      <c r="B973" t="s">
        <v>104</v>
      </c>
      <c r="C973" t="s">
        <v>103</v>
      </c>
      <c r="D973" t="s">
        <v>823</v>
      </c>
      <c r="E973" t="s">
        <v>824</v>
      </c>
      <c r="G973" t="s">
        <v>542</v>
      </c>
      <c r="H973" t="s">
        <v>542</v>
      </c>
      <c r="I973" t="s">
        <v>542</v>
      </c>
      <c r="L973" t="s">
        <v>543</v>
      </c>
      <c r="M973">
        <v>59.159101203417201</v>
      </c>
      <c r="N973">
        <v>6.2039190939775892</v>
      </c>
      <c r="O973">
        <v>65.491287991872554</v>
      </c>
      <c r="P973">
        <v>1.8161835316146699</v>
      </c>
      <c r="Q973">
        <v>0.95357628472050004</v>
      </c>
      <c r="R973">
        <v>56.132792555000002</v>
      </c>
      <c r="S973" t="s">
        <v>544</v>
      </c>
      <c r="T973">
        <v>2</v>
      </c>
      <c r="U973">
        <v>9.5357628472049996</v>
      </c>
      <c r="V973" t="s">
        <v>844</v>
      </c>
      <c r="W973">
        <v>1.71235902696631</v>
      </c>
      <c r="X973" s="557">
        <v>51.56547551288179</v>
      </c>
      <c r="Z973">
        <v>1.62862919774591</v>
      </c>
      <c r="AA973">
        <v>1.6778762127295901</v>
      </c>
      <c r="AB973">
        <v>20</v>
      </c>
      <c r="AC973" t="s">
        <v>557</v>
      </c>
    </row>
    <row r="974" spans="1:29">
      <c r="A974" t="s">
        <v>102</v>
      </c>
      <c r="B974" t="s">
        <v>104</v>
      </c>
      <c r="C974" t="s">
        <v>103</v>
      </c>
      <c r="D974" t="s">
        <v>825</v>
      </c>
      <c r="E974" t="s">
        <v>826</v>
      </c>
      <c r="G974" t="s">
        <v>542</v>
      </c>
      <c r="H974" t="s">
        <v>542</v>
      </c>
      <c r="I974" t="s">
        <v>542</v>
      </c>
      <c r="L974" t="s">
        <v>543</v>
      </c>
      <c r="M974">
        <v>46.633973434917003</v>
      </c>
      <c r="N974">
        <v>2.3316986717458503</v>
      </c>
      <c r="O974">
        <v>59.391148418405521</v>
      </c>
      <c r="P974">
        <v>1.77372172310417</v>
      </c>
      <c r="Q974">
        <v>2.2539910261035301</v>
      </c>
      <c r="R974">
        <v>36.120434880700003</v>
      </c>
      <c r="S974" t="s">
        <v>544</v>
      </c>
      <c r="T974">
        <v>1.9542425094393201</v>
      </c>
      <c r="U974">
        <v>20</v>
      </c>
      <c r="V974" t="s">
        <v>996</v>
      </c>
      <c r="W974">
        <v>1.72736625762971</v>
      </c>
      <c r="X974" s="557">
        <v>53.378486750906447</v>
      </c>
      <c r="Z974">
        <v>1.4865870159522301</v>
      </c>
      <c r="AA974">
        <v>1.4181571395177699</v>
      </c>
      <c r="AB974">
        <v>20</v>
      </c>
      <c r="AC974" t="s">
        <v>557</v>
      </c>
    </row>
    <row r="975" spans="1:29">
      <c r="A975" t="s">
        <v>102</v>
      </c>
      <c r="B975" t="s">
        <v>104</v>
      </c>
      <c r="C975" t="s">
        <v>103</v>
      </c>
      <c r="D975" t="s">
        <v>828</v>
      </c>
      <c r="E975" t="s">
        <v>829</v>
      </c>
      <c r="G975" t="s">
        <v>542</v>
      </c>
      <c r="H975" t="s">
        <v>542</v>
      </c>
      <c r="I975" t="s">
        <v>542</v>
      </c>
      <c r="L975" t="s">
        <v>543</v>
      </c>
      <c r="M975">
        <v>61.361945216651897</v>
      </c>
      <c r="N975">
        <v>2.5563628599087784</v>
      </c>
      <c r="O975">
        <v>70.54230481493326</v>
      </c>
      <c r="P975">
        <v>1.8484496451819801</v>
      </c>
      <c r="Q975">
        <v>4.0006021953420596</v>
      </c>
      <c r="R975">
        <v>31.0202534226</v>
      </c>
      <c r="S975" t="s">
        <v>544</v>
      </c>
      <c r="T975">
        <v>1.84509804001426</v>
      </c>
      <c r="U975">
        <v>24.0036131720524</v>
      </c>
      <c r="V975" t="s">
        <v>1259</v>
      </c>
      <c r="W975">
        <v>1.7383512632765601</v>
      </c>
      <c r="X975" s="557">
        <v>54.74585758071418</v>
      </c>
      <c r="Z975">
        <v>1.49649300952519</v>
      </c>
      <c r="AA975">
        <v>1.30157500704141</v>
      </c>
      <c r="AB975">
        <v>20</v>
      </c>
      <c r="AC975" t="s">
        <v>717</v>
      </c>
    </row>
    <row r="976" spans="1:29">
      <c r="A976" t="s">
        <v>102</v>
      </c>
      <c r="B976" t="s">
        <v>104</v>
      </c>
      <c r="C976" t="s">
        <v>103</v>
      </c>
      <c r="D976" t="s">
        <v>831</v>
      </c>
      <c r="E976" t="s">
        <v>832</v>
      </c>
      <c r="G976" t="s">
        <v>542</v>
      </c>
      <c r="H976" t="s">
        <v>542</v>
      </c>
      <c r="I976" t="s">
        <v>542</v>
      </c>
      <c r="L976" t="s">
        <v>543</v>
      </c>
      <c r="M976">
        <v>71.914131994418895</v>
      </c>
      <c r="N976">
        <v>2.1193082655012265</v>
      </c>
      <c r="O976">
        <v>62.349119515590971</v>
      </c>
      <c r="P976">
        <v>1.7948303248198501</v>
      </c>
      <c r="Q976">
        <v>5.6554720522933497</v>
      </c>
      <c r="R976">
        <v>45.234157106600001</v>
      </c>
      <c r="S976" t="s">
        <v>544</v>
      </c>
      <c r="T976">
        <v>1.90308998699194</v>
      </c>
      <c r="U976">
        <v>33.932832313760102</v>
      </c>
      <c r="V976" t="s">
        <v>996</v>
      </c>
      <c r="W976">
        <v>1.7598811025707799</v>
      </c>
      <c r="X976" s="557">
        <v>57.528241987508352</v>
      </c>
      <c r="Z976">
        <v>1.4304427056028399</v>
      </c>
      <c r="AA976">
        <v>1.11351815787584</v>
      </c>
      <c r="AB976">
        <v>20</v>
      </c>
      <c r="AC976" t="s">
        <v>717</v>
      </c>
    </row>
    <row r="977" spans="1:29">
      <c r="A977" t="s">
        <v>102</v>
      </c>
      <c r="B977" t="s">
        <v>104</v>
      </c>
      <c r="C977" t="s">
        <v>103</v>
      </c>
      <c r="D977" t="s">
        <v>833</v>
      </c>
      <c r="E977" t="s">
        <v>834</v>
      </c>
      <c r="G977" t="s">
        <v>542</v>
      </c>
      <c r="H977" t="s">
        <v>542</v>
      </c>
      <c r="I977" t="s">
        <v>542</v>
      </c>
      <c r="L977" t="s">
        <v>543</v>
      </c>
      <c r="M977">
        <v>31.1154347200433</v>
      </c>
      <c r="N977">
        <v>1.0677482279792623</v>
      </c>
      <c r="O977">
        <v>23.788666677520244</v>
      </c>
      <c r="P977">
        <v>1.37637010110314</v>
      </c>
      <c r="Q977">
        <v>4.8568619931014396</v>
      </c>
      <c r="R977">
        <v>31.563740196000001</v>
      </c>
      <c r="S977" t="s">
        <v>544</v>
      </c>
      <c r="T977">
        <v>1.9542425094393201</v>
      </c>
      <c r="U977">
        <v>29.141171958608599</v>
      </c>
      <c r="V977" t="s">
        <v>1457</v>
      </c>
      <c r="W977">
        <v>1.76213825212028</v>
      </c>
      <c r="X977" s="557">
        <v>57.8280106218795</v>
      </c>
      <c r="Z977">
        <v>1.35816046977224</v>
      </c>
      <c r="AA977">
        <v>1.0614990721503099</v>
      </c>
      <c r="AB977">
        <v>20</v>
      </c>
      <c r="AC977" t="s">
        <v>717</v>
      </c>
    </row>
    <row r="978" spans="1:29">
      <c r="A978" t="s">
        <v>102</v>
      </c>
      <c r="B978" t="s">
        <v>104</v>
      </c>
      <c r="C978" t="s">
        <v>103</v>
      </c>
      <c r="D978" t="s">
        <v>835</v>
      </c>
      <c r="E978" t="s">
        <v>836</v>
      </c>
      <c r="G978" t="s">
        <v>542</v>
      </c>
      <c r="H978" t="s">
        <v>542</v>
      </c>
      <c r="I978" t="s">
        <v>542</v>
      </c>
      <c r="L978" t="s">
        <v>543</v>
      </c>
      <c r="M978">
        <v>65.856488786217099</v>
      </c>
      <c r="N978">
        <v>2.3840564219405453</v>
      </c>
      <c r="O978">
        <v>64.449227696802424</v>
      </c>
      <c r="P978">
        <v>1.80921771751523</v>
      </c>
      <c r="Q978">
        <v>4.60395205556223</v>
      </c>
      <c r="R978">
        <v>49.532477717799999</v>
      </c>
      <c r="S978" t="s">
        <v>544</v>
      </c>
      <c r="T978">
        <v>1.9542425094393201</v>
      </c>
      <c r="U978">
        <v>27.623712333373401</v>
      </c>
      <c r="V978" t="s">
        <v>1259</v>
      </c>
      <c r="W978">
        <v>1.7652424363172801</v>
      </c>
      <c r="X978" s="557">
        <v>58.242825611042839</v>
      </c>
      <c r="Z978">
        <v>1.62973114717495</v>
      </c>
      <c r="AA978">
        <v>1.51193146494742</v>
      </c>
      <c r="AB978">
        <v>20</v>
      </c>
      <c r="AC978" t="s">
        <v>557</v>
      </c>
    </row>
    <row r="979" spans="1:29">
      <c r="A979" t="s">
        <v>102</v>
      </c>
      <c r="B979" t="s">
        <v>104</v>
      </c>
      <c r="C979" t="s">
        <v>103</v>
      </c>
      <c r="D979" t="s">
        <v>623</v>
      </c>
      <c r="E979" t="s">
        <v>624</v>
      </c>
      <c r="G979" t="s">
        <v>542</v>
      </c>
      <c r="H979" t="s">
        <v>542</v>
      </c>
      <c r="I979" t="s">
        <v>542</v>
      </c>
      <c r="L979" t="s">
        <v>543</v>
      </c>
      <c r="M979">
        <v>64.160645253322798</v>
      </c>
      <c r="N979">
        <v>3.2080322626661397</v>
      </c>
      <c r="O979">
        <v>76.216689763837735</v>
      </c>
      <c r="P979">
        <v>1.88205008260831</v>
      </c>
      <c r="Q979">
        <v>2.57636017956492</v>
      </c>
      <c r="R979">
        <v>40.336014688100001</v>
      </c>
      <c r="S979" t="s">
        <v>544</v>
      </c>
      <c r="T979">
        <v>1.9542425094393201</v>
      </c>
      <c r="U979">
        <v>20</v>
      </c>
      <c r="V979" t="s">
        <v>1259</v>
      </c>
      <c r="W979">
        <v>1.7750171086645801</v>
      </c>
      <c r="X979" s="557">
        <v>59.568560959863987</v>
      </c>
      <c r="Z979">
        <v>1.6134157782637499</v>
      </c>
      <c r="AA979">
        <v>1.5851494837941</v>
      </c>
      <c r="AB979">
        <v>20</v>
      </c>
      <c r="AC979" t="s">
        <v>557</v>
      </c>
    </row>
    <row r="980" spans="1:29">
      <c r="A980" t="s">
        <v>102</v>
      </c>
      <c r="B980" t="s">
        <v>104</v>
      </c>
      <c r="C980" t="s">
        <v>103</v>
      </c>
      <c r="D980" t="s">
        <v>837</v>
      </c>
      <c r="E980" t="s">
        <v>838</v>
      </c>
      <c r="F980" t="s">
        <v>839</v>
      </c>
      <c r="G980" t="s">
        <v>542</v>
      </c>
      <c r="H980" t="s">
        <v>542</v>
      </c>
      <c r="I980" t="s">
        <v>542</v>
      </c>
      <c r="L980" t="s">
        <v>543</v>
      </c>
      <c r="M980">
        <v>34.374952094831002</v>
      </c>
      <c r="N980">
        <v>1.7187476047415502</v>
      </c>
      <c r="O980">
        <v>51.779049244432805</v>
      </c>
      <c r="P980">
        <v>1.71415407175186</v>
      </c>
      <c r="Q980">
        <v>1.6382320441989</v>
      </c>
      <c r="R980">
        <v>27.645788336932998</v>
      </c>
      <c r="S980" t="s">
        <v>544</v>
      </c>
      <c r="T980">
        <v>2</v>
      </c>
      <c r="U980">
        <v>20</v>
      </c>
      <c r="V980" t="s">
        <v>996</v>
      </c>
      <c r="W980">
        <v>1.7808984213952099</v>
      </c>
      <c r="X980" s="557">
        <v>60.380738630796337</v>
      </c>
      <c r="Z980">
        <v>1.3522210016168099</v>
      </c>
      <c r="AA980">
        <v>1.2700828009819101</v>
      </c>
      <c r="AB980">
        <v>20</v>
      </c>
      <c r="AC980" t="s">
        <v>570</v>
      </c>
    </row>
    <row r="981" spans="1:29">
      <c r="A981" t="s">
        <v>102</v>
      </c>
      <c r="B981" t="s">
        <v>104</v>
      </c>
      <c r="C981" t="s">
        <v>103</v>
      </c>
      <c r="D981" t="s">
        <v>840</v>
      </c>
      <c r="E981" t="s">
        <v>633</v>
      </c>
      <c r="G981" t="s">
        <v>542</v>
      </c>
      <c r="H981" t="s">
        <v>542</v>
      </c>
      <c r="I981" t="s">
        <v>542</v>
      </c>
      <c r="L981" t="s">
        <v>543</v>
      </c>
      <c r="M981">
        <v>3.0746105478869699</v>
      </c>
      <c r="N981">
        <v>2.8622115947026736</v>
      </c>
      <c r="O981">
        <v>77.506315444127964</v>
      </c>
      <c r="P981">
        <v>1.88933709154874</v>
      </c>
      <c r="Q981">
        <v>0.35806932811180098</v>
      </c>
      <c r="R981">
        <v>2.22211459909051</v>
      </c>
      <c r="S981" t="s">
        <v>549</v>
      </c>
      <c r="T981">
        <v>2</v>
      </c>
      <c r="U981">
        <v>1.0742079843354</v>
      </c>
      <c r="V981" t="s">
        <v>844</v>
      </c>
      <c r="W981">
        <v>1.8175023243061501</v>
      </c>
      <c r="X981" s="557">
        <v>65.690463216309738</v>
      </c>
      <c r="Z981">
        <v>1.8175023243061501</v>
      </c>
      <c r="AA981">
        <v>1.6354836837148701</v>
      </c>
      <c r="AB981">
        <v>20</v>
      </c>
      <c r="AC981" t="s">
        <v>841</v>
      </c>
    </row>
    <row r="982" spans="1:29">
      <c r="A982" t="s">
        <v>102</v>
      </c>
      <c r="B982" t="s">
        <v>104</v>
      </c>
      <c r="C982" t="s">
        <v>103</v>
      </c>
      <c r="D982" t="s">
        <v>629</v>
      </c>
      <c r="E982" t="s">
        <v>630</v>
      </c>
      <c r="G982" t="s">
        <v>542</v>
      </c>
      <c r="H982" t="s">
        <v>542</v>
      </c>
      <c r="I982" t="s">
        <v>542</v>
      </c>
      <c r="L982" t="s">
        <v>543</v>
      </c>
      <c r="M982">
        <v>22.044713713761801</v>
      </c>
      <c r="N982">
        <v>1.1022356856880902</v>
      </c>
      <c r="O982">
        <v>49.74894879922573</v>
      </c>
      <c r="P982">
        <v>1.6967839084884</v>
      </c>
      <c r="Q982">
        <v>2.4319694643747298</v>
      </c>
      <c r="R982">
        <v>22.743202118300001</v>
      </c>
      <c r="S982" t="s">
        <v>544</v>
      </c>
      <c r="T982">
        <v>1.9542425094393201</v>
      </c>
      <c r="U982">
        <v>20</v>
      </c>
      <c r="V982" t="s">
        <v>1559</v>
      </c>
      <c r="W982">
        <v>1.8205839307165299</v>
      </c>
      <c r="X982" s="557">
        <v>66.158238096451257</v>
      </c>
      <c r="Z982">
        <v>1.6585741207914999</v>
      </c>
      <c r="AA982">
        <v>1.5775032705994001</v>
      </c>
      <c r="AB982">
        <v>20</v>
      </c>
      <c r="AC982" t="s">
        <v>557</v>
      </c>
    </row>
    <row r="983" spans="1:29">
      <c r="A983" t="s">
        <v>102</v>
      </c>
      <c r="B983" t="s">
        <v>104</v>
      </c>
      <c r="C983" t="s">
        <v>103</v>
      </c>
      <c r="D983" t="s">
        <v>842</v>
      </c>
      <c r="E983" t="s">
        <v>843</v>
      </c>
      <c r="G983" t="s">
        <v>542</v>
      </c>
      <c r="H983" t="s">
        <v>542</v>
      </c>
      <c r="I983" t="s">
        <v>542</v>
      </c>
      <c r="L983" t="s">
        <v>543</v>
      </c>
      <c r="M983">
        <v>114.78319269432149</v>
      </c>
      <c r="N983">
        <v>5.7391596347160743</v>
      </c>
      <c r="O983">
        <v>83.027384733447136</v>
      </c>
      <c r="P983">
        <v>1.9192213583650122</v>
      </c>
      <c r="Q983">
        <v>5.8607684397310811</v>
      </c>
      <c r="R983">
        <v>93.637891832157266</v>
      </c>
      <c r="S983" t="s">
        <v>544</v>
      </c>
      <c r="T983">
        <v>2</v>
      </c>
      <c r="U983">
        <v>20</v>
      </c>
      <c r="V983" t="s">
        <v>844</v>
      </c>
      <c r="W983">
        <v>1.8347581893891207</v>
      </c>
      <c r="X983" s="557">
        <v>68.353095844347649</v>
      </c>
      <c r="Z983">
        <v>1.8263965053947597</v>
      </c>
      <c r="AA983">
        <v>1.7999403360998389</v>
      </c>
      <c r="AB983">
        <v>20</v>
      </c>
      <c r="AC983" t="s">
        <v>557</v>
      </c>
    </row>
    <row r="984" spans="1:29">
      <c r="A984" t="s">
        <v>102</v>
      </c>
      <c r="B984" t="s">
        <v>104</v>
      </c>
      <c r="C984" t="s">
        <v>103</v>
      </c>
      <c r="D984" t="s">
        <v>845</v>
      </c>
      <c r="E984" t="s">
        <v>846</v>
      </c>
      <c r="F984" t="s">
        <v>847</v>
      </c>
      <c r="G984" t="s">
        <v>542</v>
      </c>
      <c r="H984" t="s">
        <v>542</v>
      </c>
      <c r="I984" t="s">
        <v>542</v>
      </c>
      <c r="L984" t="s">
        <v>543</v>
      </c>
      <c r="M984">
        <v>79.033935007219199</v>
      </c>
      <c r="N984">
        <v>1.5168132556319769</v>
      </c>
      <c r="O984">
        <v>48.165595280341684</v>
      </c>
      <c r="P984">
        <v>1.6827369321166299</v>
      </c>
      <c r="Q984">
        <v>8.6842084563105892</v>
      </c>
      <c r="R984">
        <v>64.201840419199996</v>
      </c>
      <c r="S984" t="s">
        <v>544</v>
      </c>
      <c r="T984">
        <v>1.9542425094393201</v>
      </c>
      <c r="U984">
        <v>52.1052507378635</v>
      </c>
      <c r="W984">
        <v>1.83689815846375</v>
      </c>
      <c r="X984" s="557">
        <v>68.690734217668421</v>
      </c>
      <c r="Z984">
        <v>1.5169572216568901</v>
      </c>
      <c r="AA984">
        <v>1.16957174010898</v>
      </c>
      <c r="AB984">
        <v>20</v>
      </c>
      <c r="AC984" t="s">
        <v>570</v>
      </c>
    </row>
    <row r="985" spans="1:29">
      <c r="A985" t="s">
        <v>102</v>
      </c>
      <c r="B985" t="s">
        <v>104</v>
      </c>
      <c r="C985" t="s">
        <v>103</v>
      </c>
      <c r="D985" t="s">
        <v>848</v>
      </c>
      <c r="E985" t="s">
        <v>849</v>
      </c>
      <c r="F985" t="s">
        <v>850</v>
      </c>
      <c r="G985" t="s">
        <v>542</v>
      </c>
      <c r="H985" t="s">
        <v>542</v>
      </c>
      <c r="I985" t="s">
        <v>542</v>
      </c>
      <c r="L985" t="s">
        <v>543</v>
      </c>
      <c r="M985">
        <v>63.805213560675703</v>
      </c>
      <c r="N985">
        <v>2.1444249119546854</v>
      </c>
      <c r="O985">
        <v>76.41073828499168</v>
      </c>
      <c r="P985">
        <v>1.88315439588206</v>
      </c>
      <c r="Q985">
        <v>4.9589995904400004</v>
      </c>
      <c r="R985">
        <v>36.427818061000004</v>
      </c>
      <c r="S985" t="s">
        <v>544</v>
      </c>
      <c r="T985">
        <v>1.9542425094393201</v>
      </c>
      <c r="U985">
        <v>29.753997542640001</v>
      </c>
      <c r="V985" t="s">
        <v>1259</v>
      </c>
      <c r="W985">
        <v>1.85654448252245</v>
      </c>
      <c r="X985" s="557">
        <v>71.869476677351471</v>
      </c>
      <c r="Z985">
        <v>1.64831687162171</v>
      </c>
      <c r="AA985">
        <v>1.44974460912929</v>
      </c>
      <c r="AB985">
        <v>20</v>
      </c>
      <c r="AC985" t="s">
        <v>570</v>
      </c>
    </row>
    <row r="986" spans="1:29">
      <c r="A986" t="s">
        <v>102</v>
      </c>
      <c r="B986" t="s">
        <v>104</v>
      </c>
      <c r="C986" t="s">
        <v>103</v>
      </c>
      <c r="D986" t="s">
        <v>852</v>
      </c>
      <c r="E986" t="s">
        <v>853</v>
      </c>
      <c r="G986" t="s">
        <v>542</v>
      </c>
      <c r="H986" t="s">
        <v>542</v>
      </c>
      <c r="I986" t="s">
        <v>542</v>
      </c>
      <c r="L986" t="s">
        <v>543</v>
      </c>
      <c r="M986">
        <v>41.350205061396601</v>
      </c>
      <c r="N986">
        <v>2.0675102530698299</v>
      </c>
      <c r="O986">
        <v>75.329614454609569</v>
      </c>
      <c r="P986">
        <v>1.8769657446705501</v>
      </c>
      <c r="Q986">
        <v>2.8344929946610198</v>
      </c>
      <c r="R986">
        <v>26.102878223000001</v>
      </c>
      <c r="S986" t="s">
        <v>544</v>
      </c>
      <c r="T986">
        <v>1.9542425094393201</v>
      </c>
      <c r="U986">
        <v>20</v>
      </c>
      <c r="V986" t="s">
        <v>1259</v>
      </c>
      <c r="W986">
        <v>1.8682990367474099</v>
      </c>
      <c r="X986" s="557">
        <v>73.841249462758284</v>
      </c>
      <c r="Z986">
        <v>1.6976889380318501</v>
      </c>
      <c r="AA986">
        <v>1.58547677332603</v>
      </c>
      <c r="AB986">
        <v>20</v>
      </c>
      <c r="AC986" t="s">
        <v>545</v>
      </c>
    </row>
    <row r="987" spans="1:29">
      <c r="A987" t="s">
        <v>102</v>
      </c>
      <c r="B987" t="s">
        <v>104</v>
      </c>
      <c r="C987" t="s">
        <v>103</v>
      </c>
      <c r="D987" t="s">
        <v>854</v>
      </c>
      <c r="E987" t="s">
        <v>855</v>
      </c>
      <c r="G987" t="s">
        <v>542</v>
      </c>
      <c r="H987" t="s">
        <v>542</v>
      </c>
      <c r="I987" t="s">
        <v>542</v>
      </c>
      <c r="L987" t="s">
        <v>543</v>
      </c>
      <c r="M987">
        <v>89.0840658639152</v>
      </c>
      <c r="N987">
        <v>1.8591005183341722</v>
      </c>
      <c r="O987">
        <v>73.815114417263345</v>
      </c>
      <c r="P987">
        <v>1.8681452972693</v>
      </c>
      <c r="Q987">
        <v>7.9863052934632801</v>
      </c>
      <c r="R987">
        <v>55.563164087499999</v>
      </c>
      <c r="S987" t="s">
        <v>544</v>
      </c>
      <c r="T987">
        <v>1.90308998699194</v>
      </c>
      <c r="U987">
        <v>47.917831760779698</v>
      </c>
      <c r="V987" t="s">
        <v>1540</v>
      </c>
      <c r="W987">
        <v>1.87638980190199</v>
      </c>
      <c r="X987" s="557">
        <v>75.229781753079493</v>
      </c>
      <c r="Z987">
        <v>1.81386008562919</v>
      </c>
      <c r="AA987">
        <v>1.7488649508076901</v>
      </c>
      <c r="AB987">
        <v>20</v>
      </c>
      <c r="AC987" t="s">
        <v>557</v>
      </c>
    </row>
    <row r="988" spans="1:29">
      <c r="A988" t="s">
        <v>102</v>
      </c>
      <c r="B988" t="s">
        <v>104</v>
      </c>
      <c r="C988" t="s">
        <v>103</v>
      </c>
      <c r="D988" t="s">
        <v>856</v>
      </c>
      <c r="E988" t="s">
        <v>857</v>
      </c>
      <c r="F988" t="s">
        <v>858</v>
      </c>
      <c r="G988" t="s">
        <v>542</v>
      </c>
      <c r="H988" t="s">
        <v>542</v>
      </c>
      <c r="I988" t="s">
        <v>542</v>
      </c>
      <c r="J988" t="s">
        <v>859</v>
      </c>
      <c r="K988" t="s">
        <v>860</v>
      </c>
      <c r="L988" t="s">
        <v>543</v>
      </c>
      <c r="M988">
        <v>70.1534945614154</v>
      </c>
      <c r="N988">
        <v>3.5076747280707701</v>
      </c>
      <c r="O988">
        <v>153.36467975350322</v>
      </c>
      <c r="P988">
        <v>2.18572535208776</v>
      </c>
      <c r="Q988">
        <v>2.7893867328293398</v>
      </c>
      <c r="R988">
        <v>21.964273272100002</v>
      </c>
      <c r="S988" t="s">
        <v>544</v>
      </c>
      <c r="T988">
        <v>1.90308998699194</v>
      </c>
      <c r="U988">
        <v>20</v>
      </c>
      <c r="V988" t="s">
        <v>1457</v>
      </c>
      <c r="W988">
        <v>1.89163067898962</v>
      </c>
      <c r="X988" s="557">
        <v>77.916723030903881</v>
      </c>
      <c r="Z988">
        <v>1.54618688659689</v>
      </c>
      <c r="AA988">
        <v>1.4828506228234699</v>
      </c>
      <c r="AB988">
        <v>20</v>
      </c>
      <c r="AC988" t="s">
        <v>570</v>
      </c>
    </row>
    <row r="989" spans="1:29">
      <c r="A989" t="s">
        <v>102</v>
      </c>
      <c r="B989" t="s">
        <v>104</v>
      </c>
      <c r="C989" t="s">
        <v>103</v>
      </c>
      <c r="D989" t="s">
        <v>861</v>
      </c>
      <c r="E989" t="s">
        <v>862</v>
      </c>
      <c r="G989" t="s">
        <v>542</v>
      </c>
      <c r="H989" t="s">
        <v>542</v>
      </c>
      <c r="I989" t="s">
        <v>542</v>
      </c>
      <c r="L989" t="s">
        <v>543</v>
      </c>
      <c r="M989">
        <v>33.610911104944698</v>
      </c>
      <c r="N989">
        <v>1.6805455552472348</v>
      </c>
      <c r="O989">
        <v>74.34348635278424</v>
      </c>
      <c r="P989">
        <v>1.87124292356457</v>
      </c>
      <c r="Q989">
        <v>0.96226530123801002</v>
      </c>
      <c r="R989">
        <v>20.998181783</v>
      </c>
      <c r="S989" t="s">
        <v>544</v>
      </c>
      <c r="T989">
        <v>1.90308998699194</v>
      </c>
      <c r="U989">
        <v>20</v>
      </c>
      <c r="V989" t="s">
        <v>588</v>
      </c>
      <c r="W989">
        <v>1.8921357736123099</v>
      </c>
      <c r="X989" s="557">
        <v>78.007394715470156</v>
      </c>
      <c r="Z989">
        <v>1.74286000876541</v>
      </c>
      <c r="AA989">
        <v>1.7519626082678299</v>
      </c>
      <c r="AB989">
        <v>20</v>
      </c>
      <c r="AC989" t="s">
        <v>545</v>
      </c>
    </row>
    <row r="990" spans="1:29">
      <c r="A990" t="s">
        <v>102</v>
      </c>
      <c r="B990" t="s">
        <v>104</v>
      </c>
      <c r="C990" t="s">
        <v>103</v>
      </c>
      <c r="D990" t="s">
        <v>863</v>
      </c>
      <c r="E990" t="s">
        <v>864</v>
      </c>
      <c r="G990" t="s">
        <v>542</v>
      </c>
      <c r="H990" t="s">
        <v>542</v>
      </c>
      <c r="I990" t="s">
        <v>542</v>
      </c>
      <c r="L990" t="s">
        <v>543</v>
      </c>
      <c r="M990">
        <v>81.515158369928997</v>
      </c>
      <c r="N990">
        <v>4.0757579184964499</v>
      </c>
      <c r="O990">
        <v>89.901272955401467</v>
      </c>
      <c r="P990">
        <v>1.9537658411614001</v>
      </c>
      <c r="Q990">
        <v>3.0508964104962</v>
      </c>
      <c r="R990">
        <v>24.3967168382</v>
      </c>
      <c r="S990" t="s">
        <v>544</v>
      </c>
      <c r="T990">
        <v>1.90308998699194</v>
      </c>
      <c r="U990">
        <v>20</v>
      </c>
      <c r="V990" t="s">
        <v>1689</v>
      </c>
      <c r="W990">
        <v>1.8927651827668499</v>
      </c>
      <c r="X990" s="557">
        <v>78.120530309156678</v>
      </c>
      <c r="Z990">
        <v>1.8415080400000099</v>
      </c>
      <c r="AA990">
        <v>1.8344725431351201</v>
      </c>
      <c r="AB990">
        <v>20</v>
      </c>
      <c r="AC990" t="s">
        <v>557</v>
      </c>
    </row>
    <row r="991" spans="1:29">
      <c r="A991" t="s">
        <v>102</v>
      </c>
      <c r="B991" t="s">
        <v>104</v>
      </c>
      <c r="C991" t="s">
        <v>103</v>
      </c>
      <c r="D991" t="s">
        <v>865</v>
      </c>
      <c r="E991" t="s">
        <v>866</v>
      </c>
      <c r="G991" t="s">
        <v>542</v>
      </c>
      <c r="H991" t="s">
        <v>542</v>
      </c>
      <c r="I991" t="s">
        <v>542</v>
      </c>
      <c r="L991" t="s">
        <v>543</v>
      </c>
      <c r="M991">
        <v>38.186241721165899</v>
      </c>
      <c r="N991">
        <v>1.8123546627717975</v>
      </c>
      <c r="O991">
        <v>73.268551149884118</v>
      </c>
      <c r="P991">
        <v>1.8649176036608599</v>
      </c>
      <c r="Q991">
        <v>3.5116601352522898</v>
      </c>
      <c r="R991">
        <v>23.4004093279</v>
      </c>
      <c r="S991" t="s">
        <v>544</v>
      </c>
      <c r="T991">
        <v>1.9542425094393201</v>
      </c>
      <c r="U991">
        <v>21.069960811513699</v>
      </c>
      <c r="V991" t="s">
        <v>1679</v>
      </c>
      <c r="W991">
        <v>1.9023014692823901</v>
      </c>
      <c r="X991" s="557">
        <v>79.854881450711289</v>
      </c>
      <c r="Z991">
        <v>1.6913317256581299</v>
      </c>
      <c r="AA991">
        <v>1.4696648025831101</v>
      </c>
      <c r="AB991">
        <v>20</v>
      </c>
      <c r="AC991" t="s">
        <v>557</v>
      </c>
    </row>
    <row r="992" spans="1:29">
      <c r="A992" t="s">
        <v>102</v>
      </c>
      <c r="B992" t="s">
        <v>104</v>
      </c>
      <c r="C992" t="s">
        <v>103</v>
      </c>
      <c r="D992" t="s">
        <v>867</v>
      </c>
      <c r="E992" t="s">
        <v>868</v>
      </c>
      <c r="G992" t="s">
        <v>542</v>
      </c>
      <c r="H992" t="s">
        <v>542</v>
      </c>
      <c r="I992" t="s">
        <v>542</v>
      </c>
      <c r="L992" t="s">
        <v>543</v>
      </c>
      <c r="M992">
        <v>30.821733464765401</v>
      </c>
      <c r="N992">
        <v>1.4703144725419077</v>
      </c>
      <c r="O992">
        <v>59.561327348323907</v>
      </c>
      <c r="P992">
        <v>1.7749643676165601</v>
      </c>
      <c r="Q992">
        <v>3.4937801901521399</v>
      </c>
      <c r="R992">
        <v>21.748882043799998</v>
      </c>
      <c r="S992" t="s">
        <v>544</v>
      </c>
      <c r="T992">
        <v>1.90308998699194</v>
      </c>
      <c r="U992">
        <v>20.9626811409128</v>
      </c>
      <c r="V992" t="s">
        <v>1679</v>
      </c>
      <c r="W992">
        <v>1.90303212157151</v>
      </c>
      <c r="X992" s="557">
        <v>79.98934150572579</v>
      </c>
      <c r="Z992">
        <v>1.6624038128543901</v>
      </c>
      <c r="AA992">
        <v>1.40193827915911</v>
      </c>
      <c r="AB992">
        <v>20</v>
      </c>
      <c r="AC992" t="s">
        <v>717</v>
      </c>
    </row>
    <row r="993" spans="1:29">
      <c r="A993" t="s">
        <v>102</v>
      </c>
      <c r="B993" t="s">
        <v>104</v>
      </c>
      <c r="C993" t="s">
        <v>103</v>
      </c>
      <c r="D993" t="s">
        <v>869</v>
      </c>
      <c r="E993" t="s">
        <v>633</v>
      </c>
      <c r="F993" t="s">
        <v>870</v>
      </c>
      <c r="G993" t="s">
        <v>542</v>
      </c>
      <c r="H993" t="s">
        <v>542</v>
      </c>
      <c r="I993" t="s">
        <v>542</v>
      </c>
      <c r="L993" t="s">
        <v>543</v>
      </c>
      <c r="M993">
        <v>2.6713328930487101</v>
      </c>
      <c r="N993">
        <v>2.8367266771630257</v>
      </c>
      <c r="O993">
        <v>87.384434319319084</v>
      </c>
      <c r="P993">
        <v>1.9414340791873299</v>
      </c>
      <c r="Q993">
        <v>0.31389851720696099</v>
      </c>
      <c r="R993">
        <v>1.9938818655889099</v>
      </c>
      <c r="S993" t="s">
        <v>549</v>
      </c>
      <c r="T993">
        <v>2</v>
      </c>
      <c r="U993">
        <v>0.94169555162088303</v>
      </c>
      <c r="V993" t="s">
        <v>844</v>
      </c>
      <c r="W993">
        <v>1.9084284747832301</v>
      </c>
      <c r="X993" s="557">
        <v>80.989454681614404</v>
      </c>
      <c r="Z993">
        <v>1.9084284747832301</v>
      </c>
      <c r="AA993">
        <v>1.8221536293646701</v>
      </c>
      <c r="AB993">
        <v>20</v>
      </c>
      <c r="AC993" t="s">
        <v>550</v>
      </c>
    </row>
    <row r="994" spans="1:29">
      <c r="A994" t="s">
        <v>102</v>
      </c>
      <c r="B994" t="s">
        <v>104</v>
      </c>
      <c r="C994" t="s">
        <v>103</v>
      </c>
      <c r="D994" t="s">
        <v>873</v>
      </c>
      <c r="E994" t="s">
        <v>874</v>
      </c>
      <c r="G994" t="s">
        <v>542</v>
      </c>
      <c r="H994" t="s">
        <v>542</v>
      </c>
      <c r="I994" t="s">
        <v>542</v>
      </c>
      <c r="L994" t="s">
        <v>543</v>
      </c>
      <c r="M994">
        <v>38.1378444678177</v>
      </c>
      <c r="N994">
        <v>1.9068922233908849</v>
      </c>
      <c r="O994">
        <v>81.156742607466114</v>
      </c>
      <c r="P994">
        <v>1.9093246074101899</v>
      </c>
      <c r="Q994">
        <v>2.4048548402037602</v>
      </c>
      <c r="R994">
        <v>26.2426771875</v>
      </c>
      <c r="S994" t="s">
        <v>544</v>
      </c>
      <c r="T994">
        <v>1.9542425094393201</v>
      </c>
      <c r="U994">
        <v>20</v>
      </c>
      <c r="V994" t="s">
        <v>1259</v>
      </c>
      <c r="W994">
        <v>1.9146301479913399</v>
      </c>
      <c r="X994" s="557">
        <v>82.154271326012534</v>
      </c>
      <c r="Z994">
        <v>1.8303151739869901</v>
      </c>
      <c r="AA994">
        <v>1.79004428675108</v>
      </c>
      <c r="AB994">
        <v>20</v>
      </c>
      <c r="AC994" t="s">
        <v>557</v>
      </c>
    </row>
    <row r="995" spans="1:29">
      <c r="A995" t="s">
        <v>102</v>
      </c>
      <c r="B995" t="s">
        <v>104</v>
      </c>
      <c r="C995" t="s">
        <v>103</v>
      </c>
      <c r="D995" t="s">
        <v>875</v>
      </c>
      <c r="E995" t="s">
        <v>876</v>
      </c>
      <c r="F995" t="s">
        <v>710</v>
      </c>
      <c r="G995" t="s">
        <v>542</v>
      </c>
      <c r="H995" t="s">
        <v>542</v>
      </c>
      <c r="I995" t="s">
        <v>542</v>
      </c>
      <c r="L995" t="s">
        <v>543</v>
      </c>
      <c r="M995">
        <v>46.275335529541302</v>
      </c>
      <c r="N995">
        <v>1.7043985225431546</v>
      </c>
      <c r="O995">
        <v>80.912836330242996</v>
      </c>
      <c r="P995">
        <v>1.9080174252608399</v>
      </c>
      <c r="Q995">
        <v>4.5250895372064903</v>
      </c>
      <c r="R995">
        <v>36.162616988000003</v>
      </c>
      <c r="S995" t="s">
        <v>544</v>
      </c>
      <c r="T995">
        <v>1.3010299956639799</v>
      </c>
      <c r="U995">
        <v>27.150537223238899</v>
      </c>
      <c r="V995" t="s">
        <v>1097</v>
      </c>
      <c r="W995">
        <v>1.9270401209135499</v>
      </c>
      <c r="X995" s="557">
        <v>84.535693716334961</v>
      </c>
      <c r="Z995">
        <v>1.8602923985414801</v>
      </c>
      <c r="AA995">
        <v>1.78873711032922</v>
      </c>
      <c r="AB995">
        <v>20</v>
      </c>
      <c r="AC995" t="s">
        <v>570</v>
      </c>
    </row>
    <row r="996" spans="1:29">
      <c r="A996" t="s">
        <v>102</v>
      </c>
      <c r="B996" t="s">
        <v>104</v>
      </c>
      <c r="C996" t="s">
        <v>103</v>
      </c>
      <c r="D996" t="s">
        <v>877</v>
      </c>
      <c r="E996" t="s">
        <v>878</v>
      </c>
      <c r="G996" t="s">
        <v>542</v>
      </c>
      <c r="H996" t="s">
        <v>542</v>
      </c>
      <c r="I996" t="s">
        <v>542</v>
      </c>
      <c r="L996" t="s">
        <v>543</v>
      </c>
      <c r="M996">
        <v>20.442372503601199</v>
      </c>
      <c r="N996">
        <v>1.02211862518006</v>
      </c>
      <c r="O996">
        <v>53.49807729929519</v>
      </c>
      <c r="P996">
        <v>1.7283381739219501</v>
      </c>
      <c r="Q996">
        <v>2.5904653717656001</v>
      </c>
      <c r="R996">
        <v>21.798875781</v>
      </c>
      <c r="S996" t="s">
        <v>544</v>
      </c>
      <c r="T996">
        <v>1.9542425094393201</v>
      </c>
      <c r="U996">
        <v>20</v>
      </c>
      <c r="V996" t="s">
        <v>1559</v>
      </c>
      <c r="W996">
        <v>1.9352436542082101</v>
      </c>
      <c r="X996" s="557">
        <v>86.147693495334337</v>
      </c>
      <c r="Z996">
        <v>1.70179926284869</v>
      </c>
      <c r="AA996">
        <v>1.6090577181739401</v>
      </c>
      <c r="AB996">
        <v>20</v>
      </c>
      <c r="AC996" t="s">
        <v>557</v>
      </c>
    </row>
    <row r="997" spans="1:29">
      <c r="A997" t="s">
        <v>102</v>
      </c>
      <c r="B997" t="s">
        <v>104</v>
      </c>
      <c r="C997" t="s">
        <v>103</v>
      </c>
      <c r="D997" t="s">
        <v>880</v>
      </c>
      <c r="E997" t="s">
        <v>881</v>
      </c>
      <c r="G997" t="s">
        <v>542</v>
      </c>
      <c r="H997" t="s">
        <v>542</v>
      </c>
      <c r="I997" t="s">
        <v>542</v>
      </c>
      <c r="L997" t="s">
        <v>543</v>
      </c>
      <c r="M997">
        <v>3.21532142227412</v>
      </c>
      <c r="N997">
        <v>2.2658018207602177</v>
      </c>
      <c r="O997">
        <v>92.997301097542788</v>
      </c>
      <c r="P997">
        <v>1.9684703449469201</v>
      </c>
      <c r="Q997">
        <v>0.14190656008897201</v>
      </c>
      <c r="R997">
        <v>3.2075079297763902</v>
      </c>
      <c r="S997" t="s">
        <v>549</v>
      </c>
      <c r="T997">
        <v>2.3010299956639799</v>
      </c>
      <c r="U997">
        <v>1.41906560088972</v>
      </c>
      <c r="W997">
        <v>1.9554433519401799</v>
      </c>
      <c r="X997" s="557">
        <v>90.249198146641845</v>
      </c>
      <c r="Z997">
        <v>1.86457347186801</v>
      </c>
      <c r="AA997">
        <v>1.84703407723701</v>
      </c>
      <c r="AB997">
        <v>20</v>
      </c>
      <c r="AC997" t="s">
        <v>557</v>
      </c>
    </row>
    <row r="998" spans="1:29">
      <c r="A998" t="s">
        <v>102</v>
      </c>
      <c r="B998" t="s">
        <v>104</v>
      </c>
      <c r="C998" t="s">
        <v>103</v>
      </c>
      <c r="D998" t="s">
        <v>882</v>
      </c>
      <c r="E998" t="s">
        <v>883</v>
      </c>
      <c r="G998" t="s">
        <v>542</v>
      </c>
      <c r="H998" t="s">
        <v>542</v>
      </c>
      <c r="I998" t="s">
        <v>542</v>
      </c>
      <c r="L998" t="s">
        <v>543</v>
      </c>
      <c r="M998">
        <v>106.18954457053651</v>
      </c>
      <c r="N998">
        <v>1.1177846796898581</v>
      </c>
      <c r="O998">
        <v>72.40089862840864</v>
      </c>
      <c r="P998">
        <v>1.8597439566244558</v>
      </c>
      <c r="Q998">
        <v>9.7243317151715445</v>
      </c>
      <c r="R998">
        <v>100</v>
      </c>
      <c r="S998" t="s">
        <v>544</v>
      </c>
      <c r="T998">
        <v>2</v>
      </c>
      <c r="U998">
        <v>95</v>
      </c>
      <c r="V998" t="s">
        <v>884</v>
      </c>
      <c r="W998">
        <v>1.975981679560922</v>
      </c>
      <c r="X998" s="557">
        <v>94.619724578926082</v>
      </c>
      <c r="Z998">
        <v>1.8069873774041254</v>
      </c>
      <c r="AA998">
        <v>1.7403364426972867</v>
      </c>
      <c r="AB998">
        <v>20</v>
      </c>
      <c r="AC998" t="s">
        <v>658</v>
      </c>
    </row>
    <row r="999" spans="1:29">
      <c r="A999" t="s">
        <v>102</v>
      </c>
      <c r="B999" t="s">
        <v>104</v>
      </c>
      <c r="C999" t="s">
        <v>103</v>
      </c>
      <c r="D999" t="s">
        <v>886</v>
      </c>
      <c r="E999" t="s">
        <v>887</v>
      </c>
      <c r="F999" t="s">
        <v>762</v>
      </c>
      <c r="G999" t="s">
        <v>542</v>
      </c>
      <c r="H999" t="s">
        <v>542</v>
      </c>
      <c r="I999" t="s">
        <v>542</v>
      </c>
      <c r="L999" t="s">
        <v>543</v>
      </c>
      <c r="M999">
        <v>29.018499125946299</v>
      </c>
      <c r="N999">
        <v>1.450924956297315</v>
      </c>
      <c r="O999">
        <v>169.71705272790317</v>
      </c>
      <c r="P999">
        <v>2.22972548128971</v>
      </c>
      <c r="Q999">
        <v>1.1538473582705999</v>
      </c>
      <c r="R999">
        <v>22.722921276099999</v>
      </c>
      <c r="S999" t="s">
        <v>544</v>
      </c>
      <c r="T999">
        <v>2.3010299956639799</v>
      </c>
      <c r="U999">
        <v>20</v>
      </c>
      <c r="V999" t="s">
        <v>1678</v>
      </c>
      <c r="W999">
        <v>2.2729624475605301</v>
      </c>
      <c r="X999" s="557">
        <v>187.48323886376994</v>
      </c>
      <c r="Z999">
        <v>2.1211955396128501</v>
      </c>
      <c r="AA999">
        <v>2.1104451669106901</v>
      </c>
      <c r="AB999">
        <v>20</v>
      </c>
      <c r="AC999" t="s">
        <v>639</v>
      </c>
    </row>
    <row r="1000" spans="1:29">
      <c r="A1000" t="s">
        <v>102</v>
      </c>
      <c r="B1000" t="s">
        <v>104</v>
      </c>
      <c r="C1000" t="s">
        <v>103</v>
      </c>
      <c r="D1000" t="s">
        <v>888</v>
      </c>
      <c r="E1000" t="s">
        <v>889</v>
      </c>
      <c r="G1000" t="s">
        <v>542</v>
      </c>
      <c r="H1000" t="s">
        <v>542</v>
      </c>
      <c r="I1000" t="s">
        <v>542</v>
      </c>
      <c r="L1000" t="s">
        <v>543</v>
      </c>
      <c r="M1000">
        <v>90.634501786662597</v>
      </c>
      <c r="N1000">
        <v>1.7191199776403359</v>
      </c>
      <c r="O1000">
        <v>189.73665894250624</v>
      </c>
      <c r="P1000">
        <v>2.27815124885556</v>
      </c>
      <c r="Q1000">
        <v>10.5442904469143</v>
      </c>
      <c r="R1000">
        <v>53.396274167553401</v>
      </c>
      <c r="S1000" t="s">
        <v>544</v>
      </c>
      <c r="T1000">
        <v>1.7781512503836401</v>
      </c>
      <c r="U1000">
        <v>52.721452234571501</v>
      </c>
      <c r="V1000" t="s">
        <v>1153</v>
      </c>
      <c r="W1000">
        <v>2.6427852516389998</v>
      </c>
      <c r="X1000" s="557">
        <v>439.32432621987635</v>
      </c>
      <c r="Y1000" s="557">
        <v>0.63817565476183136</v>
      </c>
      <c r="Z1000">
        <v>1.5887893849985499</v>
      </c>
      <c r="AA1000">
        <v>-0.151685033526059</v>
      </c>
      <c r="AB1000">
        <v>20</v>
      </c>
      <c r="AC1000" t="s">
        <v>727</v>
      </c>
    </row>
    <row r="1001" spans="1:29">
      <c r="A1001" t="s">
        <v>71</v>
      </c>
      <c r="B1001" t="s">
        <v>73</v>
      </c>
      <c r="C1001" t="s">
        <v>72</v>
      </c>
      <c r="D1001" t="s">
        <v>561</v>
      </c>
      <c r="E1001" t="s">
        <v>562</v>
      </c>
      <c r="F1001" t="s">
        <v>563</v>
      </c>
      <c r="G1001" t="s">
        <v>542</v>
      </c>
      <c r="H1001" t="s">
        <v>542</v>
      </c>
      <c r="I1001" t="s">
        <v>542</v>
      </c>
      <c r="L1001" t="s">
        <v>543</v>
      </c>
      <c r="M1001">
        <v>1.9829576769744699</v>
      </c>
      <c r="N1001">
        <v>2.1780926116764956</v>
      </c>
      <c r="O1001">
        <v>0.26667457132493244</v>
      </c>
      <c r="P1001">
        <v>-0.57401839435801905</v>
      </c>
      <c r="Q1001">
        <v>0.151735029259398</v>
      </c>
      <c r="R1001">
        <v>2.0447629999102901</v>
      </c>
      <c r="S1001" t="s">
        <v>549</v>
      </c>
      <c r="T1001">
        <v>1.4771212547196599</v>
      </c>
      <c r="U1001">
        <v>0.91041017555638803</v>
      </c>
      <c r="V1001" t="s">
        <v>1226</v>
      </c>
      <c r="W1001">
        <v>-0.66127631651585905</v>
      </c>
      <c r="X1001" s="557">
        <v>0.21813416084601361</v>
      </c>
      <c r="Z1001">
        <v>-1.2186459352211301</v>
      </c>
      <c r="AA1001">
        <v>-1.7438116317746599</v>
      </c>
      <c r="AB1001">
        <v>100</v>
      </c>
      <c r="AC1001" t="s">
        <v>564</v>
      </c>
    </row>
    <row r="1002" spans="1:29">
      <c r="A1002" t="s">
        <v>71</v>
      </c>
      <c r="B1002" t="s">
        <v>73</v>
      </c>
      <c r="C1002" t="s">
        <v>72</v>
      </c>
      <c r="D1002" t="s">
        <v>1158</v>
      </c>
      <c r="E1002" t="s">
        <v>1159</v>
      </c>
      <c r="F1002" t="s">
        <v>548</v>
      </c>
      <c r="G1002" t="s">
        <v>542</v>
      </c>
      <c r="H1002" t="s">
        <v>542</v>
      </c>
      <c r="I1002" t="s">
        <v>542</v>
      </c>
      <c r="L1002" t="s">
        <v>543</v>
      </c>
      <c r="M1002">
        <v>3.2835871637950902</v>
      </c>
      <c r="N1002">
        <v>3.2835871637950902</v>
      </c>
      <c r="O1002">
        <v>0.65625241186572103</v>
      </c>
      <c r="P1002">
        <v>-0.18292908745943601</v>
      </c>
      <c r="Q1002">
        <v>0.59169966349059899</v>
      </c>
      <c r="R1002">
        <v>3.1403089548460001</v>
      </c>
      <c r="S1002" t="s">
        <v>549</v>
      </c>
      <c r="T1002">
        <v>1.6020599913279601</v>
      </c>
      <c r="U1002">
        <v>1</v>
      </c>
      <c r="W1002">
        <v>-0.61312734304872596</v>
      </c>
      <c r="X1002" s="557">
        <v>0.24370961126422577</v>
      </c>
      <c r="Z1002">
        <v>-9.8140442407734299E-2</v>
      </c>
      <c r="AA1002">
        <v>-1.3276399739885001</v>
      </c>
      <c r="AB1002">
        <v>20</v>
      </c>
      <c r="AC1002" t="s">
        <v>550</v>
      </c>
    </row>
    <row r="1003" spans="1:29">
      <c r="A1003" t="s">
        <v>71</v>
      </c>
      <c r="B1003" t="s">
        <v>73</v>
      </c>
      <c r="C1003" t="s">
        <v>72</v>
      </c>
      <c r="D1003" t="s">
        <v>663</v>
      </c>
      <c r="E1003" t="s">
        <v>664</v>
      </c>
      <c r="F1003" t="s">
        <v>567</v>
      </c>
      <c r="G1003" t="s">
        <v>542</v>
      </c>
      <c r="H1003" t="s">
        <v>542</v>
      </c>
      <c r="I1003" t="s">
        <v>542</v>
      </c>
      <c r="L1003" t="s">
        <v>543</v>
      </c>
      <c r="M1003">
        <v>2.26466592066941</v>
      </c>
      <c r="N1003">
        <v>2.26466592066941</v>
      </c>
      <c r="O1003">
        <v>0.43963396314245273</v>
      </c>
      <c r="P1003">
        <v>-0.356908764302237</v>
      </c>
      <c r="Q1003">
        <v>0.415288000995156</v>
      </c>
      <c r="R1003">
        <v>2.2044385085531899</v>
      </c>
      <c r="S1003" t="s">
        <v>549</v>
      </c>
      <c r="T1003">
        <v>1.6020599913279601</v>
      </c>
      <c r="U1003">
        <v>1</v>
      </c>
      <c r="W1003">
        <v>-0.37111611573081699</v>
      </c>
      <c r="X1003" s="557">
        <v>0.42548463764964539</v>
      </c>
      <c r="Z1003">
        <v>-0.344734790302621</v>
      </c>
      <c r="AA1003">
        <v>-0.48985458672996501</v>
      </c>
      <c r="AB1003">
        <v>20</v>
      </c>
      <c r="AC1003" t="s">
        <v>550</v>
      </c>
    </row>
    <row r="1004" spans="1:29">
      <c r="A1004" t="s">
        <v>71</v>
      </c>
      <c r="B1004" t="s">
        <v>73</v>
      </c>
      <c r="C1004" t="s">
        <v>72</v>
      </c>
      <c r="D1004" t="s">
        <v>680</v>
      </c>
      <c r="E1004" t="s">
        <v>681</v>
      </c>
      <c r="F1004" t="s">
        <v>643</v>
      </c>
      <c r="G1004" t="s">
        <v>542</v>
      </c>
      <c r="H1004" t="s">
        <v>542</v>
      </c>
      <c r="I1004" t="s">
        <v>542</v>
      </c>
      <c r="L1004" t="s">
        <v>543</v>
      </c>
      <c r="M1004">
        <v>7.1199163924019597</v>
      </c>
      <c r="N1004">
        <v>7.1199163924019597</v>
      </c>
      <c r="O1004">
        <v>3.1612679520014528</v>
      </c>
      <c r="P1004">
        <v>0.49986130860253097</v>
      </c>
      <c r="Q1004">
        <v>0.353101746564916</v>
      </c>
      <c r="R1004">
        <v>6.5038272794063303</v>
      </c>
      <c r="S1004" t="s">
        <v>549</v>
      </c>
      <c r="T1004">
        <v>1.6020599913279601</v>
      </c>
      <c r="U1004">
        <v>1</v>
      </c>
      <c r="W1004">
        <v>-0.33233763470347599</v>
      </c>
      <c r="X1004" s="557">
        <v>0.46522427236341735</v>
      </c>
      <c r="Z1004">
        <v>-0.30139754470814301</v>
      </c>
      <c r="AA1004">
        <v>-0.50951163229040797</v>
      </c>
      <c r="AB1004">
        <v>20</v>
      </c>
      <c r="AC1004" t="s">
        <v>550</v>
      </c>
    </row>
    <row r="1005" spans="1:29">
      <c r="A1005" t="s">
        <v>71</v>
      </c>
      <c r="B1005" t="s">
        <v>73</v>
      </c>
      <c r="C1005" t="s">
        <v>72</v>
      </c>
      <c r="D1005" t="s">
        <v>1160</v>
      </c>
      <c r="E1005" t="s">
        <v>1161</v>
      </c>
      <c r="F1005" t="s">
        <v>643</v>
      </c>
      <c r="G1005" t="s">
        <v>542</v>
      </c>
      <c r="H1005" t="s">
        <v>542</v>
      </c>
      <c r="I1005" t="s">
        <v>542</v>
      </c>
      <c r="L1005" t="s">
        <v>543</v>
      </c>
      <c r="M1005">
        <v>1.8307606030547801</v>
      </c>
      <c r="N1005">
        <v>1.8307606030547801</v>
      </c>
      <c r="O1005">
        <v>0.4750854542008951</v>
      </c>
      <c r="P1005">
        <v>-0.32322826626989598</v>
      </c>
      <c r="Q1005">
        <v>0.44069167000328802</v>
      </c>
      <c r="R1005">
        <v>1.8846663147545399</v>
      </c>
      <c r="S1005" t="s">
        <v>549</v>
      </c>
      <c r="T1005">
        <v>0.60205999132796195</v>
      </c>
      <c r="U1005">
        <v>1</v>
      </c>
      <c r="W1005">
        <v>-0.29857743210537602</v>
      </c>
      <c r="X1005" s="557">
        <v>0.50283160599360444</v>
      </c>
      <c r="Z1005">
        <v>-0.19624355921879899</v>
      </c>
      <c r="AA1005">
        <v>-0.61535039844743</v>
      </c>
      <c r="AB1005">
        <v>20</v>
      </c>
      <c r="AC1005" t="s">
        <v>550</v>
      </c>
    </row>
    <row r="1006" spans="1:29">
      <c r="A1006" t="s">
        <v>71</v>
      </c>
      <c r="B1006" t="s">
        <v>73</v>
      </c>
      <c r="C1006" t="s">
        <v>72</v>
      </c>
      <c r="D1006" t="s">
        <v>641</v>
      </c>
      <c r="E1006" t="s">
        <v>642</v>
      </c>
      <c r="F1006" t="s">
        <v>643</v>
      </c>
      <c r="G1006" t="s">
        <v>542</v>
      </c>
      <c r="H1006" t="s">
        <v>542</v>
      </c>
      <c r="I1006" t="s">
        <v>542</v>
      </c>
      <c r="L1006" t="s">
        <v>543</v>
      </c>
      <c r="M1006">
        <v>6.20167181417753</v>
      </c>
      <c r="N1006">
        <v>6.20167181417753</v>
      </c>
      <c r="O1006">
        <v>7.0499044089871861</v>
      </c>
      <c r="P1006">
        <v>0.84818322834872695</v>
      </c>
      <c r="Q1006">
        <v>0.473054592292178</v>
      </c>
      <c r="R1006">
        <v>4.7033244134288497</v>
      </c>
      <c r="S1006" t="s">
        <v>549</v>
      </c>
      <c r="T1006">
        <v>1.6020599913279601</v>
      </c>
      <c r="U1006">
        <v>1</v>
      </c>
      <c r="W1006">
        <v>-0.20483322334823001</v>
      </c>
      <c r="X1006" s="557">
        <v>0.6239744065291154</v>
      </c>
      <c r="Z1006">
        <v>7.2366190830322502E-2</v>
      </c>
      <c r="AA1006">
        <v>-0.55493477215394404</v>
      </c>
      <c r="AB1006">
        <v>20</v>
      </c>
      <c r="AC1006" t="s">
        <v>550</v>
      </c>
    </row>
    <row r="1007" spans="1:29">
      <c r="A1007" t="s">
        <v>71</v>
      </c>
      <c r="B1007" t="s">
        <v>73</v>
      </c>
      <c r="C1007" t="s">
        <v>72</v>
      </c>
      <c r="D1007" t="s">
        <v>546</v>
      </c>
      <c r="E1007" t="s">
        <v>547</v>
      </c>
      <c r="F1007" t="s">
        <v>548</v>
      </c>
      <c r="G1007" t="s">
        <v>542</v>
      </c>
      <c r="H1007" t="s">
        <v>542</v>
      </c>
      <c r="I1007" t="s">
        <v>542</v>
      </c>
      <c r="L1007" t="s">
        <v>543</v>
      </c>
      <c r="M1007">
        <v>7.6818431386916899</v>
      </c>
      <c r="N1007">
        <v>7.6818431386916899</v>
      </c>
      <c r="O1007">
        <v>9.1238246443912168</v>
      </c>
      <c r="P1007">
        <v>0.960176929749602</v>
      </c>
      <c r="Q1007">
        <v>0.65302831419322305</v>
      </c>
      <c r="R1007">
        <v>5.8422589057068803</v>
      </c>
      <c r="S1007" t="s">
        <v>549</v>
      </c>
      <c r="T1007">
        <v>1.6020599913279601</v>
      </c>
      <c r="U1007">
        <v>1</v>
      </c>
      <c r="W1007">
        <v>-0.18303083274882401</v>
      </c>
      <c r="X1007" s="557">
        <v>0.65609868490501477</v>
      </c>
      <c r="Z1007">
        <v>0.31497725603992599</v>
      </c>
      <c r="AA1007">
        <v>-0.362289270904885</v>
      </c>
      <c r="AB1007">
        <v>20</v>
      </c>
      <c r="AC1007" t="s">
        <v>550</v>
      </c>
    </row>
    <row r="1008" spans="1:29">
      <c r="A1008" t="s">
        <v>71</v>
      </c>
      <c r="B1008" t="s">
        <v>73</v>
      </c>
      <c r="C1008" t="s">
        <v>72</v>
      </c>
      <c r="D1008" t="s">
        <v>660</v>
      </c>
      <c r="E1008" t="s">
        <v>661</v>
      </c>
      <c r="F1008" t="s">
        <v>662</v>
      </c>
      <c r="G1008" t="s">
        <v>542</v>
      </c>
      <c r="H1008" t="s">
        <v>542</v>
      </c>
      <c r="I1008" t="s">
        <v>542</v>
      </c>
      <c r="L1008" t="s">
        <v>543</v>
      </c>
      <c r="M1008">
        <v>92.706639084620306</v>
      </c>
      <c r="N1008">
        <v>2.9514041874692252</v>
      </c>
      <c r="O1008">
        <v>1.4157888669889032</v>
      </c>
      <c r="P1008">
        <v>0.15099849294529899</v>
      </c>
      <c r="Q1008">
        <v>5.2351713058157596</v>
      </c>
      <c r="R1008">
        <v>90.478639346457797</v>
      </c>
      <c r="S1008" t="s">
        <v>544</v>
      </c>
      <c r="T1008">
        <v>1.3010299956639799</v>
      </c>
      <c r="U1008">
        <v>31.4110278348946</v>
      </c>
      <c r="W1008">
        <v>-0.14441044870926401</v>
      </c>
      <c r="X1008" s="557">
        <v>0.71711622932055452</v>
      </c>
      <c r="Z1008">
        <v>-0.55148315653567503</v>
      </c>
      <c r="AA1008">
        <v>-0.81987960799036297</v>
      </c>
      <c r="AB1008">
        <v>20</v>
      </c>
      <c r="AC1008" t="s">
        <v>649</v>
      </c>
    </row>
    <row r="1009" spans="1:29">
      <c r="A1009" t="s">
        <v>71</v>
      </c>
      <c r="B1009" t="s">
        <v>73</v>
      </c>
      <c r="C1009" t="s">
        <v>72</v>
      </c>
      <c r="D1009" t="s">
        <v>565</v>
      </c>
      <c r="E1009" t="s">
        <v>566</v>
      </c>
      <c r="F1009" t="s">
        <v>567</v>
      </c>
      <c r="G1009" t="s">
        <v>542</v>
      </c>
      <c r="H1009" t="s">
        <v>542</v>
      </c>
      <c r="I1009" t="s">
        <v>542</v>
      </c>
      <c r="L1009" t="s">
        <v>543</v>
      </c>
      <c r="M1009">
        <v>2.4280583050683799</v>
      </c>
      <c r="N1009">
        <v>2.4280583050683799</v>
      </c>
      <c r="O1009">
        <v>0.99483645179769731</v>
      </c>
      <c r="P1009">
        <v>-2.2483101285155401E-3</v>
      </c>
      <c r="Q1009">
        <v>0.39656630888841898</v>
      </c>
      <c r="R1009">
        <v>2.4065463538339</v>
      </c>
      <c r="S1009" t="s">
        <v>549</v>
      </c>
      <c r="T1009">
        <v>1.6020599913279601</v>
      </c>
      <c r="U1009">
        <v>1</v>
      </c>
      <c r="W1009">
        <v>-6.2754155778308507E-2</v>
      </c>
      <c r="X1009" s="557">
        <v>0.86545769604070144</v>
      </c>
      <c r="Z1009">
        <v>-9.0554952109085998E-3</v>
      </c>
      <c r="AA1009">
        <v>-0.37535826222872498</v>
      </c>
      <c r="AB1009">
        <v>20</v>
      </c>
      <c r="AC1009" t="s">
        <v>550</v>
      </c>
    </row>
    <row r="1010" spans="1:29">
      <c r="A1010" t="s">
        <v>71</v>
      </c>
      <c r="B1010" t="s">
        <v>73</v>
      </c>
      <c r="C1010" t="s">
        <v>72</v>
      </c>
      <c r="D1010" t="s">
        <v>689</v>
      </c>
      <c r="E1010" t="s">
        <v>690</v>
      </c>
      <c r="F1010" t="s">
        <v>691</v>
      </c>
      <c r="G1010" t="s">
        <v>542</v>
      </c>
      <c r="H1010" t="s">
        <v>542</v>
      </c>
      <c r="I1010" t="s">
        <v>542</v>
      </c>
      <c r="L1010" t="s">
        <v>543</v>
      </c>
      <c r="M1010">
        <v>98.007189141628999</v>
      </c>
      <c r="N1010">
        <v>4.9003594570814499</v>
      </c>
      <c r="O1010">
        <v>5.27705741261056</v>
      </c>
      <c r="P1010">
        <v>0.72239181918078499</v>
      </c>
      <c r="Q1010">
        <v>2.6029912423215098</v>
      </c>
      <c r="R1010">
        <v>83.792172266255207</v>
      </c>
      <c r="S1010" t="s">
        <v>544</v>
      </c>
      <c r="T1010">
        <v>1.3010299956639799</v>
      </c>
      <c r="U1010">
        <v>20</v>
      </c>
      <c r="W1010">
        <v>0.27663425696545002</v>
      </c>
      <c r="X1010" s="557">
        <v>1.8907506438877006</v>
      </c>
      <c r="Z1010">
        <v>-7.8927836313015795E-2</v>
      </c>
      <c r="AA1010">
        <v>2.7885701067670299E-3</v>
      </c>
      <c r="AB1010">
        <v>20</v>
      </c>
      <c r="AC1010" t="s">
        <v>550</v>
      </c>
    </row>
    <row r="1011" spans="1:29">
      <c r="A1011" t="s">
        <v>71</v>
      </c>
      <c r="B1011" t="s">
        <v>73</v>
      </c>
      <c r="C1011" t="s">
        <v>72</v>
      </c>
      <c r="D1011" t="s">
        <v>1154</v>
      </c>
      <c r="E1011" t="s">
        <v>1155</v>
      </c>
      <c r="F1011" t="s">
        <v>563</v>
      </c>
      <c r="G1011" t="s">
        <v>542</v>
      </c>
      <c r="H1011" t="s">
        <v>542</v>
      </c>
      <c r="I1011" t="s">
        <v>542</v>
      </c>
      <c r="L1011" t="s">
        <v>543</v>
      </c>
      <c r="M1011">
        <v>2.2238150454226999</v>
      </c>
      <c r="N1011">
        <v>1.9914657307469439</v>
      </c>
      <c r="O1011">
        <v>1.9380396350611142</v>
      </c>
      <c r="P1011">
        <v>0.287362654609646</v>
      </c>
      <c r="Q1011">
        <v>0.186112085777529</v>
      </c>
      <c r="R1011">
        <v>1.8544780143862301</v>
      </c>
      <c r="S1011" t="s">
        <v>549</v>
      </c>
      <c r="T1011">
        <v>2</v>
      </c>
      <c r="U1011">
        <v>1.1166725146651699</v>
      </c>
      <c r="W1011">
        <v>0.297534435902505</v>
      </c>
      <c r="X1011" s="557">
        <v>1.9839669625063303</v>
      </c>
      <c r="Z1011">
        <v>-1.0096788595447901</v>
      </c>
      <c r="AA1011">
        <v>-2.3202633567314499</v>
      </c>
      <c r="AB1011">
        <v>100</v>
      </c>
      <c r="AC1011" t="s">
        <v>564</v>
      </c>
    </row>
    <row r="1012" spans="1:29">
      <c r="A1012" t="s">
        <v>71</v>
      </c>
      <c r="B1012" t="s">
        <v>73</v>
      </c>
      <c r="C1012" t="s">
        <v>72</v>
      </c>
      <c r="D1012" t="s">
        <v>646</v>
      </c>
      <c r="E1012" t="s">
        <v>647</v>
      </c>
      <c r="F1012" t="s">
        <v>648</v>
      </c>
      <c r="G1012" t="s">
        <v>542</v>
      </c>
      <c r="H1012" t="s">
        <v>542</v>
      </c>
      <c r="I1012" t="s">
        <v>542</v>
      </c>
      <c r="L1012" t="s">
        <v>543</v>
      </c>
      <c r="M1012">
        <v>38.675030972284603</v>
      </c>
      <c r="N1012">
        <v>1.7300903505215781</v>
      </c>
      <c r="O1012">
        <v>1.9939668194855829</v>
      </c>
      <c r="P1012">
        <v>0.299717927178138</v>
      </c>
      <c r="Q1012">
        <v>3.72572362676754</v>
      </c>
      <c r="R1012">
        <v>32.229192482718901</v>
      </c>
      <c r="S1012" t="s">
        <v>544</v>
      </c>
      <c r="T1012">
        <v>0.77815125038364397</v>
      </c>
      <c r="U1012">
        <v>22.354341760605202</v>
      </c>
      <c r="V1012" t="s">
        <v>688</v>
      </c>
      <c r="W1012">
        <v>0.34666424603263002</v>
      </c>
      <c r="X1012" s="557">
        <v>2.2215917094003839</v>
      </c>
      <c r="Z1012">
        <v>0.16537444774574001</v>
      </c>
      <c r="AA1012">
        <v>-2.8177410621237801E-2</v>
      </c>
      <c r="AB1012">
        <v>20</v>
      </c>
      <c r="AC1012" t="s">
        <v>649</v>
      </c>
    </row>
    <row r="1013" spans="1:29">
      <c r="A1013" t="s">
        <v>71</v>
      </c>
      <c r="B1013" t="s">
        <v>73</v>
      </c>
      <c r="C1013" t="s">
        <v>72</v>
      </c>
      <c r="D1013" t="s">
        <v>1277</v>
      </c>
      <c r="E1013" t="s">
        <v>1278</v>
      </c>
      <c r="F1013" t="s">
        <v>747</v>
      </c>
      <c r="G1013" t="s">
        <v>542</v>
      </c>
      <c r="H1013" t="s">
        <v>542</v>
      </c>
      <c r="I1013" t="s">
        <v>542</v>
      </c>
      <c r="L1013" t="s">
        <v>543</v>
      </c>
      <c r="M1013">
        <v>3.04339586472235</v>
      </c>
      <c r="N1013">
        <v>3.3640854631432826</v>
      </c>
      <c r="O1013">
        <v>5.6528290782427568</v>
      </c>
      <c r="P1013">
        <v>0.75226585411424396</v>
      </c>
      <c r="Q1013">
        <v>0.150778762810161</v>
      </c>
      <c r="R1013">
        <v>2.9204345622504801</v>
      </c>
      <c r="S1013" t="s">
        <v>549</v>
      </c>
      <c r="T1013">
        <v>2</v>
      </c>
      <c r="U1013">
        <v>0.90467257686096603</v>
      </c>
      <c r="W1013">
        <v>0.474064497903886</v>
      </c>
      <c r="X1013" s="557">
        <v>2.9789588074474889</v>
      </c>
      <c r="Z1013">
        <v>0.187904455860186</v>
      </c>
      <c r="AA1013">
        <v>4.1809004702307001E-2</v>
      </c>
      <c r="AB1013">
        <v>100</v>
      </c>
      <c r="AC1013" t="s">
        <v>564</v>
      </c>
    </row>
    <row r="1014" spans="1:29">
      <c r="A1014" t="s">
        <v>71</v>
      </c>
      <c r="B1014" t="s">
        <v>73</v>
      </c>
      <c r="C1014" t="s">
        <v>72</v>
      </c>
      <c r="D1014" t="s">
        <v>1102</v>
      </c>
      <c r="E1014" t="s">
        <v>1103</v>
      </c>
      <c r="F1014" t="s">
        <v>900</v>
      </c>
      <c r="G1014" t="s">
        <v>542</v>
      </c>
      <c r="H1014" t="s">
        <v>542</v>
      </c>
      <c r="I1014" t="s">
        <v>542</v>
      </c>
      <c r="L1014" t="s">
        <v>543</v>
      </c>
      <c r="M1014">
        <v>1.69554010667665</v>
      </c>
      <c r="N1014">
        <v>1.69554010667665</v>
      </c>
      <c r="O1014">
        <v>1.924191947907649</v>
      </c>
      <c r="P1014">
        <v>0.284248392940401</v>
      </c>
      <c r="Q1014">
        <v>0.20905374360744999</v>
      </c>
      <c r="R1014">
        <v>1.57093707390911</v>
      </c>
      <c r="S1014" t="s">
        <v>549</v>
      </c>
      <c r="T1014">
        <v>1.6020599913279601</v>
      </c>
      <c r="U1014">
        <v>1</v>
      </c>
      <c r="W1014">
        <v>0.48698267831576902</v>
      </c>
      <c r="X1014" s="557">
        <v>3.0688995839585353</v>
      </c>
      <c r="Z1014">
        <v>-1.3204877697569201E-2</v>
      </c>
      <c r="AA1014">
        <v>-0.94266906634430703</v>
      </c>
      <c r="AB1014">
        <v>20</v>
      </c>
      <c r="AC1014" t="s">
        <v>554</v>
      </c>
    </row>
    <row r="1015" spans="1:29">
      <c r="A1015" t="s">
        <v>71</v>
      </c>
      <c r="B1015" t="s">
        <v>73</v>
      </c>
      <c r="C1015" t="s">
        <v>72</v>
      </c>
      <c r="D1015" t="s">
        <v>650</v>
      </c>
      <c r="E1015" t="s">
        <v>651</v>
      </c>
      <c r="F1015" t="s">
        <v>548</v>
      </c>
      <c r="G1015" t="s">
        <v>542</v>
      </c>
      <c r="H1015" t="s">
        <v>542</v>
      </c>
      <c r="I1015" t="s">
        <v>542</v>
      </c>
      <c r="L1015" t="s">
        <v>543</v>
      </c>
      <c r="M1015">
        <v>6.7783340496020799</v>
      </c>
      <c r="N1015">
        <v>6.7783340496020799</v>
      </c>
      <c r="O1015">
        <v>4.0396747883154198</v>
      </c>
      <c r="P1015">
        <v>0.60634640389153605</v>
      </c>
      <c r="Q1015">
        <v>0.61533459643080801</v>
      </c>
      <c r="R1015">
        <v>6.8019419362642601</v>
      </c>
      <c r="S1015" t="s">
        <v>549</v>
      </c>
      <c r="T1015">
        <v>1.6020599913279601</v>
      </c>
      <c r="U1015">
        <v>1</v>
      </c>
      <c r="W1015">
        <v>0.50026422561806105</v>
      </c>
      <c r="X1015" s="557">
        <v>3.1642021815063304</v>
      </c>
      <c r="Z1015">
        <v>0.54691113022688398</v>
      </c>
      <c r="AA1015">
        <v>0.47346668149536603</v>
      </c>
      <c r="AB1015">
        <v>20</v>
      </c>
      <c r="AC1015" t="s">
        <v>550</v>
      </c>
    </row>
    <row r="1016" spans="1:29">
      <c r="A1016" t="s">
        <v>71</v>
      </c>
      <c r="B1016" t="s">
        <v>73</v>
      </c>
      <c r="C1016" t="s">
        <v>72</v>
      </c>
      <c r="D1016" t="s">
        <v>644</v>
      </c>
      <c r="E1016" t="s">
        <v>645</v>
      </c>
      <c r="F1016" t="s">
        <v>567</v>
      </c>
      <c r="G1016" t="s">
        <v>542</v>
      </c>
      <c r="H1016" t="s">
        <v>542</v>
      </c>
      <c r="I1016" t="s">
        <v>542</v>
      </c>
      <c r="L1016" t="s">
        <v>543</v>
      </c>
      <c r="M1016">
        <v>2.9716059221731799</v>
      </c>
      <c r="N1016">
        <v>2.9716059221731799</v>
      </c>
      <c r="O1016">
        <v>3.4929346528905469</v>
      </c>
      <c r="P1016">
        <v>0.54319046077234101</v>
      </c>
      <c r="Q1016">
        <v>0.45038533724736801</v>
      </c>
      <c r="R1016">
        <v>2.1531859173905299</v>
      </c>
      <c r="S1016" t="s">
        <v>549</v>
      </c>
      <c r="T1016">
        <v>0.60205999132796195</v>
      </c>
      <c r="U1016">
        <v>1</v>
      </c>
      <c r="V1016" t="s">
        <v>596</v>
      </c>
      <c r="W1016">
        <v>0.50056535975358896</v>
      </c>
      <c r="X1016" s="557">
        <v>3.1663969589011374</v>
      </c>
      <c r="Z1016">
        <v>0.53177874260613001</v>
      </c>
      <c r="AA1016">
        <v>0.40522604982698601</v>
      </c>
      <c r="AB1016">
        <v>20</v>
      </c>
      <c r="AC1016" t="s">
        <v>550</v>
      </c>
    </row>
    <row r="1017" spans="1:29">
      <c r="A1017" t="s">
        <v>71</v>
      </c>
      <c r="B1017" t="s">
        <v>73</v>
      </c>
      <c r="C1017" t="s">
        <v>72</v>
      </c>
      <c r="D1017" t="s">
        <v>677</v>
      </c>
      <c r="E1017" t="s">
        <v>678</v>
      </c>
      <c r="F1017" t="s">
        <v>679</v>
      </c>
      <c r="G1017" t="s">
        <v>542</v>
      </c>
      <c r="H1017" t="s">
        <v>542</v>
      </c>
      <c r="I1017" t="s">
        <v>542</v>
      </c>
      <c r="L1017" t="s">
        <v>543</v>
      </c>
      <c r="M1017">
        <v>4.6022676402093001</v>
      </c>
      <c r="N1017">
        <v>4.6022676402093001</v>
      </c>
      <c r="O1017">
        <v>4.6432329817389162</v>
      </c>
      <c r="P1017">
        <v>0.66682047564227798</v>
      </c>
      <c r="Q1017">
        <v>0.71969381396259802</v>
      </c>
      <c r="R1017">
        <v>4.5719648964546904</v>
      </c>
      <c r="S1017" t="s">
        <v>549</v>
      </c>
      <c r="T1017">
        <v>1.6020599913279601</v>
      </c>
      <c r="U1017">
        <v>1</v>
      </c>
      <c r="W1017">
        <v>0.58635597534499995</v>
      </c>
      <c r="X1017" s="557">
        <v>3.8579444974128134</v>
      </c>
      <c r="Z1017">
        <v>0.65905883768267903</v>
      </c>
      <c r="AA1017">
        <v>0.52886510227022399</v>
      </c>
      <c r="AB1017">
        <v>20</v>
      </c>
      <c r="AC1017" t="s">
        <v>550</v>
      </c>
    </row>
    <row r="1018" spans="1:29">
      <c r="A1018" t="s">
        <v>71</v>
      </c>
      <c r="B1018" t="s">
        <v>73</v>
      </c>
      <c r="C1018" t="s">
        <v>72</v>
      </c>
      <c r="D1018" t="s">
        <v>617</v>
      </c>
      <c r="E1018" t="s">
        <v>618</v>
      </c>
      <c r="F1018" t="s">
        <v>619</v>
      </c>
      <c r="G1018" t="s">
        <v>542</v>
      </c>
      <c r="H1018" t="s">
        <v>542</v>
      </c>
      <c r="I1018" t="s">
        <v>542</v>
      </c>
      <c r="L1018" t="s">
        <v>543</v>
      </c>
      <c r="M1018">
        <v>84.052420053330707</v>
      </c>
      <c r="N1018">
        <v>4.2026210026665352</v>
      </c>
      <c r="O1018">
        <v>17.941053772272717</v>
      </c>
      <c r="P1018">
        <v>1.2538479478520499</v>
      </c>
      <c r="Q1018">
        <v>5.5529518768726698</v>
      </c>
      <c r="R1018">
        <v>69.604503394457694</v>
      </c>
      <c r="S1018" t="s">
        <v>544</v>
      </c>
      <c r="T1018">
        <v>1.9542425094393201</v>
      </c>
      <c r="U1018">
        <v>20</v>
      </c>
      <c r="W1018">
        <v>0.61694188190660804</v>
      </c>
      <c r="X1018" s="557">
        <v>4.1394427632192654</v>
      </c>
      <c r="Z1018">
        <v>0.489098768515559</v>
      </c>
      <c r="AA1018">
        <v>5.1560760777466401E-2</v>
      </c>
      <c r="AB1018">
        <v>20</v>
      </c>
      <c r="AC1018" t="s">
        <v>620</v>
      </c>
    </row>
    <row r="1019" spans="1:29">
      <c r="A1019" t="s">
        <v>71</v>
      </c>
      <c r="B1019" t="s">
        <v>73</v>
      </c>
      <c r="C1019" t="s">
        <v>72</v>
      </c>
      <c r="D1019" t="s">
        <v>920</v>
      </c>
      <c r="E1019" t="s">
        <v>921</v>
      </c>
      <c r="F1019" t="s">
        <v>747</v>
      </c>
      <c r="G1019" t="s">
        <v>542</v>
      </c>
      <c r="H1019" t="s">
        <v>542</v>
      </c>
      <c r="I1019" t="s">
        <v>542</v>
      </c>
      <c r="L1019" t="s">
        <v>543</v>
      </c>
      <c r="M1019">
        <v>6.14304324834462</v>
      </c>
      <c r="N1019">
        <v>6.7155513967801461</v>
      </c>
      <c r="O1019">
        <v>25.262231841632808</v>
      </c>
      <c r="P1019">
        <v>1.4024717165157501</v>
      </c>
      <c r="Q1019">
        <v>0.15245814988202799</v>
      </c>
      <c r="R1019">
        <v>4.9714589098841397</v>
      </c>
      <c r="S1019" t="s">
        <v>549</v>
      </c>
      <c r="T1019">
        <v>2</v>
      </c>
      <c r="U1019">
        <v>0.91474889929216796</v>
      </c>
      <c r="W1019">
        <v>0.63136693884639095</v>
      </c>
      <c r="X1019" s="557">
        <v>4.2792429007444595</v>
      </c>
      <c r="Z1019">
        <v>0.287654256919949</v>
      </c>
      <c r="AA1019">
        <v>0.43052395639365598</v>
      </c>
      <c r="AB1019">
        <v>100</v>
      </c>
      <c r="AC1019" t="s">
        <v>564</v>
      </c>
    </row>
    <row r="1020" spans="1:29">
      <c r="A1020" t="s">
        <v>71</v>
      </c>
      <c r="B1020" t="s">
        <v>73</v>
      </c>
      <c r="C1020" t="s">
        <v>72</v>
      </c>
      <c r="D1020" t="s">
        <v>1524</v>
      </c>
      <c r="E1020" t="s">
        <v>1525</v>
      </c>
      <c r="F1020" t="s">
        <v>563</v>
      </c>
      <c r="G1020" t="s">
        <v>542</v>
      </c>
      <c r="H1020" t="s">
        <v>542</v>
      </c>
      <c r="I1020" t="s">
        <v>542</v>
      </c>
      <c r="L1020" t="s">
        <v>543</v>
      </c>
      <c r="M1020">
        <v>60.621389151999402</v>
      </c>
      <c r="N1020">
        <v>2.6018040669935298</v>
      </c>
      <c r="O1020">
        <v>10.484906809167816</v>
      </c>
      <c r="P1020">
        <v>1.0205645747685499</v>
      </c>
      <c r="Q1020">
        <v>4.6599503722084297</v>
      </c>
      <c r="R1020">
        <v>65.264004288394503</v>
      </c>
      <c r="S1020" t="s">
        <v>544</v>
      </c>
      <c r="T1020">
        <v>1.4771212547196599</v>
      </c>
      <c r="U1020">
        <v>23.2997518610421</v>
      </c>
      <c r="W1020">
        <v>0.99498838801672296</v>
      </c>
      <c r="X1020" s="557">
        <v>9.885266634932421</v>
      </c>
      <c r="Z1020">
        <v>0.95515575254973495</v>
      </c>
      <c r="AA1020">
        <v>0.90128420162087897</v>
      </c>
      <c r="AB1020">
        <v>20</v>
      </c>
      <c r="AC1020" t="s">
        <v>570</v>
      </c>
    </row>
    <row r="1021" spans="1:29">
      <c r="A1021" t="s">
        <v>71</v>
      </c>
      <c r="B1021" t="s">
        <v>73</v>
      </c>
      <c r="C1021" t="s">
        <v>72</v>
      </c>
      <c r="D1021" t="s">
        <v>897</v>
      </c>
      <c r="E1021" t="s">
        <v>898</v>
      </c>
      <c r="F1021" t="s">
        <v>899</v>
      </c>
      <c r="G1021" t="s">
        <v>542</v>
      </c>
      <c r="H1021" t="s">
        <v>542</v>
      </c>
      <c r="I1021" t="s">
        <v>542</v>
      </c>
      <c r="L1021" t="s">
        <v>543</v>
      </c>
      <c r="M1021">
        <v>30.603148637655099</v>
      </c>
      <c r="N1021">
        <v>1.5301574318827549</v>
      </c>
      <c r="O1021">
        <v>8.4829774920551948</v>
      </c>
      <c r="P1021">
        <v>0.92854831468653998</v>
      </c>
      <c r="Q1021">
        <v>1.2062629696330101</v>
      </c>
      <c r="R1021">
        <v>25.502623866966498</v>
      </c>
      <c r="S1021" t="s">
        <v>544</v>
      </c>
      <c r="T1021">
        <v>1.3010299956639799</v>
      </c>
      <c r="U1021">
        <v>20</v>
      </c>
      <c r="V1021" t="s">
        <v>996</v>
      </c>
      <c r="W1021">
        <v>1.0778162379521501</v>
      </c>
      <c r="X1021" s="557">
        <v>11.962342642918252</v>
      </c>
      <c r="Z1021">
        <v>0.45595814330719903</v>
      </c>
      <c r="AA1021">
        <v>0.41171120902984398</v>
      </c>
      <c r="AB1021">
        <v>20</v>
      </c>
      <c r="AC1021" t="s">
        <v>550</v>
      </c>
    </row>
    <row r="1022" spans="1:29">
      <c r="A1022" t="s">
        <v>71</v>
      </c>
      <c r="B1022" t="s">
        <v>73</v>
      </c>
      <c r="C1022" t="s">
        <v>72</v>
      </c>
      <c r="D1022" t="s">
        <v>1526</v>
      </c>
      <c r="E1022" t="s">
        <v>1527</v>
      </c>
      <c r="F1022" t="s">
        <v>636</v>
      </c>
      <c r="G1022" t="s">
        <v>542</v>
      </c>
      <c r="H1022" t="s">
        <v>542</v>
      </c>
      <c r="I1022" t="s">
        <v>542</v>
      </c>
      <c r="J1022" t="s">
        <v>637</v>
      </c>
      <c r="K1022" t="s">
        <v>638</v>
      </c>
      <c r="L1022" t="s">
        <v>543</v>
      </c>
      <c r="M1022">
        <v>3.1885568703723868</v>
      </c>
      <c r="N1022">
        <v>2.8851720400082481</v>
      </c>
      <c r="O1022">
        <v>23.542145138729985</v>
      </c>
      <c r="P1022">
        <v>1.3718460328263535</v>
      </c>
      <c r="Q1022">
        <v>0.22103062321117403</v>
      </c>
      <c r="R1022">
        <v>2.657130725320167</v>
      </c>
      <c r="S1022" t="s">
        <v>549</v>
      </c>
      <c r="T1022">
        <v>2</v>
      </c>
      <c r="U1022">
        <v>1.1051531160558701</v>
      </c>
      <c r="W1022">
        <v>1.089376811756245</v>
      </c>
      <c r="X1022" s="557">
        <v>12.285046700658381</v>
      </c>
      <c r="Z1022">
        <v>0.77606467701074222</v>
      </c>
      <c r="AA1022">
        <v>0.3929349402295752</v>
      </c>
      <c r="AB1022">
        <v>20</v>
      </c>
      <c r="AC1022" t="s">
        <v>570</v>
      </c>
    </row>
    <row r="1023" spans="1:29">
      <c r="A1023" t="s">
        <v>71</v>
      </c>
      <c r="B1023" t="s">
        <v>73</v>
      </c>
      <c r="C1023" t="s">
        <v>72</v>
      </c>
      <c r="D1023" t="s">
        <v>763</v>
      </c>
      <c r="E1023" t="s">
        <v>764</v>
      </c>
      <c r="F1023" t="s">
        <v>548</v>
      </c>
      <c r="G1023" t="s">
        <v>542</v>
      </c>
      <c r="H1023" t="s">
        <v>542</v>
      </c>
      <c r="I1023" t="s">
        <v>542</v>
      </c>
      <c r="J1023" t="s">
        <v>765</v>
      </c>
      <c r="L1023" t="s">
        <v>543</v>
      </c>
      <c r="M1023">
        <v>5.2192865095705097</v>
      </c>
      <c r="N1023">
        <v>5.7954679064831636</v>
      </c>
      <c r="O1023">
        <v>39.331616353122243</v>
      </c>
      <c r="P1023">
        <v>1.5947417943329001</v>
      </c>
      <c r="Q1023">
        <v>0.300193564683644</v>
      </c>
      <c r="R1023">
        <v>4.1922729753246903</v>
      </c>
      <c r="S1023" t="s">
        <v>549</v>
      </c>
      <c r="T1023">
        <v>2</v>
      </c>
      <c r="U1023">
        <v>0.900580694050932</v>
      </c>
      <c r="W1023">
        <v>1.1023562742822</v>
      </c>
      <c r="X1023" s="557">
        <v>12.657743019608269</v>
      </c>
      <c r="Z1023">
        <v>1.1023562742822</v>
      </c>
      <c r="AA1023">
        <v>0.90462162946096603</v>
      </c>
      <c r="AB1023">
        <v>20</v>
      </c>
      <c r="AC1023" t="s">
        <v>550</v>
      </c>
    </row>
    <row r="1024" spans="1:29">
      <c r="A1024" t="s">
        <v>71</v>
      </c>
      <c r="B1024" t="s">
        <v>73</v>
      </c>
      <c r="C1024" t="s">
        <v>72</v>
      </c>
      <c r="D1024" t="s">
        <v>1170</v>
      </c>
      <c r="E1024" t="s">
        <v>1171</v>
      </c>
      <c r="G1024" t="s">
        <v>542</v>
      </c>
      <c r="H1024" t="s">
        <v>542</v>
      </c>
      <c r="I1024" t="s">
        <v>542</v>
      </c>
      <c r="J1024" t="s">
        <v>809</v>
      </c>
      <c r="L1024" t="s">
        <v>543</v>
      </c>
      <c r="M1024">
        <v>42.024545214889102</v>
      </c>
      <c r="N1024">
        <v>1.9192125364728867</v>
      </c>
      <c r="O1024">
        <v>11.420287897111503</v>
      </c>
      <c r="P1024">
        <v>1.05767705229432</v>
      </c>
      <c r="Q1024">
        <v>3.6494607741674399</v>
      </c>
      <c r="R1024">
        <v>35.020504379847097</v>
      </c>
      <c r="S1024" t="s">
        <v>544</v>
      </c>
      <c r="T1024">
        <v>1.6989700043360201</v>
      </c>
      <c r="U1024">
        <v>21.896764645004598</v>
      </c>
      <c r="V1024" t="s">
        <v>996</v>
      </c>
      <c r="W1024">
        <v>1.14597893771832</v>
      </c>
      <c r="X1024" s="557">
        <v>13.995194474582801</v>
      </c>
      <c r="Z1024">
        <v>-3.5902783765362899E-2</v>
      </c>
      <c r="AA1024">
        <v>-1.24555036017749</v>
      </c>
      <c r="AB1024">
        <v>20</v>
      </c>
      <c r="AC1024" t="s">
        <v>570</v>
      </c>
    </row>
    <row r="1025" spans="1:29">
      <c r="A1025" t="s">
        <v>71</v>
      </c>
      <c r="B1025" t="s">
        <v>73</v>
      </c>
      <c r="C1025" t="s">
        <v>72</v>
      </c>
      <c r="D1025" t="s">
        <v>1313</v>
      </c>
      <c r="E1025" t="s">
        <v>764</v>
      </c>
      <c r="F1025" t="s">
        <v>643</v>
      </c>
      <c r="G1025" t="s">
        <v>542</v>
      </c>
      <c r="H1025" t="s">
        <v>542</v>
      </c>
      <c r="I1025" t="s">
        <v>542</v>
      </c>
      <c r="J1025" t="s">
        <v>1088</v>
      </c>
      <c r="L1025" t="s">
        <v>543</v>
      </c>
      <c r="M1025">
        <v>3.5762745530109199</v>
      </c>
      <c r="N1025">
        <v>3.7665103926767993</v>
      </c>
      <c r="O1025">
        <v>32.773595180509901</v>
      </c>
      <c r="P1025">
        <v>1.51552408500199</v>
      </c>
      <c r="Q1025">
        <v>0.316497604782422</v>
      </c>
      <c r="R1025">
        <v>2.8660228239546801</v>
      </c>
      <c r="S1025" t="s">
        <v>549</v>
      </c>
      <c r="T1025">
        <v>2</v>
      </c>
      <c r="U1025">
        <v>0.94949281434726596</v>
      </c>
      <c r="W1025">
        <v>1.1595873198003901</v>
      </c>
      <c r="X1025" s="557">
        <v>14.440669210341527</v>
      </c>
      <c r="Z1025">
        <v>1.1595873198003901</v>
      </c>
      <c r="AA1025">
        <v>0.74696748165453497</v>
      </c>
      <c r="AB1025">
        <v>20</v>
      </c>
      <c r="AC1025" t="s">
        <v>550</v>
      </c>
    </row>
    <row r="1026" spans="1:29">
      <c r="A1026" t="s">
        <v>71</v>
      </c>
      <c r="B1026" t="s">
        <v>73</v>
      </c>
      <c r="C1026" t="s">
        <v>72</v>
      </c>
      <c r="D1026" t="s">
        <v>1528</v>
      </c>
      <c r="E1026" t="s">
        <v>1529</v>
      </c>
      <c r="G1026" t="s">
        <v>542</v>
      </c>
      <c r="H1026" t="s">
        <v>542</v>
      </c>
      <c r="I1026" t="s">
        <v>542</v>
      </c>
      <c r="L1026" t="s">
        <v>543</v>
      </c>
      <c r="M1026">
        <v>83.147636771303496</v>
      </c>
      <c r="N1026">
        <v>1.1351632647846182</v>
      </c>
      <c r="O1026">
        <v>11.536703960170287</v>
      </c>
      <c r="P1026">
        <v>1.06208174847536</v>
      </c>
      <c r="Q1026">
        <v>24.415764483910198</v>
      </c>
      <c r="R1026">
        <v>99.116391699987901</v>
      </c>
      <c r="S1026" t="s">
        <v>544</v>
      </c>
      <c r="T1026">
        <v>1.4771212547196599</v>
      </c>
      <c r="U1026">
        <v>73.247293451730599</v>
      </c>
      <c r="V1026" t="s">
        <v>884</v>
      </c>
      <c r="W1026">
        <v>1.1707602719607899</v>
      </c>
      <c r="X1026" s="557">
        <v>14.816999695658417</v>
      </c>
      <c r="Z1026">
        <v>1.1707602719607899</v>
      </c>
      <c r="AA1026">
        <v>0.94276206617265401</v>
      </c>
      <c r="AB1026">
        <v>20</v>
      </c>
      <c r="AC1026" t="s">
        <v>593</v>
      </c>
    </row>
    <row r="1027" spans="1:29">
      <c r="A1027" t="s">
        <v>71</v>
      </c>
      <c r="B1027" t="s">
        <v>73</v>
      </c>
      <c r="C1027" t="s">
        <v>72</v>
      </c>
      <c r="D1027" t="s">
        <v>1528</v>
      </c>
      <c r="E1027" t="s">
        <v>1529</v>
      </c>
      <c r="G1027" t="s">
        <v>542</v>
      </c>
      <c r="H1027" t="s">
        <v>542</v>
      </c>
      <c r="I1027" t="s">
        <v>542</v>
      </c>
      <c r="L1027" t="s">
        <v>543</v>
      </c>
      <c r="M1027">
        <v>83.147636771303496</v>
      </c>
      <c r="N1027">
        <v>1.1351632647846182</v>
      </c>
      <c r="O1027">
        <v>11.536703960170287</v>
      </c>
      <c r="P1027">
        <v>1.06208174847536</v>
      </c>
      <c r="Q1027">
        <v>24.415764483910198</v>
      </c>
      <c r="R1027">
        <v>99.116391699987901</v>
      </c>
      <c r="S1027" t="s">
        <v>544</v>
      </c>
      <c r="T1027">
        <v>1.4771212547196599</v>
      </c>
      <c r="U1027">
        <v>73.247293451730599</v>
      </c>
      <c r="V1027" t="s">
        <v>884</v>
      </c>
      <c r="W1027">
        <v>1.1707602719607899</v>
      </c>
      <c r="X1027" s="557">
        <v>14.816999695658417</v>
      </c>
      <c r="Z1027">
        <v>1.1707602719607899</v>
      </c>
      <c r="AA1027">
        <v>0.94276206617265401</v>
      </c>
      <c r="AB1027">
        <v>20</v>
      </c>
      <c r="AC1027" t="s">
        <v>593</v>
      </c>
    </row>
    <row r="1028" spans="1:29">
      <c r="A1028" t="s">
        <v>71</v>
      </c>
      <c r="B1028" t="s">
        <v>73</v>
      </c>
      <c r="C1028" t="s">
        <v>72</v>
      </c>
      <c r="D1028" t="s">
        <v>1530</v>
      </c>
      <c r="E1028" t="s">
        <v>1531</v>
      </c>
      <c r="F1028" t="s">
        <v>1409</v>
      </c>
      <c r="G1028" t="s">
        <v>542</v>
      </c>
      <c r="H1028" t="s">
        <v>542</v>
      </c>
      <c r="I1028" t="s">
        <v>542</v>
      </c>
      <c r="J1028" t="s">
        <v>1532</v>
      </c>
      <c r="K1028" t="s">
        <v>1414</v>
      </c>
      <c r="L1028" t="s">
        <v>543</v>
      </c>
      <c r="M1028">
        <v>1.9923796110971499</v>
      </c>
      <c r="N1028">
        <v>2.0111298974492056</v>
      </c>
      <c r="O1028">
        <v>15.191495979074981</v>
      </c>
      <c r="P1028">
        <v>1.181600543017951</v>
      </c>
      <c r="Q1028">
        <v>0.19813534805724511</v>
      </c>
      <c r="R1028">
        <v>1.9751724928993872</v>
      </c>
      <c r="S1028" t="s">
        <v>549</v>
      </c>
      <c r="T1028">
        <v>2</v>
      </c>
      <c r="U1028">
        <v>0.99067674028622554</v>
      </c>
      <c r="W1028">
        <v>1.1800713955576521</v>
      </c>
      <c r="X1028" s="557">
        <v>15.138100898024161</v>
      </c>
      <c r="Z1028">
        <v>1.0634488648637865</v>
      </c>
      <c r="AA1028">
        <v>0.87804487526706454</v>
      </c>
      <c r="AB1028">
        <v>20</v>
      </c>
      <c r="AC1028" t="s">
        <v>639</v>
      </c>
    </row>
    <row r="1029" spans="1:29">
      <c r="A1029" t="s">
        <v>71</v>
      </c>
      <c r="B1029" t="s">
        <v>73</v>
      </c>
      <c r="C1029" t="s">
        <v>72</v>
      </c>
      <c r="D1029" t="s">
        <v>904</v>
      </c>
      <c r="E1029" t="s">
        <v>764</v>
      </c>
      <c r="F1029" t="s">
        <v>679</v>
      </c>
      <c r="G1029" t="s">
        <v>542</v>
      </c>
      <c r="H1029" t="s">
        <v>542</v>
      </c>
      <c r="I1029" t="s">
        <v>542</v>
      </c>
      <c r="L1029" t="s">
        <v>543</v>
      </c>
      <c r="M1029">
        <v>3.4374749132539102</v>
      </c>
      <c r="N1029">
        <v>2.8969578184067526</v>
      </c>
      <c r="O1029">
        <v>26.553490972428204</v>
      </c>
      <c r="P1029">
        <v>1.4241216256207501</v>
      </c>
      <c r="Q1029">
        <v>0.39552697792293401</v>
      </c>
      <c r="R1029">
        <v>2.85687886947676</v>
      </c>
      <c r="S1029" t="s">
        <v>549</v>
      </c>
      <c r="T1029">
        <v>2</v>
      </c>
      <c r="U1029">
        <v>1.1865809337688</v>
      </c>
      <c r="W1029">
        <v>1.1806611717312201</v>
      </c>
      <c r="X1029" s="557">
        <v>15.158672552875704</v>
      </c>
      <c r="Z1029">
        <v>1.1806611717312201</v>
      </c>
      <c r="AA1029">
        <v>0.58861037621960299</v>
      </c>
      <c r="AB1029">
        <v>20</v>
      </c>
      <c r="AC1029" t="s">
        <v>550</v>
      </c>
    </row>
    <row r="1030" spans="1:29">
      <c r="A1030" t="s">
        <v>71</v>
      </c>
      <c r="B1030" t="s">
        <v>73</v>
      </c>
      <c r="C1030" t="s">
        <v>72</v>
      </c>
      <c r="D1030" t="s">
        <v>1533</v>
      </c>
      <c r="E1030" t="s">
        <v>1534</v>
      </c>
      <c r="G1030" t="s">
        <v>542</v>
      </c>
      <c r="H1030" t="s">
        <v>542</v>
      </c>
      <c r="I1030" t="s">
        <v>542</v>
      </c>
      <c r="L1030" t="s">
        <v>543</v>
      </c>
      <c r="M1030">
        <v>3.0558440530256199</v>
      </c>
      <c r="N1030">
        <v>3.0626198859024223</v>
      </c>
      <c r="O1030">
        <v>36.664133933112915</v>
      </c>
      <c r="P1030">
        <v>1.5642414307059</v>
      </c>
      <c r="Q1030">
        <v>0.16629792829183099</v>
      </c>
      <c r="R1030">
        <v>2.4373592037555301</v>
      </c>
      <c r="S1030" t="s">
        <v>549</v>
      </c>
      <c r="T1030">
        <v>2</v>
      </c>
      <c r="U1030">
        <v>0.99778756975098604</v>
      </c>
      <c r="W1030">
        <v>1.32980710224781</v>
      </c>
      <c r="X1030" s="557">
        <v>21.370126956605748</v>
      </c>
      <c r="Z1030">
        <v>1.03507091980375</v>
      </c>
      <c r="AA1030">
        <v>0.85274798015721698</v>
      </c>
      <c r="AB1030">
        <v>100</v>
      </c>
      <c r="AC1030" t="s">
        <v>564</v>
      </c>
    </row>
    <row r="1031" spans="1:29">
      <c r="A1031" t="s">
        <v>71</v>
      </c>
      <c r="B1031" t="s">
        <v>73</v>
      </c>
      <c r="C1031" t="s">
        <v>72</v>
      </c>
      <c r="D1031" t="s">
        <v>1535</v>
      </c>
      <c r="E1031" t="s">
        <v>1536</v>
      </c>
      <c r="F1031" t="s">
        <v>736</v>
      </c>
      <c r="G1031" t="s">
        <v>542</v>
      </c>
      <c r="H1031" t="s">
        <v>542</v>
      </c>
      <c r="I1031" t="s">
        <v>542</v>
      </c>
      <c r="L1031" t="s">
        <v>543</v>
      </c>
      <c r="M1031">
        <v>58.676920661115901</v>
      </c>
      <c r="N1031">
        <v>2.9338460330557949</v>
      </c>
      <c r="O1031">
        <v>39.617693225102961</v>
      </c>
      <c r="P1031">
        <v>1.59788918476199</v>
      </c>
      <c r="Q1031">
        <v>3.0379494894698502</v>
      </c>
      <c r="R1031">
        <v>47.343639645295497</v>
      </c>
      <c r="S1031" t="s">
        <v>544</v>
      </c>
      <c r="T1031">
        <v>2</v>
      </c>
      <c r="U1031">
        <v>20</v>
      </c>
      <c r="V1031" t="s">
        <v>996</v>
      </c>
      <c r="W1031">
        <v>1.3448677695683899</v>
      </c>
      <c r="X1031" s="557">
        <v>22.124209872000485</v>
      </c>
      <c r="Z1031">
        <v>0.94819645215128601</v>
      </c>
      <c r="AA1031">
        <v>0.75492363183335998</v>
      </c>
      <c r="AB1031">
        <v>20</v>
      </c>
      <c r="AC1031" t="s">
        <v>570</v>
      </c>
    </row>
    <row r="1032" spans="1:29">
      <c r="A1032" t="s">
        <v>71</v>
      </c>
      <c r="B1032" t="s">
        <v>73</v>
      </c>
      <c r="C1032" t="s">
        <v>72</v>
      </c>
      <c r="D1032" t="s">
        <v>930</v>
      </c>
      <c r="E1032" t="s">
        <v>1264</v>
      </c>
      <c r="G1032" t="s">
        <v>542</v>
      </c>
      <c r="H1032" t="s">
        <v>542</v>
      </c>
      <c r="I1032" t="s">
        <v>542</v>
      </c>
      <c r="L1032" t="s">
        <v>543</v>
      </c>
      <c r="M1032">
        <v>115.083757988706</v>
      </c>
      <c r="N1032">
        <v>4.8162578028472582</v>
      </c>
      <c r="O1032">
        <v>43.066093972657043</v>
      </c>
      <c r="P1032">
        <v>1.63413548371877</v>
      </c>
      <c r="Q1032">
        <v>7.9649500158035096</v>
      </c>
      <c r="R1032">
        <v>99.461319300649194</v>
      </c>
      <c r="S1032" t="s">
        <v>544</v>
      </c>
      <c r="T1032">
        <v>2</v>
      </c>
      <c r="U1032">
        <v>23.8948500474105</v>
      </c>
      <c r="W1032">
        <v>1.3528108069065901</v>
      </c>
      <c r="X1032" s="557">
        <v>22.532574045880878</v>
      </c>
      <c r="Z1032">
        <v>1.3528108069065901</v>
      </c>
      <c r="AA1032">
        <v>1.1725904993904399</v>
      </c>
      <c r="AB1032">
        <v>100</v>
      </c>
      <c r="AC1032" t="s">
        <v>557</v>
      </c>
    </row>
    <row r="1033" spans="1:29">
      <c r="A1033" t="s">
        <v>71</v>
      </c>
      <c r="B1033" t="s">
        <v>73</v>
      </c>
      <c r="C1033" t="s">
        <v>72</v>
      </c>
      <c r="D1033" t="s">
        <v>930</v>
      </c>
      <c r="E1033" t="s">
        <v>1264</v>
      </c>
      <c r="G1033" t="s">
        <v>542</v>
      </c>
      <c r="H1033" t="s">
        <v>542</v>
      </c>
      <c r="I1033" t="s">
        <v>542</v>
      </c>
      <c r="L1033" t="s">
        <v>543</v>
      </c>
      <c r="M1033">
        <v>115.083757988706</v>
      </c>
      <c r="N1033">
        <v>4.8162578028472582</v>
      </c>
      <c r="O1033">
        <v>43.066093972657043</v>
      </c>
      <c r="P1033">
        <v>1.63413548371877</v>
      </c>
      <c r="Q1033">
        <v>7.9649500158035096</v>
      </c>
      <c r="R1033">
        <v>99.461319300649194</v>
      </c>
      <c r="S1033" t="s">
        <v>544</v>
      </c>
      <c r="T1033">
        <v>2</v>
      </c>
      <c r="U1033">
        <v>23.8948500474105</v>
      </c>
      <c r="W1033">
        <v>1.3528108069065901</v>
      </c>
      <c r="X1033" s="557">
        <v>22.532574045880878</v>
      </c>
      <c r="Z1033">
        <v>1.3528108069065901</v>
      </c>
      <c r="AA1033">
        <v>1.1725904993904399</v>
      </c>
      <c r="AB1033">
        <v>100</v>
      </c>
      <c r="AC1033" t="s">
        <v>557</v>
      </c>
    </row>
    <row r="1034" spans="1:29">
      <c r="A1034" t="s">
        <v>71</v>
      </c>
      <c r="B1034" t="s">
        <v>73</v>
      </c>
      <c r="C1034" t="s">
        <v>72</v>
      </c>
      <c r="D1034" t="s">
        <v>938</v>
      </c>
      <c r="E1034" t="s">
        <v>1537</v>
      </c>
      <c r="G1034" t="s">
        <v>542</v>
      </c>
      <c r="H1034" t="s">
        <v>542</v>
      </c>
      <c r="I1034" t="s">
        <v>542</v>
      </c>
      <c r="L1034" t="s">
        <v>543</v>
      </c>
      <c r="M1034">
        <v>96.282613747135699</v>
      </c>
      <c r="N1034">
        <v>4.9361563530897854</v>
      </c>
      <c r="O1034">
        <v>34.87497217581452</v>
      </c>
      <c r="P1034">
        <v>1.54251386979004</v>
      </c>
      <c r="Q1034">
        <v>6.5018614254974301</v>
      </c>
      <c r="R1034">
        <v>99.714697671564906</v>
      </c>
      <c r="S1034" t="s">
        <v>591</v>
      </c>
      <c r="T1034">
        <v>2</v>
      </c>
      <c r="U1034">
        <v>19.5055842764923</v>
      </c>
      <c r="W1034">
        <v>1.3736194655181899</v>
      </c>
      <c r="X1034" s="557">
        <v>23.638475557816268</v>
      </c>
      <c r="Z1034">
        <v>1.3736194655181899</v>
      </c>
      <c r="AA1034">
        <v>1.27167920148836</v>
      </c>
      <c r="AB1034">
        <v>100</v>
      </c>
      <c r="AC1034" t="s">
        <v>557</v>
      </c>
    </row>
    <row r="1035" spans="1:29">
      <c r="A1035" t="s">
        <v>71</v>
      </c>
      <c r="B1035" t="s">
        <v>73</v>
      </c>
      <c r="C1035" t="s">
        <v>72</v>
      </c>
      <c r="D1035" t="s">
        <v>938</v>
      </c>
      <c r="E1035" t="s">
        <v>1537</v>
      </c>
      <c r="G1035" t="s">
        <v>542</v>
      </c>
      <c r="H1035" t="s">
        <v>542</v>
      </c>
      <c r="I1035" t="s">
        <v>542</v>
      </c>
      <c r="L1035" t="s">
        <v>543</v>
      </c>
      <c r="M1035">
        <v>96.282613747135699</v>
      </c>
      <c r="N1035">
        <v>4.9361563530897854</v>
      </c>
      <c r="O1035">
        <v>34.87497217581452</v>
      </c>
      <c r="P1035">
        <v>1.54251386979004</v>
      </c>
      <c r="Q1035">
        <v>6.5018614254974301</v>
      </c>
      <c r="R1035">
        <v>99.714697671564906</v>
      </c>
      <c r="S1035" t="s">
        <v>591</v>
      </c>
      <c r="T1035">
        <v>2</v>
      </c>
      <c r="U1035">
        <v>19.5055842764923</v>
      </c>
      <c r="W1035">
        <v>1.3736194655181899</v>
      </c>
      <c r="X1035" s="557">
        <v>23.638475557816268</v>
      </c>
      <c r="Z1035">
        <v>1.3736194655181899</v>
      </c>
      <c r="AA1035">
        <v>1.27167920148836</v>
      </c>
      <c r="AB1035">
        <v>100</v>
      </c>
      <c r="AC1035" t="s">
        <v>557</v>
      </c>
    </row>
    <row r="1036" spans="1:29">
      <c r="A1036" t="s">
        <v>71</v>
      </c>
      <c r="B1036" t="s">
        <v>73</v>
      </c>
      <c r="C1036" t="s">
        <v>72</v>
      </c>
      <c r="D1036" t="s">
        <v>1538</v>
      </c>
      <c r="E1036" t="s">
        <v>1539</v>
      </c>
      <c r="G1036" t="s">
        <v>542</v>
      </c>
      <c r="H1036" t="s">
        <v>542</v>
      </c>
      <c r="I1036" t="s">
        <v>542</v>
      </c>
      <c r="L1036" t="s">
        <v>543</v>
      </c>
      <c r="M1036">
        <v>143.733708436341</v>
      </c>
      <c r="N1036">
        <v>1.9873529589557921</v>
      </c>
      <c r="O1036">
        <v>24.416137024351698</v>
      </c>
      <c r="P1036">
        <v>1.3876769535598801</v>
      </c>
      <c r="Q1036">
        <v>24.108065922331601</v>
      </c>
      <c r="R1036">
        <v>102.273269874025</v>
      </c>
      <c r="S1036" t="s">
        <v>544</v>
      </c>
      <c r="T1036">
        <v>1.4771212547196599</v>
      </c>
      <c r="U1036">
        <v>72.3241977669948</v>
      </c>
      <c r="V1036" t="s">
        <v>1540</v>
      </c>
      <c r="W1036">
        <v>1.3891589807459499</v>
      </c>
      <c r="X1036" s="557">
        <v>24.499599264464134</v>
      </c>
      <c r="Z1036">
        <v>1.3891589807459499</v>
      </c>
      <c r="AA1036">
        <v>1.1318296536671599</v>
      </c>
      <c r="AB1036">
        <v>20</v>
      </c>
      <c r="AC1036" t="s">
        <v>593</v>
      </c>
    </row>
    <row r="1037" spans="1:29">
      <c r="A1037" t="s">
        <v>71</v>
      </c>
      <c r="B1037" t="s">
        <v>73</v>
      </c>
      <c r="C1037" t="s">
        <v>72</v>
      </c>
      <c r="D1037" t="s">
        <v>1538</v>
      </c>
      <c r="E1037" t="s">
        <v>1539</v>
      </c>
      <c r="G1037" t="s">
        <v>542</v>
      </c>
      <c r="H1037" t="s">
        <v>542</v>
      </c>
      <c r="I1037" t="s">
        <v>542</v>
      </c>
      <c r="L1037" t="s">
        <v>543</v>
      </c>
      <c r="M1037">
        <v>143.733708436341</v>
      </c>
      <c r="N1037">
        <v>1.9873529589557921</v>
      </c>
      <c r="O1037">
        <v>24.416137024351698</v>
      </c>
      <c r="P1037">
        <v>1.3876769535598801</v>
      </c>
      <c r="Q1037">
        <v>24.108065922331601</v>
      </c>
      <c r="R1037">
        <v>102.273269874025</v>
      </c>
      <c r="S1037" t="s">
        <v>544</v>
      </c>
      <c r="T1037">
        <v>1.4771212547196599</v>
      </c>
      <c r="U1037">
        <v>72.3241977669948</v>
      </c>
      <c r="V1037" t="s">
        <v>1540</v>
      </c>
      <c r="W1037">
        <v>1.3891589807459499</v>
      </c>
      <c r="X1037" s="557">
        <v>24.499599264464134</v>
      </c>
      <c r="Z1037">
        <v>1.3891589807459499</v>
      </c>
      <c r="AA1037">
        <v>1.1318296536671599</v>
      </c>
      <c r="AB1037">
        <v>20</v>
      </c>
      <c r="AC1037" t="s">
        <v>593</v>
      </c>
    </row>
    <row r="1038" spans="1:29">
      <c r="A1038" t="s">
        <v>71</v>
      </c>
      <c r="B1038" t="s">
        <v>73</v>
      </c>
      <c r="C1038" t="s">
        <v>72</v>
      </c>
      <c r="D1038" t="s">
        <v>940</v>
      </c>
      <c r="E1038" t="s">
        <v>1465</v>
      </c>
      <c r="G1038" t="s">
        <v>542</v>
      </c>
      <c r="H1038" t="s">
        <v>542</v>
      </c>
      <c r="I1038" t="s">
        <v>542</v>
      </c>
      <c r="L1038" t="s">
        <v>543</v>
      </c>
      <c r="M1038">
        <v>119.999999844854</v>
      </c>
      <c r="N1038">
        <v>4.4271431993294712</v>
      </c>
      <c r="O1038">
        <v>50.783361897532075</v>
      </c>
      <c r="P1038">
        <v>1.7057214481174101</v>
      </c>
      <c r="Q1038">
        <v>9.0351719262984496</v>
      </c>
      <c r="R1038">
        <v>100</v>
      </c>
      <c r="S1038" t="s">
        <v>591</v>
      </c>
      <c r="T1038">
        <v>2</v>
      </c>
      <c r="U1038">
        <v>27.105515778895299</v>
      </c>
      <c r="W1038">
        <v>1.3900093573629599</v>
      </c>
      <c r="X1038" s="557">
        <v>24.547618057186302</v>
      </c>
      <c r="Z1038">
        <v>1.3900093573629599</v>
      </c>
      <c r="AA1038">
        <v>1.1425363027076401</v>
      </c>
      <c r="AB1038">
        <v>100</v>
      </c>
      <c r="AC1038" t="s">
        <v>593</v>
      </c>
    </row>
    <row r="1039" spans="1:29">
      <c r="A1039" t="s">
        <v>71</v>
      </c>
      <c r="B1039" t="s">
        <v>73</v>
      </c>
      <c r="C1039" t="s">
        <v>72</v>
      </c>
      <c r="D1039" t="s">
        <v>940</v>
      </c>
      <c r="E1039" t="s">
        <v>1465</v>
      </c>
      <c r="G1039" t="s">
        <v>542</v>
      </c>
      <c r="H1039" t="s">
        <v>542</v>
      </c>
      <c r="I1039" t="s">
        <v>542</v>
      </c>
      <c r="L1039" t="s">
        <v>543</v>
      </c>
      <c r="M1039">
        <v>119.999999844854</v>
      </c>
      <c r="N1039">
        <v>4.4271431993294712</v>
      </c>
      <c r="O1039">
        <v>50.783361897532075</v>
      </c>
      <c r="P1039">
        <v>1.7057214481174101</v>
      </c>
      <c r="Q1039">
        <v>9.0351719262984496</v>
      </c>
      <c r="R1039">
        <v>100</v>
      </c>
      <c r="S1039" t="s">
        <v>591</v>
      </c>
      <c r="T1039">
        <v>2</v>
      </c>
      <c r="U1039">
        <v>27.105515778895299</v>
      </c>
      <c r="W1039">
        <v>1.3900093573629599</v>
      </c>
      <c r="X1039" s="557">
        <v>24.547618057186302</v>
      </c>
      <c r="Z1039">
        <v>1.3900093573629599</v>
      </c>
      <c r="AA1039">
        <v>1.1425363027076401</v>
      </c>
      <c r="AB1039">
        <v>100</v>
      </c>
      <c r="AC1039" t="s">
        <v>593</v>
      </c>
    </row>
    <row r="1040" spans="1:29">
      <c r="A1040" t="s">
        <v>71</v>
      </c>
      <c r="B1040" t="s">
        <v>73</v>
      </c>
      <c r="C1040" t="s">
        <v>72</v>
      </c>
      <c r="D1040" t="s">
        <v>951</v>
      </c>
      <c r="E1040" t="s">
        <v>952</v>
      </c>
      <c r="G1040" t="s">
        <v>542</v>
      </c>
      <c r="H1040" t="s">
        <v>542</v>
      </c>
      <c r="I1040" t="s">
        <v>542</v>
      </c>
      <c r="L1040" t="s">
        <v>543</v>
      </c>
      <c r="M1040">
        <v>119.999999954937</v>
      </c>
      <c r="N1040">
        <v>2.2002915763036075</v>
      </c>
      <c r="O1040">
        <v>37.064344303710925</v>
      </c>
      <c r="P1040">
        <v>1.5689563215278</v>
      </c>
      <c r="Q1040">
        <v>18.179408772803299</v>
      </c>
      <c r="R1040">
        <v>100</v>
      </c>
      <c r="S1040" t="s">
        <v>544</v>
      </c>
      <c r="T1040">
        <v>2</v>
      </c>
      <c r="U1040">
        <v>54.538226318409897</v>
      </c>
      <c r="V1040" t="s">
        <v>844</v>
      </c>
      <c r="W1040">
        <v>1.4177823338756399</v>
      </c>
      <c r="X1040" s="557">
        <v>26.168711173638645</v>
      </c>
      <c r="Z1040">
        <v>1.4177823338756399</v>
      </c>
      <c r="AA1040">
        <v>-0.25047290715158399</v>
      </c>
      <c r="AB1040">
        <v>100</v>
      </c>
      <c r="AC1040" t="s">
        <v>593</v>
      </c>
    </row>
    <row r="1041" spans="1:29">
      <c r="A1041" t="s">
        <v>71</v>
      </c>
      <c r="B1041" t="s">
        <v>73</v>
      </c>
      <c r="C1041" t="s">
        <v>72</v>
      </c>
      <c r="D1041" t="s">
        <v>951</v>
      </c>
      <c r="E1041" t="s">
        <v>952</v>
      </c>
      <c r="G1041" t="s">
        <v>542</v>
      </c>
      <c r="H1041" t="s">
        <v>542</v>
      </c>
      <c r="I1041" t="s">
        <v>542</v>
      </c>
      <c r="L1041" t="s">
        <v>543</v>
      </c>
      <c r="M1041">
        <v>119.999999954937</v>
      </c>
      <c r="N1041">
        <v>2.2002915763036075</v>
      </c>
      <c r="O1041">
        <v>37.064344303710925</v>
      </c>
      <c r="P1041">
        <v>1.5689563215278</v>
      </c>
      <c r="Q1041">
        <v>18.179408772803299</v>
      </c>
      <c r="R1041">
        <v>100</v>
      </c>
      <c r="S1041" t="s">
        <v>544</v>
      </c>
      <c r="T1041">
        <v>2</v>
      </c>
      <c r="U1041">
        <v>54.538226318409897</v>
      </c>
      <c r="V1041" t="s">
        <v>844</v>
      </c>
      <c r="W1041">
        <v>1.4177823338756399</v>
      </c>
      <c r="X1041" s="557">
        <v>26.168711173638645</v>
      </c>
      <c r="Z1041">
        <v>1.4177823338756399</v>
      </c>
      <c r="AA1041">
        <v>-0.25047290715158399</v>
      </c>
      <c r="AB1041">
        <v>100</v>
      </c>
      <c r="AC1041" t="s">
        <v>593</v>
      </c>
    </row>
    <row r="1042" spans="1:29">
      <c r="A1042" t="s">
        <v>71</v>
      </c>
      <c r="B1042" t="s">
        <v>73</v>
      </c>
      <c r="C1042" t="s">
        <v>72</v>
      </c>
      <c r="D1042" t="s">
        <v>936</v>
      </c>
      <c r="E1042" t="s">
        <v>937</v>
      </c>
      <c r="G1042" t="s">
        <v>542</v>
      </c>
      <c r="H1042" t="s">
        <v>542</v>
      </c>
      <c r="I1042" t="s">
        <v>542</v>
      </c>
      <c r="L1042" t="s">
        <v>543</v>
      </c>
      <c r="M1042">
        <v>119.999999908467</v>
      </c>
      <c r="N1042">
        <v>2.8218430884954548</v>
      </c>
      <c r="O1042">
        <v>45.904965305622895</v>
      </c>
      <c r="P1042">
        <v>1.6618596634938001</v>
      </c>
      <c r="Q1042">
        <v>14.175132604845199</v>
      </c>
      <c r="R1042">
        <v>100</v>
      </c>
      <c r="S1042" t="s">
        <v>591</v>
      </c>
      <c r="T1042">
        <v>2</v>
      </c>
      <c r="U1042">
        <v>42.525397814535602</v>
      </c>
      <c r="V1042" t="s">
        <v>844</v>
      </c>
      <c r="W1042">
        <v>1.47755931755901</v>
      </c>
      <c r="X1042" s="557">
        <v>30.030275575481145</v>
      </c>
      <c r="Z1042">
        <v>1.47755931755901</v>
      </c>
      <c r="AA1042">
        <v>0.98677398470556099</v>
      </c>
      <c r="AB1042">
        <v>100</v>
      </c>
      <c r="AC1042" t="s">
        <v>593</v>
      </c>
    </row>
    <row r="1043" spans="1:29">
      <c r="A1043" t="s">
        <v>71</v>
      </c>
      <c r="B1043" t="s">
        <v>73</v>
      </c>
      <c r="C1043" t="s">
        <v>72</v>
      </c>
      <c r="D1043" t="s">
        <v>936</v>
      </c>
      <c r="E1043" t="s">
        <v>937</v>
      </c>
      <c r="G1043" t="s">
        <v>542</v>
      </c>
      <c r="H1043" t="s">
        <v>542</v>
      </c>
      <c r="I1043" t="s">
        <v>542</v>
      </c>
      <c r="L1043" t="s">
        <v>543</v>
      </c>
      <c r="M1043">
        <v>119.999999908467</v>
      </c>
      <c r="N1043">
        <v>2.8218430884954548</v>
      </c>
      <c r="O1043">
        <v>45.904965305622895</v>
      </c>
      <c r="P1043">
        <v>1.6618596634938001</v>
      </c>
      <c r="Q1043">
        <v>14.175132604845199</v>
      </c>
      <c r="R1043">
        <v>100</v>
      </c>
      <c r="S1043" t="s">
        <v>591</v>
      </c>
      <c r="T1043">
        <v>2</v>
      </c>
      <c r="U1043">
        <v>42.525397814535602</v>
      </c>
      <c r="V1043" t="s">
        <v>844</v>
      </c>
      <c r="W1043">
        <v>1.47755931755901</v>
      </c>
      <c r="X1043" s="557">
        <v>30.030275575481145</v>
      </c>
      <c r="Z1043">
        <v>1.47755931755901</v>
      </c>
      <c r="AA1043">
        <v>0.98677398470556099</v>
      </c>
      <c r="AB1043">
        <v>100</v>
      </c>
      <c r="AC1043" t="s">
        <v>593</v>
      </c>
    </row>
    <row r="1044" spans="1:29">
      <c r="A1044" t="s">
        <v>71</v>
      </c>
      <c r="B1044" t="s">
        <v>73</v>
      </c>
      <c r="C1044" t="s">
        <v>72</v>
      </c>
      <c r="D1044" t="s">
        <v>1541</v>
      </c>
      <c r="E1044" t="s">
        <v>1542</v>
      </c>
      <c r="F1044" t="s">
        <v>636</v>
      </c>
      <c r="G1044" t="s">
        <v>542</v>
      </c>
      <c r="H1044" t="s">
        <v>542</v>
      </c>
      <c r="I1044" t="s">
        <v>542</v>
      </c>
      <c r="J1044" t="s">
        <v>1543</v>
      </c>
      <c r="K1044" t="s">
        <v>638</v>
      </c>
      <c r="L1044" t="s">
        <v>543</v>
      </c>
      <c r="M1044">
        <v>33.909630328247601</v>
      </c>
      <c r="N1044">
        <v>1.69548151641238</v>
      </c>
      <c r="O1044">
        <v>26.130013332924641</v>
      </c>
      <c r="P1044">
        <v>1.4171396313275599</v>
      </c>
      <c r="Q1044">
        <v>1.6649902455760599</v>
      </c>
      <c r="R1044">
        <v>32.033744816739002</v>
      </c>
      <c r="S1044" t="s">
        <v>544</v>
      </c>
      <c r="T1044">
        <v>2</v>
      </c>
      <c r="U1044">
        <v>20</v>
      </c>
      <c r="V1044" t="s">
        <v>996</v>
      </c>
      <c r="W1044">
        <v>1.4886484201999399</v>
      </c>
      <c r="X1044" s="557">
        <v>30.806929888808341</v>
      </c>
      <c r="Z1044">
        <v>1.07137832596084</v>
      </c>
      <c r="AA1044">
        <v>0.984479564507449</v>
      </c>
      <c r="AB1044">
        <v>20</v>
      </c>
      <c r="AC1044" t="s">
        <v>570</v>
      </c>
    </row>
    <row r="1045" spans="1:29">
      <c r="A1045" t="s">
        <v>71</v>
      </c>
      <c r="B1045" t="s">
        <v>73</v>
      </c>
      <c r="C1045" t="s">
        <v>72</v>
      </c>
      <c r="D1045" t="s">
        <v>953</v>
      </c>
      <c r="E1045" t="s">
        <v>1260</v>
      </c>
      <c r="G1045" t="s">
        <v>542</v>
      </c>
      <c r="H1045" t="s">
        <v>542</v>
      </c>
      <c r="I1045" t="s">
        <v>542</v>
      </c>
      <c r="L1045" t="s">
        <v>543</v>
      </c>
      <c r="M1045">
        <v>102.873202711858</v>
      </c>
      <c r="N1045">
        <v>2.017215921348821</v>
      </c>
      <c r="O1045">
        <v>32.236961084666937</v>
      </c>
      <c r="P1045">
        <v>1.50835409497037</v>
      </c>
      <c r="Q1045">
        <v>16.9992052946372</v>
      </c>
      <c r="R1045">
        <v>100</v>
      </c>
      <c r="S1045" t="s">
        <v>544</v>
      </c>
      <c r="T1045">
        <v>2</v>
      </c>
      <c r="U1045">
        <v>50.9976158839116</v>
      </c>
      <c r="V1045" t="s">
        <v>844</v>
      </c>
      <c r="W1045">
        <v>1.5051332679707301</v>
      </c>
      <c r="X1045" s="557">
        <v>31.998768759658226</v>
      </c>
      <c r="Z1045">
        <v>1.5051332679707301</v>
      </c>
      <c r="AA1045">
        <v>1.09375970285409</v>
      </c>
      <c r="AB1045">
        <v>100</v>
      </c>
      <c r="AC1045" t="s">
        <v>593</v>
      </c>
    </row>
    <row r="1046" spans="1:29">
      <c r="A1046" t="s">
        <v>71</v>
      </c>
      <c r="B1046" t="s">
        <v>73</v>
      </c>
      <c r="C1046" t="s">
        <v>72</v>
      </c>
      <c r="D1046" t="s">
        <v>953</v>
      </c>
      <c r="E1046" t="s">
        <v>1260</v>
      </c>
      <c r="G1046" t="s">
        <v>542</v>
      </c>
      <c r="H1046" t="s">
        <v>542</v>
      </c>
      <c r="I1046" t="s">
        <v>542</v>
      </c>
      <c r="L1046" t="s">
        <v>543</v>
      </c>
      <c r="M1046">
        <v>102.873202711858</v>
      </c>
      <c r="N1046">
        <v>2.017215921348821</v>
      </c>
      <c r="O1046">
        <v>32.236961084666937</v>
      </c>
      <c r="P1046">
        <v>1.50835409497037</v>
      </c>
      <c r="Q1046">
        <v>16.9992052946372</v>
      </c>
      <c r="R1046">
        <v>100</v>
      </c>
      <c r="S1046" t="s">
        <v>544</v>
      </c>
      <c r="T1046">
        <v>2</v>
      </c>
      <c r="U1046">
        <v>50.9976158839116</v>
      </c>
      <c r="V1046" t="s">
        <v>844</v>
      </c>
      <c r="W1046">
        <v>1.5051332679707301</v>
      </c>
      <c r="X1046" s="557">
        <v>31.998768759658226</v>
      </c>
      <c r="Z1046">
        <v>1.5051332679707301</v>
      </c>
      <c r="AA1046">
        <v>1.09375970285409</v>
      </c>
      <c r="AB1046">
        <v>100</v>
      </c>
      <c r="AC1046" t="s">
        <v>593</v>
      </c>
    </row>
    <row r="1047" spans="1:29">
      <c r="A1047" t="s">
        <v>71</v>
      </c>
      <c r="B1047" t="s">
        <v>73</v>
      </c>
      <c r="C1047" t="s">
        <v>72</v>
      </c>
      <c r="D1047" t="s">
        <v>1237</v>
      </c>
      <c r="E1047" t="s">
        <v>1238</v>
      </c>
      <c r="G1047" t="s">
        <v>542</v>
      </c>
      <c r="H1047" t="s">
        <v>542</v>
      </c>
      <c r="I1047" t="s">
        <v>542</v>
      </c>
      <c r="L1047" t="s">
        <v>543</v>
      </c>
      <c r="M1047">
        <v>96.891869901940325</v>
      </c>
      <c r="N1047">
        <v>3.2297289967313443</v>
      </c>
      <c r="O1047">
        <v>62.4071260646217</v>
      </c>
      <c r="P1047">
        <v>1.7952341831734984</v>
      </c>
      <c r="Q1047">
        <v>7.3467114117983927</v>
      </c>
      <c r="R1047">
        <v>56.59679408138102</v>
      </c>
      <c r="S1047" t="s">
        <v>591</v>
      </c>
      <c r="T1047">
        <v>2</v>
      </c>
      <c r="U1047">
        <v>30</v>
      </c>
      <c r="W1047">
        <v>1.5101114472469594</v>
      </c>
      <c r="X1047" s="557">
        <v>32.367670714408476</v>
      </c>
      <c r="Z1047">
        <v>1.3605012508942727</v>
      </c>
      <c r="AA1047">
        <v>1.0139718467359369</v>
      </c>
      <c r="AB1047">
        <v>100</v>
      </c>
      <c r="AC1047" t="s">
        <v>593</v>
      </c>
    </row>
    <row r="1048" spans="1:29">
      <c r="A1048" t="s">
        <v>71</v>
      </c>
      <c r="B1048" t="s">
        <v>73</v>
      </c>
      <c r="C1048" t="s">
        <v>72</v>
      </c>
      <c r="D1048" t="s">
        <v>1237</v>
      </c>
      <c r="E1048" t="s">
        <v>1238</v>
      </c>
      <c r="G1048" t="s">
        <v>542</v>
      </c>
      <c r="H1048" t="s">
        <v>542</v>
      </c>
      <c r="I1048" t="s">
        <v>542</v>
      </c>
      <c r="L1048" t="s">
        <v>543</v>
      </c>
      <c r="M1048">
        <v>96.891869901940325</v>
      </c>
      <c r="N1048">
        <v>3.2297289967313443</v>
      </c>
      <c r="O1048">
        <v>62.4071260646217</v>
      </c>
      <c r="P1048">
        <v>1.7952341831734984</v>
      </c>
      <c r="Q1048">
        <v>7.3467114117983927</v>
      </c>
      <c r="R1048">
        <v>56.59679408138102</v>
      </c>
      <c r="S1048" t="s">
        <v>591</v>
      </c>
      <c r="T1048">
        <v>2</v>
      </c>
      <c r="U1048">
        <v>30</v>
      </c>
      <c r="W1048">
        <v>1.5101114472469594</v>
      </c>
      <c r="X1048" s="557">
        <v>32.367670714408476</v>
      </c>
      <c r="Z1048">
        <v>1.3605012508942727</v>
      </c>
      <c r="AA1048">
        <v>1.0139718467359369</v>
      </c>
      <c r="AB1048">
        <v>100</v>
      </c>
      <c r="AC1048" t="s">
        <v>593</v>
      </c>
    </row>
    <row r="1049" spans="1:29">
      <c r="A1049" t="s">
        <v>71</v>
      </c>
      <c r="B1049" t="s">
        <v>73</v>
      </c>
      <c r="C1049" t="s">
        <v>72</v>
      </c>
      <c r="D1049" t="s">
        <v>1544</v>
      </c>
      <c r="E1049" t="s">
        <v>1545</v>
      </c>
      <c r="F1049" t="s">
        <v>1273</v>
      </c>
      <c r="G1049" t="s">
        <v>542</v>
      </c>
      <c r="H1049" t="s">
        <v>542</v>
      </c>
      <c r="I1049" t="s">
        <v>542</v>
      </c>
      <c r="L1049" t="s">
        <v>543</v>
      </c>
      <c r="M1049">
        <v>2.1378000248798701</v>
      </c>
      <c r="N1049">
        <v>1.8187291227337745</v>
      </c>
      <c r="O1049">
        <v>33.740163338720706</v>
      </c>
      <c r="P1049">
        <v>1.52814718071112</v>
      </c>
      <c r="Q1049">
        <v>0.19590603113622701</v>
      </c>
      <c r="R1049">
        <v>2.13742071969539</v>
      </c>
      <c r="S1049" t="s">
        <v>549</v>
      </c>
      <c r="T1049">
        <v>2</v>
      </c>
      <c r="U1049">
        <v>1.17543618681736</v>
      </c>
      <c r="W1049">
        <v>1.53900465365987</v>
      </c>
      <c r="X1049" s="557">
        <v>34.594308474134323</v>
      </c>
      <c r="Z1049">
        <v>1.4754989680255599</v>
      </c>
      <c r="AA1049">
        <v>1.40886683627736</v>
      </c>
      <c r="AB1049">
        <v>100</v>
      </c>
      <c r="AC1049" t="s">
        <v>564</v>
      </c>
    </row>
    <row r="1050" spans="1:29">
      <c r="A1050" t="s">
        <v>71</v>
      </c>
      <c r="B1050" t="s">
        <v>73</v>
      </c>
      <c r="C1050" t="s">
        <v>72</v>
      </c>
      <c r="D1050" t="s">
        <v>949</v>
      </c>
      <c r="E1050" t="s">
        <v>950</v>
      </c>
      <c r="G1050" t="s">
        <v>542</v>
      </c>
      <c r="H1050" t="s">
        <v>542</v>
      </c>
      <c r="I1050" t="s">
        <v>542</v>
      </c>
      <c r="L1050" t="s">
        <v>543</v>
      </c>
      <c r="M1050">
        <v>119.999999412384</v>
      </c>
      <c r="N1050">
        <v>3.538038937363202</v>
      </c>
      <c r="O1050">
        <v>54.553115375044555</v>
      </c>
      <c r="P1050">
        <v>1.73681955696941</v>
      </c>
      <c r="Q1050">
        <v>11.305698018671</v>
      </c>
      <c r="R1050">
        <v>100</v>
      </c>
      <c r="S1050" t="s">
        <v>544</v>
      </c>
      <c r="T1050">
        <v>2</v>
      </c>
      <c r="U1050">
        <v>33.917094056012999</v>
      </c>
      <c r="V1050" t="s">
        <v>844</v>
      </c>
      <c r="W1050">
        <v>1.56097438499692</v>
      </c>
      <c r="X1050" s="557">
        <v>36.389357278777929</v>
      </c>
      <c r="Z1050">
        <v>1.56097438499692</v>
      </c>
      <c r="AA1050">
        <v>1.3219872913052899</v>
      </c>
      <c r="AB1050">
        <v>100</v>
      </c>
      <c r="AC1050" t="s">
        <v>593</v>
      </c>
    </row>
    <row r="1051" spans="1:29">
      <c r="A1051" t="s">
        <v>71</v>
      </c>
      <c r="B1051" t="s">
        <v>73</v>
      </c>
      <c r="C1051" t="s">
        <v>72</v>
      </c>
      <c r="D1051" t="s">
        <v>949</v>
      </c>
      <c r="E1051" t="s">
        <v>950</v>
      </c>
      <c r="G1051" t="s">
        <v>542</v>
      </c>
      <c r="H1051" t="s">
        <v>542</v>
      </c>
      <c r="I1051" t="s">
        <v>542</v>
      </c>
      <c r="L1051" t="s">
        <v>543</v>
      </c>
      <c r="M1051">
        <v>119.999999412384</v>
      </c>
      <c r="N1051">
        <v>3.538038937363202</v>
      </c>
      <c r="O1051">
        <v>54.553115375044555</v>
      </c>
      <c r="P1051">
        <v>1.73681955696941</v>
      </c>
      <c r="Q1051">
        <v>11.305698018671</v>
      </c>
      <c r="R1051">
        <v>100</v>
      </c>
      <c r="S1051" t="s">
        <v>544</v>
      </c>
      <c r="T1051">
        <v>2</v>
      </c>
      <c r="U1051">
        <v>33.917094056012999</v>
      </c>
      <c r="V1051" t="s">
        <v>844</v>
      </c>
      <c r="W1051">
        <v>1.56097438499692</v>
      </c>
      <c r="X1051" s="557">
        <v>36.389357278777929</v>
      </c>
      <c r="Z1051">
        <v>1.56097438499692</v>
      </c>
      <c r="AA1051">
        <v>1.3219872913052899</v>
      </c>
      <c r="AB1051">
        <v>100</v>
      </c>
      <c r="AC1051" t="s">
        <v>593</v>
      </c>
    </row>
    <row r="1052" spans="1:29">
      <c r="A1052" t="s">
        <v>71</v>
      </c>
      <c r="B1052" t="s">
        <v>73</v>
      </c>
      <c r="C1052" t="s">
        <v>72</v>
      </c>
      <c r="D1052" t="s">
        <v>1546</v>
      </c>
      <c r="E1052" t="s">
        <v>1547</v>
      </c>
      <c r="F1052" t="s">
        <v>563</v>
      </c>
      <c r="G1052" t="s">
        <v>542</v>
      </c>
      <c r="H1052" t="s">
        <v>542</v>
      </c>
      <c r="I1052" t="s">
        <v>542</v>
      </c>
      <c r="L1052" t="s">
        <v>543</v>
      </c>
      <c r="M1052">
        <v>58.147562400711202</v>
      </c>
      <c r="N1052">
        <v>2.9073781200355602</v>
      </c>
      <c r="O1052">
        <v>51.879410552979678</v>
      </c>
      <c r="P1052">
        <v>1.71499503304345</v>
      </c>
      <c r="Q1052">
        <v>1.9126859945497501</v>
      </c>
      <c r="R1052">
        <v>45.430791446056503</v>
      </c>
      <c r="S1052" t="s">
        <v>544</v>
      </c>
      <c r="T1052">
        <v>2</v>
      </c>
      <c r="U1052">
        <v>20</v>
      </c>
      <c r="V1052" t="s">
        <v>996</v>
      </c>
      <c r="W1052">
        <v>1.5658876659160501</v>
      </c>
      <c r="X1052" s="557">
        <v>36.803376616235525</v>
      </c>
      <c r="Z1052">
        <v>1.20422302849612</v>
      </c>
      <c r="AA1052">
        <v>1.20762727677446</v>
      </c>
      <c r="AB1052">
        <v>20</v>
      </c>
      <c r="AC1052" t="s">
        <v>570</v>
      </c>
    </row>
    <row r="1053" spans="1:29">
      <c r="A1053" t="s">
        <v>71</v>
      </c>
      <c r="B1053" t="s">
        <v>73</v>
      </c>
      <c r="C1053" t="s">
        <v>72</v>
      </c>
      <c r="D1053" t="s">
        <v>1060</v>
      </c>
      <c r="E1053" t="s">
        <v>764</v>
      </c>
      <c r="F1053" t="s">
        <v>740</v>
      </c>
      <c r="G1053" t="s">
        <v>542</v>
      </c>
      <c r="H1053" t="s">
        <v>542</v>
      </c>
      <c r="I1053" t="s">
        <v>542</v>
      </c>
      <c r="L1053" t="s">
        <v>543</v>
      </c>
      <c r="M1053">
        <v>1.6223819956173799</v>
      </c>
      <c r="N1053">
        <v>1.6694222135213805</v>
      </c>
      <c r="O1053">
        <v>37.243788340318048</v>
      </c>
      <c r="P1053">
        <v>1.5710538498500499</v>
      </c>
      <c r="Q1053">
        <v>0.32394081866109098</v>
      </c>
      <c r="R1053">
        <v>1.6217783164714901</v>
      </c>
      <c r="S1053" t="s">
        <v>549</v>
      </c>
      <c r="T1053">
        <v>2</v>
      </c>
      <c r="U1053">
        <v>0.97182245598327299</v>
      </c>
      <c r="V1053" t="s">
        <v>844</v>
      </c>
      <c r="W1053">
        <v>1.5928413353855899</v>
      </c>
      <c r="X1053" s="557">
        <v>39.15987847501065</v>
      </c>
      <c r="Z1053">
        <v>1.5928413353855899</v>
      </c>
      <c r="AA1053">
        <v>1.45177353357407</v>
      </c>
      <c r="AB1053">
        <v>20</v>
      </c>
      <c r="AC1053" t="s">
        <v>687</v>
      </c>
    </row>
    <row r="1054" spans="1:29">
      <c r="A1054" t="s">
        <v>71</v>
      </c>
      <c r="B1054" t="s">
        <v>73</v>
      </c>
      <c r="C1054" t="s">
        <v>72</v>
      </c>
      <c r="D1054" t="s">
        <v>944</v>
      </c>
      <c r="E1054" t="s">
        <v>1548</v>
      </c>
      <c r="G1054" t="s">
        <v>542</v>
      </c>
      <c r="H1054" t="s">
        <v>542</v>
      </c>
      <c r="I1054" t="s">
        <v>542</v>
      </c>
      <c r="L1054" t="s">
        <v>543</v>
      </c>
      <c r="M1054">
        <v>119.99999983997699</v>
      </c>
      <c r="N1054">
        <v>3.1296371197979571</v>
      </c>
      <c r="O1054">
        <v>54.360228020427442</v>
      </c>
      <c r="P1054">
        <v>1.7352812697640201</v>
      </c>
      <c r="Q1054">
        <v>12.781034482758599</v>
      </c>
      <c r="R1054">
        <v>100</v>
      </c>
      <c r="S1054" t="s">
        <v>591</v>
      </c>
      <c r="T1054">
        <v>2</v>
      </c>
      <c r="U1054">
        <v>38.343103448275798</v>
      </c>
      <c r="V1054" t="s">
        <v>844</v>
      </c>
      <c r="W1054">
        <v>1.6017495490046001</v>
      </c>
      <c r="X1054" s="557">
        <v>39.971417422273937</v>
      </c>
      <c r="Z1054">
        <v>1.6017495490046001</v>
      </c>
      <c r="AA1054">
        <v>1.34716226964869</v>
      </c>
      <c r="AB1054">
        <v>100</v>
      </c>
      <c r="AC1054" t="s">
        <v>593</v>
      </c>
    </row>
    <row r="1055" spans="1:29">
      <c r="A1055" t="s">
        <v>71</v>
      </c>
      <c r="B1055" t="s">
        <v>73</v>
      </c>
      <c r="C1055" t="s">
        <v>72</v>
      </c>
      <c r="D1055" t="s">
        <v>944</v>
      </c>
      <c r="E1055" t="s">
        <v>1548</v>
      </c>
      <c r="G1055" t="s">
        <v>542</v>
      </c>
      <c r="H1055" t="s">
        <v>542</v>
      </c>
      <c r="I1055" t="s">
        <v>542</v>
      </c>
      <c r="L1055" t="s">
        <v>543</v>
      </c>
      <c r="M1055">
        <v>119.99999983997699</v>
      </c>
      <c r="N1055">
        <v>3.1296371197979571</v>
      </c>
      <c r="O1055">
        <v>54.360228020427442</v>
      </c>
      <c r="P1055">
        <v>1.7352812697640201</v>
      </c>
      <c r="Q1055">
        <v>12.781034482758599</v>
      </c>
      <c r="R1055">
        <v>100</v>
      </c>
      <c r="S1055" t="s">
        <v>591</v>
      </c>
      <c r="T1055">
        <v>2</v>
      </c>
      <c r="U1055">
        <v>38.343103448275798</v>
      </c>
      <c r="V1055" t="s">
        <v>844</v>
      </c>
      <c r="W1055">
        <v>1.6017495490046001</v>
      </c>
      <c r="X1055" s="557">
        <v>39.971417422273937</v>
      </c>
      <c r="Z1055">
        <v>1.6017495490046001</v>
      </c>
      <c r="AA1055">
        <v>1.34716226964869</v>
      </c>
      <c r="AB1055">
        <v>100</v>
      </c>
      <c r="AC1055" t="s">
        <v>593</v>
      </c>
    </row>
    <row r="1056" spans="1:29">
      <c r="A1056" t="s">
        <v>71</v>
      </c>
      <c r="B1056" t="s">
        <v>73</v>
      </c>
      <c r="C1056" t="s">
        <v>72</v>
      </c>
      <c r="D1056" t="s">
        <v>673</v>
      </c>
      <c r="E1056" t="s">
        <v>674</v>
      </c>
      <c r="F1056" t="s">
        <v>640</v>
      </c>
      <c r="G1056" t="s">
        <v>542</v>
      </c>
      <c r="H1056" t="s">
        <v>542</v>
      </c>
      <c r="I1056" t="s">
        <v>542</v>
      </c>
      <c r="J1056" t="s">
        <v>675</v>
      </c>
      <c r="L1056" t="s">
        <v>543</v>
      </c>
      <c r="M1056">
        <v>1.8964019176927951</v>
      </c>
      <c r="N1056">
        <v>1.6526879370854495</v>
      </c>
      <c r="O1056">
        <v>34.039565995652637</v>
      </c>
      <c r="P1056">
        <v>1.531984014194725</v>
      </c>
      <c r="Q1056">
        <v>0.22949304283507271</v>
      </c>
      <c r="R1056">
        <v>1.7891345218852925</v>
      </c>
      <c r="S1056" t="s">
        <v>549</v>
      </c>
      <c r="T1056">
        <v>2</v>
      </c>
      <c r="U1056">
        <v>1.1474652141753636</v>
      </c>
      <c r="W1056">
        <v>1.6028806016337886</v>
      </c>
      <c r="X1056" s="557">
        <v>40.07565245338877</v>
      </c>
      <c r="Z1056">
        <v>1.4385689578870442</v>
      </c>
      <c r="AA1056">
        <v>1.1668756651917889</v>
      </c>
      <c r="AB1056">
        <v>20</v>
      </c>
      <c r="AC1056" t="s">
        <v>570</v>
      </c>
    </row>
    <row r="1057" spans="1:29">
      <c r="A1057" t="s">
        <v>71</v>
      </c>
      <c r="B1057" t="s">
        <v>73</v>
      </c>
      <c r="C1057" t="s">
        <v>72</v>
      </c>
      <c r="D1057" t="s">
        <v>1549</v>
      </c>
      <c r="E1057" t="s">
        <v>1550</v>
      </c>
      <c r="F1057" t="s">
        <v>636</v>
      </c>
      <c r="G1057" t="s">
        <v>542</v>
      </c>
      <c r="H1057" t="s">
        <v>542</v>
      </c>
      <c r="I1057" t="s">
        <v>542</v>
      </c>
      <c r="J1057" t="s">
        <v>1551</v>
      </c>
      <c r="K1057" t="s">
        <v>638</v>
      </c>
      <c r="L1057" t="s">
        <v>543</v>
      </c>
      <c r="M1057">
        <v>35.830973052503097</v>
      </c>
      <c r="N1057">
        <v>1.7915486526251549</v>
      </c>
      <c r="O1057">
        <v>37.376951483225369</v>
      </c>
      <c r="P1057">
        <v>1.572603876818</v>
      </c>
      <c r="Q1057">
        <v>0.63960730533408305</v>
      </c>
      <c r="R1057">
        <v>34.165826650819199</v>
      </c>
      <c r="S1057" t="s">
        <v>544</v>
      </c>
      <c r="T1057">
        <v>2</v>
      </c>
      <c r="U1057">
        <v>20</v>
      </c>
      <c r="V1057" t="s">
        <v>996</v>
      </c>
      <c r="W1057">
        <v>1.6056584047373299</v>
      </c>
      <c r="X1057" s="557">
        <v>40.332802963979624</v>
      </c>
      <c r="Z1057">
        <v>1.1664905308789899</v>
      </c>
      <c r="AA1057">
        <v>1.2619134280836799</v>
      </c>
      <c r="AB1057">
        <v>20</v>
      </c>
      <c r="AC1057" t="s">
        <v>570</v>
      </c>
    </row>
    <row r="1058" spans="1:29">
      <c r="A1058" t="s">
        <v>71</v>
      </c>
      <c r="B1058" t="s">
        <v>73</v>
      </c>
      <c r="C1058" t="s">
        <v>72</v>
      </c>
      <c r="D1058" t="s">
        <v>1239</v>
      </c>
      <c r="E1058" t="s">
        <v>1240</v>
      </c>
      <c r="G1058" t="s">
        <v>542</v>
      </c>
      <c r="H1058" t="s">
        <v>542</v>
      </c>
      <c r="I1058" t="s">
        <v>542</v>
      </c>
      <c r="L1058" t="s">
        <v>543</v>
      </c>
      <c r="M1058">
        <v>81.015882340067307</v>
      </c>
      <c r="N1058">
        <v>2.7005294113355771</v>
      </c>
      <c r="O1058">
        <v>58.96645804692303</v>
      </c>
      <c r="P1058">
        <v>1.7706050416853052</v>
      </c>
      <c r="Q1058">
        <v>7.8091033770830283</v>
      </c>
      <c r="R1058">
        <v>49.292256452955868</v>
      </c>
      <c r="S1058" t="s">
        <v>591</v>
      </c>
      <c r="T1058">
        <v>2</v>
      </c>
      <c r="U1058">
        <v>30</v>
      </c>
      <c r="V1058" t="s">
        <v>1259</v>
      </c>
      <c r="W1058">
        <v>1.619643030197675</v>
      </c>
      <c r="X1058" s="557">
        <v>41.652687706738803</v>
      </c>
      <c r="Z1058">
        <v>1.5148725539374899</v>
      </c>
      <c r="AA1058">
        <v>1.1458683884833443</v>
      </c>
      <c r="AB1058">
        <v>100</v>
      </c>
      <c r="AC1058" t="s">
        <v>593</v>
      </c>
    </row>
    <row r="1059" spans="1:29">
      <c r="A1059" t="s">
        <v>71</v>
      </c>
      <c r="B1059" t="s">
        <v>73</v>
      </c>
      <c r="C1059" t="s">
        <v>72</v>
      </c>
      <c r="D1059" t="s">
        <v>1239</v>
      </c>
      <c r="E1059" t="s">
        <v>1240</v>
      </c>
      <c r="G1059" t="s">
        <v>542</v>
      </c>
      <c r="H1059" t="s">
        <v>542</v>
      </c>
      <c r="I1059" t="s">
        <v>542</v>
      </c>
      <c r="L1059" t="s">
        <v>543</v>
      </c>
      <c r="M1059">
        <v>81.015882340067307</v>
      </c>
      <c r="N1059">
        <v>2.7005294113355771</v>
      </c>
      <c r="O1059">
        <v>58.96645804692303</v>
      </c>
      <c r="P1059">
        <v>1.7706050416853052</v>
      </c>
      <c r="Q1059">
        <v>7.8091033770830283</v>
      </c>
      <c r="R1059">
        <v>49.292256452955868</v>
      </c>
      <c r="S1059" t="s">
        <v>591</v>
      </c>
      <c r="T1059">
        <v>2</v>
      </c>
      <c r="U1059">
        <v>30</v>
      </c>
      <c r="V1059" t="s">
        <v>1259</v>
      </c>
      <c r="W1059">
        <v>1.619643030197675</v>
      </c>
      <c r="X1059" s="557">
        <v>41.652687706738803</v>
      </c>
      <c r="Z1059">
        <v>1.5148725539374899</v>
      </c>
      <c r="AA1059">
        <v>1.1458683884833443</v>
      </c>
      <c r="AB1059">
        <v>100</v>
      </c>
      <c r="AC1059" t="s">
        <v>593</v>
      </c>
    </row>
    <row r="1060" spans="1:29">
      <c r="A1060" t="s">
        <v>71</v>
      </c>
      <c r="B1060" t="s">
        <v>73</v>
      </c>
      <c r="C1060" t="s">
        <v>72</v>
      </c>
      <c r="D1060" t="s">
        <v>942</v>
      </c>
      <c r="E1060" t="s">
        <v>1461</v>
      </c>
      <c r="G1060" t="s">
        <v>542</v>
      </c>
      <c r="H1060" t="s">
        <v>542</v>
      </c>
      <c r="I1060" t="s">
        <v>542</v>
      </c>
      <c r="L1060" t="s">
        <v>543</v>
      </c>
      <c r="M1060">
        <v>119.999980055271</v>
      </c>
      <c r="N1060">
        <v>4.5325771503407362</v>
      </c>
      <c r="O1060">
        <v>64.50025644365553</v>
      </c>
      <c r="P1060">
        <v>1.8095614413305099</v>
      </c>
      <c r="Q1060">
        <v>8.8249999999999993</v>
      </c>
      <c r="R1060">
        <v>100</v>
      </c>
      <c r="S1060" t="s">
        <v>591</v>
      </c>
      <c r="T1060">
        <v>2</v>
      </c>
      <c r="U1060">
        <v>26.475000000000001</v>
      </c>
      <c r="V1060" t="s">
        <v>844</v>
      </c>
      <c r="W1060">
        <v>1.64317705814066</v>
      </c>
      <c r="X1060" s="557">
        <v>43.972084932346391</v>
      </c>
      <c r="Z1060">
        <v>1.64317705814066</v>
      </c>
      <c r="AA1060">
        <v>1.5198816956883201</v>
      </c>
      <c r="AB1060">
        <v>100</v>
      </c>
      <c r="AC1060" t="s">
        <v>593</v>
      </c>
    </row>
    <row r="1061" spans="1:29">
      <c r="A1061" t="s">
        <v>71</v>
      </c>
      <c r="B1061" t="s">
        <v>73</v>
      </c>
      <c r="C1061" t="s">
        <v>72</v>
      </c>
      <c r="D1061" t="s">
        <v>942</v>
      </c>
      <c r="E1061" t="s">
        <v>1461</v>
      </c>
      <c r="G1061" t="s">
        <v>542</v>
      </c>
      <c r="H1061" t="s">
        <v>542</v>
      </c>
      <c r="I1061" t="s">
        <v>542</v>
      </c>
      <c r="L1061" t="s">
        <v>543</v>
      </c>
      <c r="M1061">
        <v>119.999980055271</v>
      </c>
      <c r="N1061">
        <v>4.5325771503407362</v>
      </c>
      <c r="O1061">
        <v>64.50025644365553</v>
      </c>
      <c r="P1061">
        <v>1.8095614413305099</v>
      </c>
      <c r="Q1061">
        <v>8.8249999999999993</v>
      </c>
      <c r="R1061">
        <v>100</v>
      </c>
      <c r="S1061" t="s">
        <v>591</v>
      </c>
      <c r="T1061">
        <v>2</v>
      </c>
      <c r="U1061">
        <v>26.475000000000001</v>
      </c>
      <c r="V1061" t="s">
        <v>844</v>
      </c>
      <c r="W1061">
        <v>1.64317705814066</v>
      </c>
      <c r="X1061" s="557">
        <v>43.972084932346391</v>
      </c>
      <c r="Z1061">
        <v>1.64317705814066</v>
      </c>
      <c r="AA1061">
        <v>1.5198816956883201</v>
      </c>
      <c r="AB1061">
        <v>100</v>
      </c>
      <c r="AC1061" t="s">
        <v>593</v>
      </c>
    </row>
    <row r="1062" spans="1:29">
      <c r="A1062" t="s">
        <v>71</v>
      </c>
      <c r="B1062" t="s">
        <v>73</v>
      </c>
      <c r="C1062" t="s">
        <v>72</v>
      </c>
      <c r="D1062" t="s">
        <v>725</v>
      </c>
      <c r="E1062" t="s">
        <v>726</v>
      </c>
      <c r="G1062" t="s">
        <v>542</v>
      </c>
      <c r="H1062" t="s">
        <v>542</v>
      </c>
      <c r="I1062" t="s">
        <v>542</v>
      </c>
      <c r="L1062" t="s">
        <v>543</v>
      </c>
      <c r="M1062">
        <v>119.982931598023</v>
      </c>
      <c r="N1062">
        <v>5.9991465799011499</v>
      </c>
      <c r="O1062">
        <v>59.838230771079395</v>
      </c>
      <c r="P1062">
        <v>1.7769787443197</v>
      </c>
      <c r="Q1062">
        <v>1.53481347591287</v>
      </c>
      <c r="R1062">
        <v>99.215442788533693</v>
      </c>
      <c r="S1062" t="s">
        <v>544</v>
      </c>
      <c r="T1062">
        <v>1.90308998699194</v>
      </c>
      <c r="U1062">
        <v>20</v>
      </c>
      <c r="V1062" t="s">
        <v>579</v>
      </c>
      <c r="W1062">
        <v>1.6472047149675499</v>
      </c>
      <c r="X1062" s="557">
        <v>44.381779864050721</v>
      </c>
      <c r="Z1062">
        <v>1.51721598713348</v>
      </c>
      <c r="AA1062">
        <v>1.5997908389556199</v>
      </c>
      <c r="AB1062">
        <v>20</v>
      </c>
      <c r="AC1062" t="s">
        <v>727</v>
      </c>
    </row>
    <row r="1063" spans="1:29">
      <c r="A1063" t="s">
        <v>71</v>
      </c>
      <c r="B1063" t="s">
        <v>73</v>
      </c>
      <c r="C1063" t="s">
        <v>72</v>
      </c>
      <c r="D1063" t="s">
        <v>1552</v>
      </c>
      <c r="E1063" t="s">
        <v>1553</v>
      </c>
      <c r="F1063" t="s">
        <v>736</v>
      </c>
      <c r="G1063" t="s">
        <v>542</v>
      </c>
      <c r="H1063" t="s">
        <v>542</v>
      </c>
      <c r="I1063" t="s">
        <v>542</v>
      </c>
      <c r="L1063" t="s">
        <v>543</v>
      </c>
      <c r="M1063">
        <v>30.597827091002099</v>
      </c>
      <c r="N1063">
        <v>1.5298913545501049</v>
      </c>
      <c r="O1063">
        <v>29.209293238845458</v>
      </c>
      <c r="P1063">
        <v>1.4655210487166901</v>
      </c>
      <c r="Q1063">
        <v>1.48426296250401</v>
      </c>
      <c r="R1063">
        <v>24.306871017737201</v>
      </c>
      <c r="S1063" t="s">
        <v>544</v>
      </c>
      <c r="T1063">
        <v>2</v>
      </c>
      <c r="U1063">
        <v>20</v>
      </c>
      <c r="V1063" t="s">
        <v>996</v>
      </c>
      <c r="W1063">
        <v>1.7021946973304101</v>
      </c>
      <c r="X1063" s="557">
        <v>50.372638232541682</v>
      </c>
      <c r="Z1063">
        <v>0.80585505750074005</v>
      </c>
      <c r="AA1063">
        <v>0.64669118823174698</v>
      </c>
      <c r="AB1063">
        <v>20</v>
      </c>
      <c r="AC1063" t="s">
        <v>570</v>
      </c>
    </row>
    <row r="1064" spans="1:29">
      <c r="A1064" t="s">
        <v>71</v>
      </c>
      <c r="B1064" t="s">
        <v>73</v>
      </c>
      <c r="C1064" t="s">
        <v>72</v>
      </c>
      <c r="D1064" t="s">
        <v>955</v>
      </c>
      <c r="E1064" t="s">
        <v>1554</v>
      </c>
      <c r="G1064" t="s">
        <v>542</v>
      </c>
      <c r="H1064" t="s">
        <v>542</v>
      </c>
      <c r="I1064" t="s">
        <v>542</v>
      </c>
      <c r="L1064" t="s">
        <v>543</v>
      </c>
      <c r="M1064">
        <v>119.99999968205501</v>
      </c>
      <c r="N1064">
        <v>1.6582294962006201</v>
      </c>
      <c r="O1064">
        <v>39.6294334963426</v>
      </c>
      <c r="P1064">
        <v>1.5980178641290199</v>
      </c>
      <c r="Q1064">
        <v>24.122113365892599</v>
      </c>
      <c r="R1064">
        <v>100</v>
      </c>
      <c r="S1064" t="s">
        <v>591</v>
      </c>
      <c r="T1064">
        <v>2</v>
      </c>
      <c r="U1064">
        <v>72.366340097677806</v>
      </c>
      <c r="V1064" t="s">
        <v>844</v>
      </c>
      <c r="W1064">
        <v>1.71498400865155</v>
      </c>
      <c r="X1064" s="557">
        <v>51.878093631586154</v>
      </c>
      <c r="Z1064">
        <v>1.71498400865155</v>
      </c>
      <c r="AA1064">
        <v>0.98347963903121305</v>
      </c>
      <c r="AB1064">
        <v>100</v>
      </c>
      <c r="AC1064" t="s">
        <v>593</v>
      </c>
    </row>
    <row r="1065" spans="1:29">
      <c r="A1065" t="s">
        <v>71</v>
      </c>
      <c r="B1065" t="s">
        <v>73</v>
      </c>
      <c r="C1065" t="s">
        <v>72</v>
      </c>
      <c r="D1065" t="s">
        <v>955</v>
      </c>
      <c r="E1065" t="s">
        <v>1554</v>
      </c>
      <c r="G1065" t="s">
        <v>542</v>
      </c>
      <c r="H1065" t="s">
        <v>542</v>
      </c>
      <c r="I1065" t="s">
        <v>542</v>
      </c>
      <c r="L1065" t="s">
        <v>543</v>
      </c>
      <c r="M1065">
        <v>119.99999968205501</v>
      </c>
      <c r="N1065">
        <v>1.6582294962006201</v>
      </c>
      <c r="O1065">
        <v>39.6294334963426</v>
      </c>
      <c r="P1065">
        <v>1.5980178641290199</v>
      </c>
      <c r="Q1065">
        <v>24.122113365892599</v>
      </c>
      <c r="R1065">
        <v>100</v>
      </c>
      <c r="S1065" t="s">
        <v>591</v>
      </c>
      <c r="T1065">
        <v>2</v>
      </c>
      <c r="U1065">
        <v>72.366340097677806</v>
      </c>
      <c r="V1065" t="s">
        <v>844</v>
      </c>
      <c r="W1065">
        <v>1.71498400865155</v>
      </c>
      <c r="X1065" s="557">
        <v>51.878093631586154</v>
      </c>
      <c r="Z1065">
        <v>1.71498400865155</v>
      </c>
      <c r="AA1065">
        <v>0.98347963903121305</v>
      </c>
      <c r="AB1065">
        <v>100</v>
      </c>
      <c r="AC1065" t="s">
        <v>593</v>
      </c>
    </row>
    <row r="1066" spans="1:29">
      <c r="A1066" t="s">
        <v>71</v>
      </c>
      <c r="B1066" t="s">
        <v>73</v>
      </c>
      <c r="C1066" t="s">
        <v>72</v>
      </c>
      <c r="D1066" t="s">
        <v>625</v>
      </c>
      <c r="E1066" t="s">
        <v>626</v>
      </c>
      <c r="F1066" t="s">
        <v>621</v>
      </c>
      <c r="G1066" t="s">
        <v>542</v>
      </c>
      <c r="H1066" t="s">
        <v>542</v>
      </c>
      <c r="I1066" t="s">
        <v>542</v>
      </c>
      <c r="L1066" t="s">
        <v>543</v>
      </c>
      <c r="M1066">
        <v>36.9319591701191</v>
      </c>
      <c r="N1066">
        <v>1.8465979585059551</v>
      </c>
      <c r="O1066">
        <v>50.477438712582028</v>
      </c>
      <c r="P1066">
        <v>1.7030973101581699</v>
      </c>
      <c r="Q1066">
        <v>1.80636679455099</v>
      </c>
      <c r="R1066">
        <v>28.906606642100002</v>
      </c>
      <c r="S1066" t="s">
        <v>544</v>
      </c>
      <c r="T1066">
        <v>1.9542425094393201</v>
      </c>
      <c r="U1066">
        <v>20</v>
      </c>
      <c r="V1066" t="s">
        <v>996</v>
      </c>
      <c r="W1066">
        <v>1.7352446698164401</v>
      </c>
      <c r="X1066" s="557">
        <v>54.35564703276642</v>
      </c>
      <c r="Z1066">
        <v>1.36325136170415</v>
      </c>
      <c r="AA1066">
        <v>1.2789380642366699</v>
      </c>
      <c r="AB1066">
        <v>20</v>
      </c>
      <c r="AC1066" t="s">
        <v>570</v>
      </c>
    </row>
    <row r="1067" spans="1:29">
      <c r="A1067" t="s">
        <v>71</v>
      </c>
      <c r="B1067" t="s">
        <v>73</v>
      </c>
      <c r="C1067" t="s">
        <v>72</v>
      </c>
      <c r="D1067" t="s">
        <v>965</v>
      </c>
      <c r="E1067" t="s">
        <v>1464</v>
      </c>
      <c r="G1067" t="s">
        <v>542</v>
      </c>
      <c r="H1067" t="s">
        <v>542</v>
      </c>
      <c r="I1067" t="s">
        <v>542</v>
      </c>
      <c r="L1067" t="s">
        <v>543</v>
      </c>
      <c r="M1067">
        <v>96.0588439913831</v>
      </c>
      <c r="N1067">
        <v>1.2543556145329346</v>
      </c>
      <c r="O1067">
        <v>46.68678846842657</v>
      </c>
      <c r="P1067">
        <v>1.6691940003302199</v>
      </c>
      <c r="Q1067">
        <v>25.526744005301101</v>
      </c>
      <c r="R1067">
        <v>100</v>
      </c>
      <c r="S1067" t="s">
        <v>591</v>
      </c>
      <c r="T1067">
        <v>2</v>
      </c>
      <c r="U1067">
        <v>76.580232015903306</v>
      </c>
      <c r="V1067" t="s">
        <v>844</v>
      </c>
      <c r="W1067">
        <v>1.7435516501059001</v>
      </c>
      <c r="X1067" s="557">
        <v>55.405343291037866</v>
      </c>
      <c r="Z1067">
        <v>1.7435516501059001</v>
      </c>
      <c r="AA1067">
        <v>1.5498529937672101</v>
      </c>
      <c r="AB1067">
        <v>100</v>
      </c>
      <c r="AC1067" t="s">
        <v>593</v>
      </c>
    </row>
    <row r="1068" spans="1:29">
      <c r="A1068" t="s">
        <v>71</v>
      </c>
      <c r="B1068" t="s">
        <v>73</v>
      </c>
      <c r="C1068" t="s">
        <v>72</v>
      </c>
      <c r="D1068" t="s">
        <v>965</v>
      </c>
      <c r="E1068" t="s">
        <v>1464</v>
      </c>
      <c r="G1068" t="s">
        <v>542</v>
      </c>
      <c r="H1068" t="s">
        <v>542</v>
      </c>
      <c r="I1068" t="s">
        <v>542</v>
      </c>
      <c r="L1068" t="s">
        <v>543</v>
      </c>
      <c r="M1068">
        <v>96.0588439913831</v>
      </c>
      <c r="N1068">
        <v>1.2543556145329346</v>
      </c>
      <c r="O1068">
        <v>46.68678846842657</v>
      </c>
      <c r="P1068">
        <v>1.6691940003302199</v>
      </c>
      <c r="Q1068">
        <v>25.526744005301101</v>
      </c>
      <c r="R1068">
        <v>100</v>
      </c>
      <c r="S1068" t="s">
        <v>591</v>
      </c>
      <c r="T1068">
        <v>2</v>
      </c>
      <c r="U1068">
        <v>76.580232015903306</v>
      </c>
      <c r="V1068" t="s">
        <v>844</v>
      </c>
      <c r="W1068">
        <v>1.7435516501059001</v>
      </c>
      <c r="X1068" s="557">
        <v>55.405343291037866</v>
      </c>
      <c r="Z1068">
        <v>1.7435516501059001</v>
      </c>
      <c r="AA1068">
        <v>1.5498529937672101</v>
      </c>
      <c r="AB1068">
        <v>100</v>
      </c>
      <c r="AC1068" t="s">
        <v>593</v>
      </c>
    </row>
    <row r="1069" spans="1:29">
      <c r="A1069" t="s">
        <v>71</v>
      </c>
      <c r="B1069" t="s">
        <v>73</v>
      </c>
      <c r="C1069" t="s">
        <v>72</v>
      </c>
      <c r="D1069" t="s">
        <v>1555</v>
      </c>
      <c r="E1069" t="s">
        <v>1556</v>
      </c>
      <c r="F1069" t="s">
        <v>1273</v>
      </c>
      <c r="G1069" t="s">
        <v>542</v>
      </c>
      <c r="H1069" t="s">
        <v>542</v>
      </c>
      <c r="I1069" t="s">
        <v>542</v>
      </c>
      <c r="L1069" t="s">
        <v>543</v>
      </c>
      <c r="M1069">
        <v>2.0657096913275401</v>
      </c>
      <c r="N1069">
        <v>2.0358042785609869</v>
      </c>
      <c r="O1069">
        <v>60.406538597476207</v>
      </c>
      <c r="P1069">
        <v>1.7810839505931499</v>
      </c>
      <c r="Q1069">
        <v>0.16911495480201499</v>
      </c>
      <c r="R1069">
        <v>1.46413815685555</v>
      </c>
      <c r="S1069" t="s">
        <v>549</v>
      </c>
      <c r="T1069">
        <v>2</v>
      </c>
      <c r="U1069">
        <v>1.01468972881209</v>
      </c>
      <c r="V1069" t="s">
        <v>844</v>
      </c>
      <c r="W1069">
        <v>1.7720720294963701</v>
      </c>
      <c r="X1069" s="557">
        <v>59.165975520179067</v>
      </c>
      <c r="Z1069">
        <v>1.49359940911281</v>
      </c>
      <c r="AA1069">
        <v>1.2182009342724001</v>
      </c>
      <c r="AB1069">
        <v>100</v>
      </c>
      <c r="AC1069" t="s">
        <v>564</v>
      </c>
    </row>
    <row r="1070" spans="1:29">
      <c r="A1070" t="s">
        <v>71</v>
      </c>
      <c r="B1070" t="s">
        <v>73</v>
      </c>
      <c r="C1070" t="s">
        <v>72</v>
      </c>
      <c r="D1070" t="s">
        <v>1047</v>
      </c>
      <c r="E1070" t="s">
        <v>1048</v>
      </c>
      <c r="F1070" t="s">
        <v>1028</v>
      </c>
      <c r="G1070" t="s">
        <v>542</v>
      </c>
      <c r="H1070" t="s">
        <v>542</v>
      </c>
      <c r="I1070" t="s">
        <v>542</v>
      </c>
      <c r="L1070" t="s">
        <v>543</v>
      </c>
      <c r="M1070">
        <v>50.317145726719602</v>
      </c>
      <c r="N1070">
        <v>2.0075746881988854</v>
      </c>
      <c r="O1070">
        <v>60.906119948518437</v>
      </c>
      <c r="P1070">
        <v>1.7846609334593699</v>
      </c>
      <c r="Q1070">
        <v>5.0127296406453699</v>
      </c>
      <c r="R1070">
        <v>39.700775230425997</v>
      </c>
      <c r="S1070" t="s">
        <v>544</v>
      </c>
      <c r="T1070">
        <v>2</v>
      </c>
      <c r="U1070">
        <v>25.063648203226801</v>
      </c>
      <c r="V1070" t="s">
        <v>1259</v>
      </c>
      <c r="W1070">
        <v>1.7809797054414001</v>
      </c>
      <c r="X1070" s="557">
        <v>60.392040754768097</v>
      </c>
      <c r="Z1070">
        <v>1.3686921864050801</v>
      </c>
      <c r="AA1070">
        <v>0.71279106773031897</v>
      </c>
      <c r="AB1070">
        <v>20</v>
      </c>
      <c r="AC1070" t="s">
        <v>570</v>
      </c>
    </row>
    <row r="1071" spans="1:29">
      <c r="A1071" t="s">
        <v>71</v>
      </c>
      <c r="B1071" t="s">
        <v>73</v>
      </c>
      <c r="C1071" t="s">
        <v>72</v>
      </c>
      <c r="D1071" t="s">
        <v>842</v>
      </c>
      <c r="E1071" t="s">
        <v>843</v>
      </c>
      <c r="G1071" t="s">
        <v>542</v>
      </c>
      <c r="H1071" t="s">
        <v>542</v>
      </c>
      <c r="I1071" t="s">
        <v>542</v>
      </c>
      <c r="L1071" t="s">
        <v>543</v>
      </c>
      <c r="M1071">
        <v>93.941489287473914</v>
      </c>
      <c r="N1071">
        <v>4.6970744643736957</v>
      </c>
      <c r="O1071">
        <v>85.180385796948173</v>
      </c>
      <c r="P1071">
        <v>1.9303396027382735</v>
      </c>
      <c r="Q1071">
        <v>5.8607684397310811</v>
      </c>
      <c r="R1071">
        <v>73.555401505515562</v>
      </c>
      <c r="S1071" t="s">
        <v>544</v>
      </c>
      <c r="T1071">
        <v>2</v>
      </c>
      <c r="U1071">
        <v>20</v>
      </c>
      <c r="V1071" t="s">
        <v>844</v>
      </c>
      <c r="W1071">
        <v>1.8593565551951081</v>
      </c>
      <c r="X1071" s="557">
        <v>72.336344030889634</v>
      </c>
      <c r="Z1071">
        <v>1.8506155521305205</v>
      </c>
      <c r="AA1071">
        <v>1.8110579904327513</v>
      </c>
      <c r="AB1071">
        <v>20</v>
      </c>
      <c r="AC1071" t="s">
        <v>557</v>
      </c>
    </row>
    <row r="1072" spans="1:29">
      <c r="A1072" t="s">
        <v>71</v>
      </c>
      <c r="B1072" t="s">
        <v>73</v>
      </c>
      <c r="C1072" t="s">
        <v>72</v>
      </c>
      <c r="D1072" t="s">
        <v>959</v>
      </c>
      <c r="E1072" t="s">
        <v>1261</v>
      </c>
      <c r="G1072" t="s">
        <v>542</v>
      </c>
      <c r="H1072" t="s">
        <v>542</v>
      </c>
      <c r="I1072" t="s">
        <v>542</v>
      </c>
      <c r="L1072" t="s">
        <v>543</v>
      </c>
      <c r="M1072">
        <v>119.99997860421399</v>
      </c>
      <c r="N1072">
        <v>1.6978284745779511</v>
      </c>
      <c r="O1072">
        <v>65.381447838035356</v>
      </c>
      <c r="P1072">
        <v>1.8154545335754499</v>
      </c>
      <c r="Q1072">
        <v>23.559501720581402</v>
      </c>
      <c r="R1072">
        <v>100</v>
      </c>
      <c r="S1072" t="s">
        <v>544</v>
      </c>
      <c r="T1072">
        <v>2</v>
      </c>
      <c r="U1072">
        <v>70.678505161744198</v>
      </c>
      <c r="V1072" t="s">
        <v>844</v>
      </c>
      <c r="W1072">
        <v>1.86379196361965</v>
      </c>
      <c r="X1072" s="557">
        <v>73.078893603696088</v>
      </c>
      <c r="Z1072">
        <v>1.86379196361965</v>
      </c>
      <c r="AA1072">
        <v>1.5202529793561801</v>
      </c>
      <c r="AB1072">
        <v>100</v>
      </c>
      <c r="AC1072" t="s">
        <v>593</v>
      </c>
    </row>
    <row r="1073" spans="1:29">
      <c r="A1073" t="s">
        <v>71</v>
      </c>
      <c r="B1073" t="s">
        <v>73</v>
      </c>
      <c r="C1073" t="s">
        <v>72</v>
      </c>
      <c r="D1073" t="s">
        <v>959</v>
      </c>
      <c r="E1073" t="s">
        <v>1261</v>
      </c>
      <c r="G1073" t="s">
        <v>542</v>
      </c>
      <c r="H1073" t="s">
        <v>542</v>
      </c>
      <c r="I1073" t="s">
        <v>542</v>
      </c>
      <c r="L1073" t="s">
        <v>543</v>
      </c>
      <c r="M1073">
        <v>119.99997860421399</v>
      </c>
      <c r="N1073">
        <v>1.6978284745779511</v>
      </c>
      <c r="O1073">
        <v>65.381447838035356</v>
      </c>
      <c r="P1073">
        <v>1.8154545335754499</v>
      </c>
      <c r="Q1073">
        <v>23.559501720581402</v>
      </c>
      <c r="R1073">
        <v>100</v>
      </c>
      <c r="S1073" t="s">
        <v>544</v>
      </c>
      <c r="T1073">
        <v>2</v>
      </c>
      <c r="U1073">
        <v>70.678505161744198</v>
      </c>
      <c r="V1073" t="s">
        <v>844</v>
      </c>
      <c r="W1073">
        <v>1.86379196361965</v>
      </c>
      <c r="X1073" s="557">
        <v>73.078893603696088</v>
      </c>
      <c r="Z1073">
        <v>1.86379196361965</v>
      </c>
      <c r="AA1073">
        <v>1.5202529793561801</v>
      </c>
      <c r="AB1073">
        <v>100</v>
      </c>
      <c r="AC1073" t="s">
        <v>593</v>
      </c>
    </row>
    <row r="1074" spans="1:29">
      <c r="A1074" t="s">
        <v>71</v>
      </c>
      <c r="B1074" t="s">
        <v>73</v>
      </c>
      <c r="C1074" t="s">
        <v>72</v>
      </c>
      <c r="D1074" t="s">
        <v>1271</v>
      </c>
      <c r="E1074" t="s">
        <v>1272</v>
      </c>
      <c r="G1074" t="s">
        <v>542</v>
      </c>
      <c r="H1074" t="s">
        <v>542</v>
      </c>
      <c r="I1074" t="s">
        <v>542</v>
      </c>
      <c r="L1074" t="s">
        <v>543</v>
      </c>
      <c r="M1074">
        <v>66.087672758339593</v>
      </c>
      <c r="N1074">
        <v>3.3043836379169798</v>
      </c>
      <c r="O1074">
        <v>85.376650092442091</v>
      </c>
      <c r="P1074">
        <v>1.93133911047134</v>
      </c>
      <c r="Q1074">
        <v>5.6077776475223304</v>
      </c>
      <c r="R1074">
        <v>53.937430090291599</v>
      </c>
      <c r="S1074" t="s">
        <v>544</v>
      </c>
      <c r="T1074">
        <v>2</v>
      </c>
      <c r="U1074">
        <v>20</v>
      </c>
      <c r="V1074" t="s">
        <v>844</v>
      </c>
      <c r="W1074">
        <v>1.88601934891102</v>
      </c>
      <c r="X1074" s="557">
        <v>76.916470774472501</v>
      </c>
      <c r="Z1074">
        <v>1.8730109996116799</v>
      </c>
      <c r="AA1074">
        <v>1.81205770793865</v>
      </c>
      <c r="AB1074">
        <v>20</v>
      </c>
      <c r="AC1074" t="s">
        <v>557</v>
      </c>
    </row>
    <row r="1075" spans="1:29">
      <c r="A1075" t="s">
        <v>71</v>
      </c>
      <c r="B1075" t="s">
        <v>73</v>
      </c>
      <c r="C1075" t="s">
        <v>72</v>
      </c>
      <c r="D1075" t="s">
        <v>971</v>
      </c>
      <c r="E1075" t="s">
        <v>1462</v>
      </c>
      <c r="G1075" t="s">
        <v>542</v>
      </c>
      <c r="H1075" t="s">
        <v>542</v>
      </c>
      <c r="I1075" t="s">
        <v>542</v>
      </c>
      <c r="L1075" t="s">
        <v>543</v>
      </c>
      <c r="M1075">
        <v>119.206494399571</v>
      </c>
      <c r="N1075">
        <v>1.8439323808253136</v>
      </c>
      <c r="O1075">
        <v>75.166397721215915</v>
      </c>
      <c r="P1075">
        <v>1.8760237375909801</v>
      </c>
      <c r="Q1075">
        <v>21.549324989566799</v>
      </c>
      <c r="R1075">
        <v>100</v>
      </c>
      <c r="S1075" t="s">
        <v>591</v>
      </c>
      <c r="T1075">
        <v>2</v>
      </c>
      <c r="U1075">
        <v>64.647974968700396</v>
      </c>
      <c r="V1075" t="s">
        <v>844</v>
      </c>
      <c r="W1075">
        <v>1.8973342108650399</v>
      </c>
      <c r="X1075" s="557">
        <v>78.946741774192446</v>
      </c>
      <c r="Z1075">
        <v>1.8973342108650399</v>
      </c>
      <c r="AA1075">
        <v>1.60007433889065</v>
      </c>
      <c r="AB1075">
        <v>100</v>
      </c>
      <c r="AC1075" t="s">
        <v>593</v>
      </c>
    </row>
    <row r="1076" spans="1:29">
      <c r="A1076" t="s">
        <v>71</v>
      </c>
      <c r="B1076" t="s">
        <v>73</v>
      </c>
      <c r="C1076" t="s">
        <v>72</v>
      </c>
      <c r="D1076" t="s">
        <v>971</v>
      </c>
      <c r="E1076" t="s">
        <v>1462</v>
      </c>
      <c r="G1076" t="s">
        <v>542</v>
      </c>
      <c r="H1076" t="s">
        <v>542</v>
      </c>
      <c r="I1076" t="s">
        <v>542</v>
      </c>
      <c r="L1076" t="s">
        <v>543</v>
      </c>
      <c r="M1076">
        <v>119.206494399571</v>
      </c>
      <c r="N1076">
        <v>1.8439323808253136</v>
      </c>
      <c r="O1076">
        <v>75.166397721215915</v>
      </c>
      <c r="P1076">
        <v>1.8760237375909801</v>
      </c>
      <c r="Q1076">
        <v>21.549324989566799</v>
      </c>
      <c r="R1076">
        <v>100</v>
      </c>
      <c r="S1076" t="s">
        <v>591</v>
      </c>
      <c r="T1076">
        <v>2</v>
      </c>
      <c r="U1076">
        <v>64.647974968700396</v>
      </c>
      <c r="V1076" t="s">
        <v>844</v>
      </c>
      <c r="W1076">
        <v>1.8973342108650399</v>
      </c>
      <c r="X1076" s="557">
        <v>78.946741774192446</v>
      </c>
      <c r="Z1076">
        <v>1.8973342108650399</v>
      </c>
      <c r="AA1076">
        <v>1.60007433889065</v>
      </c>
      <c r="AB1076">
        <v>100</v>
      </c>
      <c r="AC1076" t="s">
        <v>593</v>
      </c>
    </row>
    <row r="1077" spans="1:29">
      <c r="A1077" t="s">
        <v>71</v>
      </c>
      <c r="B1077" t="s">
        <v>73</v>
      </c>
      <c r="C1077" t="s">
        <v>72</v>
      </c>
      <c r="D1077" t="s">
        <v>969</v>
      </c>
      <c r="E1077" t="s">
        <v>1266</v>
      </c>
      <c r="G1077" t="s">
        <v>542</v>
      </c>
      <c r="H1077" t="s">
        <v>542</v>
      </c>
      <c r="I1077" t="s">
        <v>542</v>
      </c>
      <c r="L1077" t="s">
        <v>543</v>
      </c>
      <c r="M1077">
        <v>114.310329390375</v>
      </c>
      <c r="N1077">
        <v>2.0539518324261521</v>
      </c>
      <c r="O1077">
        <v>81.307785389839694</v>
      </c>
      <c r="P1077">
        <v>1.9101321321865099</v>
      </c>
      <c r="Q1077">
        <v>18.551283690580401</v>
      </c>
      <c r="R1077">
        <v>100</v>
      </c>
      <c r="S1077" t="s">
        <v>544</v>
      </c>
      <c r="T1077">
        <v>2</v>
      </c>
      <c r="U1077">
        <v>55.653851071741201</v>
      </c>
      <c r="V1077" t="s">
        <v>844</v>
      </c>
      <c r="W1077">
        <v>1.9072031632666999</v>
      </c>
      <c r="X1077" s="557">
        <v>80.761274370902271</v>
      </c>
      <c r="Z1077">
        <v>1.9072031632666999</v>
      </c>
      <c r="AA1077">
        <v>1.78765828587097</v>
      </c>
      <c r="AB1077">
        <v>100</v>
      </c>
      <c r="AC1077" t="s">
        <v>593</v>
      </c>
    </row>
    <row r="1078" spans="1:29">
      <c r="A1078" t="s">
        <v>71</v>
      </c>
      <c r="B1078" t="s">
        <v>73</v>
      </c>
      <c r="C1078" t="s">
        <v>72</v>
      </c>
      <c r="D1078" t="s">
        <v>969</v>
      </c>
      <c r="E1078" t="s">
        <v>1266</v>
      </c>
      <c r="G1078" t="s">
        <v>542</v>
      </c>
      <c r="H1078" t="s">
        <v>542</v>
      </c>
      <c r="I1078" t="s">
        <v>542</v>
      </c>
      <c r="L1078" t="s">
        <v>543</v>
      </c>
      <c r="M1078">
        <v>114.310329390375</v>
      </c>
      <c r="N1078">
        <v>2.0539518324261521</v>
      </c>
      <c r="O1078">
        <v>81.307785389839694</v>
      </c>
      <c r="P1078">
        <v>1.9101321321865099</v>
      </c>
      <c r="Q1078">
        <v>18.551283690580401</v>
      </c>
      <c r="R1078">
        <v>100</v>
      </c>
      <c r="S1078" t="s">
        <v>544</v>
      </c>
      <c r="T1078">
        <v>2</v>
      </c>
      <c r="U1078">
        <v>55.653851071741201</v>
      </c>
      <c r="V1078" t="s">
        <v>844</v>
      </c>
      <c r="W1078">
        <v>1.9072031632666999</v>
      </c>
      <c r="X1078" s="557">
        <v>80.761274370902271</v>
      </c>
      <c r="Z1078">
        <v>1.9072031632666999</v>
      </c>
      <c r="AA1078">
        <v>1.78765828587097</v>
      </c>
      <c r="AB1078">
        <v>100</v>
      </c>
      <c r="AC1078" t="s">
        <v>593</v>
      </c>
    </row>
    <row r="1079" spans="1:29">
      <c r="A1079" t="s">
        <v>71</v>
      </c>
      <c r="B1079" t="s">
        <v>73</v>
      </c>
      <c r="C1079" t="s">
        <v>72</v>
      </c>
      <c r="D1079" t="s">
        <v>963</v>
      </c>
      <c r="E1079" t="s">
        <v>1557</v>
      </c>
      <c r="G1079" t="s">
        <v>542</v>
      </c>
      <c r="H1079" t="s">
        <v>542</v>
      </c>
      <c r="I1079" t="s">
        <v>542</v>
      </c>
      <c r="L1079" t="s">
        <v>543</v>
      </c>
      <c r="M1079">
        <v>119.999520688834</v>
      </c>
      <c r="N1079">
        <v>1.6591891012111006</v>
      </c>
      <c r="O1079">
        <v>82.905804866657562</v>
      </c>
      <c r="P1079">
        <v>1.9185849398783501</v>
      </c>
      <c r="Q1079">
        <v>24.108065922331601</v>
      </c>
      <c r="R1079">
        <v>100</v>
      </c>
      <c r="S1079" t="s">
        <v>591</v>
      </c>
      <c r="T1079">
        <v>2</v>
      </c>
      <c r="U1079">
        <v>72.3241977669948</v>
      </c>
      <c r="V1079" t="s">
        <v>1558</v>
      </c>
      <c r="W1079">
        <v>1.9412086906847501</v>
      </c>
      <c r="X1079" s="557">
        <v>87.339095642982286</v>
      </c>
      <c r="Z1079">
        <v>1.9412086906847501</v>
      </c>
      <c r="AA1079">
        <v>1.7993046098968399</v>
      </c>
      <c r="AB1079">
        <v>100</v>
      </c>
      <c r="AC1079" t="s">
        <v>593</v>
      </c>
    </row>
    <row r="1080" spans="1:29">
      <c r="A1080" t="s">
        <v>71</v>
      </c>
      <c r="B1080" t="s">
        <v>73</v>
      </c>
      <c r="C1080" t="s">
        <v>72</v>
      </c>
      <c r="D1080" t="s">
        <v>963</v>
      </c>
      <c r="E1080" t="s">
        <v>1557</v>
      </c>
      <c r="G1080" t="s">
        <v>542</v>
      </c>
      <c r="H1080" t="s">
        <v>542</v>
      </c>
      <c r="I1080" t="s">
        <v>542</v>
      </c>
      <c r="L1080" t="s">
        <v>543</v>
      </c>
      <c r="M1080">
        <v>119.999520688834</v>
      </c>
      <c r="N1080">
        <v>1.6591891012111006</v>
      </c>
      <c r="O1080">
        <v>82.905804866657562</v>
      </c>
      <c r="P1080">
        <v>1.9185849398783501</v>
      </c>
      <c r="Q1080">
        <v>24.108065922331601</v>
      </c>
      <c r="R1080">
        <v>100</v>
      </c>
      <c r="S1080" t="s">
        <v>591</v>
      </c>
      <c r="T1080">
        <v>2</v>
      </c>
      <c r="U1080">
        <v>72.3241977669948</v>
      </c>
      <c r="V1080" t="s">
        <v>1558</v>
      </c>
      <c r="W1080">
        <v>1.9412086906847501</v>
      </c>
      <c r="X1080" s="557">
        <v>87.339095642982286</v>
      </c>
      <c r="Z1080">
        <v>1.9412086906847501</v>
      </c>
      <c r="AA1080">
        <v>1.7993046098968399</v>
      </c>
      <c r="AB1080">
        <v>100</v>
      </c>
      <c r="AC1080" t="s">
        <v>593</v>
      </c>
    </row>
    <row r="1081" spans="1:29">
      <c r="A1081" t="s">
        <v>71</v>
      </c>
      <c r="B1081" t="s">
        <v>73</v>
      </c>
      <c r="C1081" t="s">
        <v>72</v>
      </c>
      <c r="D1081" t="s">
        <v>975</v>
      </c>
      <c r="E1081" t="s">
        <v>976</v>
      </c>
      <c r="G1081" t="s">
        <v>542</v>
      </c>
      <c r="H1081" t="s">
        <v>542</v>
      </c>
      <c r="I1081" t="s">
        <v>542</v>
      </c>
      <c r="L1081" t="s">
        <v>543</v>
      </c>
      <c r="M1081">
        <v>119.988992397655</v>
      </c>
      <c r="N1081">
        <v>1.7304621220722007</v>
      </c>
      <c r="O1081">
        <v>84.190022879118189</v>
      </c>
      <c r="P1081">
        <v>1.9252606275414501</v>
      </c>
      <c r="Q1081">
        <v>23.1130923289574</v>
      </c>
      <c r="R1081">
        <v>100</v>
      </c>
      <c r="S1081" t="s">
        <v>544</v>
      </c>
      <c r="T1081">
        <v>2</v>
      </c>
      <c r="U1081">
        <v>69.339276986872207</v>
      </c>
      <c r="V1081" t="s">
        <v>1540</v>
      </c>
      <c r="W1081">
        <v>1.9423109184851299</v>
      </c>
      <c r="X1081" s="557">
        <v>87.561041463113696</v>
      </c>
      <c r="Z1081">
        <v>1.9423109184851299</v>
      </c>
      <c r="AA1081">
        <v>1.8059802892244401</v>
      </c>
      <c r="AB1081">
        <v>100</v>
      </c>
      <c r="AC1081" t="s">
        <v>593</v>
      </c>
    </row>
    <row r="1082" spans="1:29">
      <c r="A1082" t="s">
        <v>71</v>
      </c>
      <c r="B1082" t="s">
        <v>73</v>
      </c>
      <c r="C1082" t="s">
        <v>72</v>
      </c>
      <c r="D1082" t="s">
        <v>975</v>
      </c>
      <c r="E1082" t="s">
        <v>976</v>
      </c>
      <c r="G1082" t="s">
        <v>542</v>
      </c>
      <c r="H1082" t="s">
        <v>542</v>
      </c>
      <c r="I1082" t="s">
        <v>542</v>
      </c>
      <c r="L1082" t="s">
        <v>543</v>
      </c>
      <c r="M1082">
        <v>119.988992397655</v>
      </c>
      <c r="N1082">
        <v>1.7304621220722007</v>
      </c>
      <c r="O1082">
        <v>84.190022879118189</v>
      </c>
      <c r="P1082">
        <v>1.9252606275414501</v>
      </c>
      <c r="Q1082">
        <v>23.1130923289574</v>
      </c>
      <c r="R1082">
        <v>100</v>
      </c>
      <c r="S1082" t="s">
        <v>544</v>
      </c>
      <c r="T1082">
        <v>2</v>
      </c>
      <c r="U1082">
        <v>69.339276986872207</v>
      </c>
      <c r="V1082" t="s">
        <v>1540</v>
      </c>
      <c r="W1082">
        <v>1.9423109184851299</v>
      </c>
      <c r="X1082" s="557">
        <v>87.561041463113696</v>
      </c>
      <c r="Z1082">
        <v>1.9423109184851299</v>
      </c>
      <c r="AA1082">
        <v>1.8059802892244401</v>
      </c>
      <c r="AB1082">
        <v>100</v>
      </c>
      <c r="AC1082" t="s">
        <v>593</v>
      </c>
    </row>
    <row r="1083" spans="1:29">
      <c r="A1083" t="s">
        <v>71</v>
      </c>
      <c r="B1083" t="s">
        <v>73</v>
      </c>
      <c r="C1083" t="s">
        <v>72</v>
      </c>
      <c r="D1083" t="s">
        <v>961</v>
      </c>
      <c r="E1083" t="s">
        <v>962</v>
      </c>
      <c r="G1083" t="s">
        <v>542</v>
      </c>
      <c r="H1083" t="s">
        <v>542</v>
      </c>
      <c r="I1083" t="s">
        <v>542</v>
      </c>
      <c r="L1083" t="s">
        <v>543</v>
      </c>
      <c r="M1083">
        <v>118.70849879266</v>
      </c>
      <c r="N1083">
        <v>1.620653722459902</v>
      </c>
      <c r="O1083">
        <v>83.017721988603512</v>
      </c>
      <c r="P1083">
        <v>1.9191708121387101</v>
      </c>
      <c r="Q1083">
        <v>24.415764483910198</v>
      </c>
      <c r="R1083">
        <v>100</v>
      </c>
      <c r="S1083" t="s">
        <v>544</v>
      </c>
      <c r="T1083">
        <v>2</v>
      </c>
      <c r="U1083">
        <v>73.247293451730599</v>
      </c>
      <c r="V1083" t="s">
        <v>844</v>
      </c>
      <c r="W1083">
        <v>1.9450647484758301</v>
      </c>
      <c r="X1083" s="557">
        <v>88.118023738576355</v>
      </c>
      <c r="Z1083">
        <v>1.9450647484758301</v>
      </c>
      <c r="AA1083">
        <v>1.7998900060370999</v>
      </c>
      <c r="AB1083">
        <v>100</v>
      </c>
      <c r="AC1083" t="s">
        <v>593</v>
      </c>
    </row>
    <row r="1084" spans="1:29">
      <c r="A1084" t="s">
        <v>71</v>
      </c>
      <c r="B1084" t="s">
        <v>73</v>
      </c>
      <c r="C1084" t="s">
        <v>72</v>
      </c>
      <c r="D1084" t="s">
        <v>961</v>
      </c>
      <c r="E1084" t="s">
        <v>962</v>
      </c>
      <c r="G1084" t="s">
        <v>542</v>
      </c>
      <c r="H1084" t="s">
        <v>542</v>
      </c>
      <c r="I1084" t="s">
        <v>542</v>
      </c>
      <c r="L1084" t="s">
        <v>543</v>
      </c>
      <c r="M1084">
        <v>118.70849879266</v>
      </c>
      <c r="N1084">
        <v>1.620653722459902</v>
      </c>
      <c r="O1084">
        <v>83.017721988603512</v>
      </c>
      <c r="P1084">
        <v>1.9191708121387101</v>
      </c>
      <c r="Q1084">
        <v>24.415764483910198</v>
      </c>
      <c r="R1084">
        <v>100</v>
      </c>
      <c r="S1084" t="s">
        <v>544</v>
      </c>
      <c r="T1084">
        <v>2</v>
      </c>
      <c r="U1084">
        <v>73.247293451730599</v>
      </c>
      <c r="V1084" t="s">
        <v>844</v>
      </c>
      <c r="W1084">
        <v>1.9450647484758301</v>
      </c>
      <c r="X1084" s="557">
        <v>88.118023738576355</v>
      </c>
      <c r="Z1084">
        <v>1.9450647484758301</v>
      </c>
      <c r="AA1084">
        <v>1.7998900060370999</v>
      </c>
      <c r="AB1084">
        <v>100</v>
      </c>
      <c r="AC1084" t="s">
        <v>593</v>
      </c>
    </row>
    <row r="1085" spans="1:29">
      <c r="A1085" t="s">
        <v>71</v>
      </c>
      <c r="B1085" t="s">
        <v>73</v>
      </c>
      <c r="C1085" t="s">
        <v>72</v>
      </c>
      <c r="D1085" t="s">
        <v>1257</v>
      </c>
      <c r="E1085" t="s">
        <v>1258</v>
      </c>
      <c r="G1085" t="s">
        <v>542</v>
      </c>
      <c r="H1085" t="s">
        <v>542</v>
      </c>
      <c r="I1085" t="s">
        <v>542</v>
      </c>
      <c r="L1085" t="s">
        <v>543</v>
      </c>
      <c r="M1085">
        <v>63.317177038916626</v>
      </c>
      <c r="N1085">
        <v>1.8352259902217043</v>
      </c>
      <c r="O1085">
        <v>93.091732737570993</v>
      </c>
      <c r="P1085">
        <v>1.9689111140009194</v>
      </c>
      <c r="Q1085">
        <v>11.500341534008681</v>
      </c>
      <c r="R1085">
        <v>38.199254128929141</v>
      </c>
      <c r="S1085" t="s">
        <v>544</v>
      </c>
      <c r="T1085">
        <v>2</v>
      </c>
      <c r="U1085">
        <v>34.501024602026042</v>
      </c>
      <c r="V1085" t="s">
        <v>1559</v>
      </c>
      <c r="W1085">
        <v>1.9786857250484615</v>
      </c>
      <c r="X1085" s="557">
        <v>95.210692742777994</v>
      </c>
      <c r="Z1085">
        <v>1.9786857250484615</v>
      </c>
      <c r="AA1085">
        <v>1.8496294450818815</v>
      </c>
      <c r="AB1085">
        <v>100</v>
      </c>
      <c r="AC1085" t="s">
        <v>557</v>
      </c>
    </row>
    <row r="1086" spans="1:29">
      <c r="A1086" t="s">
        <v>71</v>
      </c>
      <c r="B1086" t="s">
        <v>73</v>
      </c>
      <c r="C1086" t="s">
        <v>72</v>
      </c>
      <c r="D1086" t="s">
        <v>1257</v>
      </c>
      <c r="E1086" t="s">
        <v>1258</v>
      </c>
      <c r="G1086" t="s">
        <v>542</v>
      </c>
      <c r="H1086" t="s">
        <v>542</v>
      </c>
      <c r="I1086" t="s">
        <v>542</v>
      </c>
      <c r="L1086" t="s">
        <v>543</v>
      </c>
      <c r="M1086">
        <v>63.317177038916626</v>
      </c>
      <c r="N1086">
        <v>1.8352259902217043</v>
      </c>
      <c r="O1086">
        <v>93.091732737570993</v>
      </c>
      <c r="P1086">
        <v>1.9689111140009194</v>
      </c>
      <c r="Q1086">
        <v>11.500341534008681</v>
      </c>
      <c r="R1086">
        <v>38.199254128929141</v>
      </c>
      <c r="S1086" t="s">
        <v>544</v>
      </c>
      <c r="T1086">
        <v>2</v>
      </c>
      <c r="U1086">
        <v>34.501024602026042</v>
      </c>
      <c r="V1086" t="s">
        <v>1559</v>
      </c>
      <c r="W1086">
        <v>1.9786857250484615</v>
      </c>
      <c r="X1086" s="557">
        <v>95.210692742777994</v>
      </c>
      <c r="Z1086">
        <v>1.9786857250484615</v>
      </c>
      <c r="AA1086">
        <v>1.8496294450818815</v>
      </c>
      <c r="AB1086">
        <v>100</v>
      </c>
      <c r="AC1086" t="s">
        <v>557</v>
      </c>
    </row>
    <row r="1087" spans="1:29">
      <c r="A1087" t="s">
        <v>71</v>
      </c>
      <c r="B1087" t="s">
        <v>73</v>
      </c>
      <c r="C1087" t="s">
        <v>72</v>
      </c>
      <c r="D1087" t="s">
        <v>713</v>
      </c>
      <c r="E1087" t="s">
        <v>714</v>
      </c>
      <c r="G1087" t="s">
        <v>542</v>
      </c>
      <c r="H1087" t="s">
        <v>542</v>
      </c>
      <c r="I1087" t="s">
        <v>542</v>
      </c>
      <c r="L1087" t="s">
        <v>543</v>
      </c>
      <c r="M1087">
        <v>41.302766811362403</v>
      </c>
      <c r="N1087">
        <v>1.0875562490528652</v>
      </c>
      <c r="O1087">
        <v>316.22773304387664</v>
      </c>
      <c r="P1087">
        <v>2.4999999547162601</v>
      </c>
      <c r="Q1087">
        <v>12.659197121170299</v>
      </c>
      <c r="R1087">
        <v>52.774125225112002</v>
      </c>
      <c r="S1087" t="s">
        <v>544</v>
      </c>
      <c r="T1087">
        <v>0</v>
      </c>
      <c r="U1087">
        <v>37.977591363510903</v>
      </c>
      <c r="V1087" t="s">
        <v>1046</v>
      </c>
      <c r="W1087">
        <v>6.0257094608371196</v>
      </c>
      <c r="X1087" s="557">
        <v>1060985.5297993738</v>
      </c>
      <c r="Y1087" s="557">
        <v>0.53917444615425769</v>
      </c>
      <c r="Z1087">
        <v>6.0257094608371196</v>
      </c>
      <c r="AA1087">
        <v>-0.68080840938811604</v>
      </c>
      <c r="AB1087">
        <v>20</v>
      </c>
      <c r="AC1087" t="s">
        <v>570</v>
      </c>
    </row>
  </sheetData>
  <conditionalFormatting sqref="U1:U1048576">
    <cfRule type="cellIs" dxfId="0" priority="1" operator="lessThan">
      <formula>0.9</formula>
    </cfRule>
  </conditionalFormatting>
  <pageMargins left="0.7" right="0.7" top="0.75" bottom="0.75" header="0.3" footer="0.3"/>
  <pageSetup orientation="portrait" horizontalDpi="4294967295" verticalDpi="429496729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3CFDF-0E67-45C8-8722-CDC56F267F0E}">
  <sheetPr codeName="Sheet8">
    <pageSetUpPr fitToPage="1"/>
  </sheetPr>
  <dimension ref="A1:R69"/>
  <sheetViews>
    <sheetView tabSelected="1" topLeftCell="A2" zoomScale="112" zoomScaleNormal="112" workbookViewId="0">
      <selection activeCell="Q37" sqref="Q37"/>
    </sheetView>
  </sheetViews>
  <sheetFormatPr defaultRowHeight="15"/>
  <cols>
    <col min="1" max="1" width="32.7109375" customWidth="1"/>
    <col min="2" max="2" width="23" customWidth="1"/>
    <col min="3" max="3" width="15.5703125" customWidth="1"/>
    <col min="4" max="4" width="11.5703125" customWidth="1"/>
    <col min="5" max="6" width="20.5703125" customWidth="1"/>
    <col min="7" max="7" width="14.42578125" customWidth="1"/>
    <col min="8" max="8" width="29.85546875" customWidth="1"/>
    <col min="9" max="9" width="11.42578125" style="111" customWidth="1"/>
    <col min="10" max="10" width="18.28515625" customWidth="1"/>
    <col min="11" max="11" width="19.7109375" customWidth="1"/>
    <col min="12" max="12" width="22.7109375" customWidth="1"/>
    <col min="13" max="13" width="22.5703125" customWidth="1"/>
    <col min="14" max="14" width="13.28515625" customWidth="1"/>
    <col min="15" max="15" width="10.140625" bestFit="1" customWidth="1"/>
  </cols>
  <sheetData>
    <row r="1" spans="1:18" ht="27.6" customHeight="1">
      <c r="A1" s="502"/>
      <c r="B1" s="503"/>
      <c r="C1" s="503"/>
      <c r="D1" s="111"/>
      <c r="E1" s="111"/>
      <c r="F1" s="111"/>
      <c r="G1" s="111"/>
      <c r="K1" s="112"/>
      <c r="L1" s="112"/>
      <c r="M1" s="112"/>
      <c r="N1" s="112"/>
    </row>
    <row r="2" spans="1:18" ht="27" customHeight="1">
      <c r="A2" s="173"/>
      <c r="B2" s="579" t="s">
        <v>502</v>
      </c>
      <c r="C2" s="579"/>
      <c r="D2" s="172" t="s">
        <v>513</v>
      </c>
      <c r="E2" s="580" t="s">
        <v>512</v>
      </c>
      <c r="F2" s="580"/>
      <c r="H2" s="112"/>
      <c r="I2" s="112"/>
      <c r="K2" s="112"/>
      <c r="L2" s="112"/>
      <c r="Q2" s="47"/>
    </row>
    <row r="3" spans="1:18" ht="45.75" thickBot="1">
      <c r="A3" s="47" t="s">
        <v>320</v>
      </c>
      <c r="B3" s="504" t="s">
        <v>321</v>
      </c>
      <c r="C3" s="515" t="s">
        <v>377</v>
      </c>
      <c r="D3" s="113" t="s">
        <v>322</v>
      </c>
      <c r="E3" s="114" t="s">
        <v>514</v>
      </c>
      <c r="F3" s="522" t="s">
        <v>515</v>
      </c>
      <c r="G3" s="113" t="s">
        <v>496</v>
      </c>
      <c r="H3" s="501" t="s">
        <v>497</v>
      </c>
      <c r="I3" s="531" t="s">
        <v>498</v>
      </c>
      <c r="J3" s="526" t="s">
        <v>500</v>
      </c>
      <c r="K3" s="115" t="s">
        <v>323</v>
      </c>
      <c r="L3" s="531" t="s">
        <v>499</v>
      </c>
      <c r="M3" s="116" t="s">
        <v>501</v>
      </c>
      <c r="N3" s="117"/>
      <c r="O3" s="117"/>
      <c r="P3" s="117"/>
    </row>
    <row r="4" spans="1:18" ht="16.5">
      <c r="A4" s="118" t="s">
        <v>229</v>
      </c>
      <c r="B4" s="505">
        <v>5201.7</v>
      </c>
      <c r="C4" s="516">
        <v>3201.3310000000001</v>
      </c>
      <c r="D4" s="119">
        <v>1.56</v>
      </c>
      <c r="E4" s="120">
        <f t="shared" ref="E4:E35" si="0">(D4*1)/B4</f>
        <v>2.9990195513005365E-4</v>
      </c>
      <c r="F4" s="523">
        <f>(D4*1)/C4</f>
        <v>4.8729731477313657E-4</v>
      </c>
      <c r="G4" s="121">
        <v>1.2999999999999999E-4</v>
      </c>
      <c r="H4" s="122" t="s">
        <v>325</v>
      </c>
      <c r="I4" s="532">
        <f t="shared" ref="I4:I69" si="1">E4/G4</f>
        <v>2.3069381163850284</v>
      </c>
      <c r="J4" s="527">
        <f>F4/G4</f>
        <v>3.7484408828702818</v>
      </c>
      <c r="K4" s="124">
        <v>3.1000000000000001E-5</v>
      </c>
      <c r="L4" s="534">
        <f t="shared" ref="L4:L35" si="2">E4/K4</f>
        <v>9.6742566170985036</v>
      </c>
      <c r="M4" s="543">
        <f>F4/K4</f>
        <v>15.719268218488276</v>
      </c>
    </row>
    <row r="5" spans="1:18" ht="16.5">
      <c r="A5" s="125" t="s">
        <v>231</v>
      </c>
      <c r="B5" s="506">
        <v>2786.81</v>
      </c>
      <c r="C5" s="517">
        <v>1673.077</v>
      </c>
      <c r="D5" s="111">
        <v>1.56</v>
      </c>
      <c r="E5" s="126">
        <f t="shared" si="0"/>
        <v>5.5977981993749132E-4</v>
      </c>
      <c r="F5" s="524">
        <f t="shared" ref="F5:F68" si="3">(D5*1)/C5</f>
        <v>9.3241375023385062E-4</v>
      </c>
      <c r="G5" s="127">
        <v>1.2999999999999999E-4</v>
      </c>
      <c r="H5" s="128" t="s">
        <v>325</v>
      </c>
      <c r="I5" s="533">
        <f>E5/G5</f>
        <v>4.3059986149037801</v>
      </c>
      <c r="J5" s="528">
        <f t="shared" ref="J5:J68" si="4">F5/G5</f>
        <v>7.1724134633373131</v>
      </c>
      <c r="K5" s="130">
        <v>3.1000000000000001E-5</v>
      </c>
      <c r="L5" s="533">
        <f t="shared" si="2"/>
        <v>18.057413546370686</v>
      </c>
      <c r="M5" s="544">
        <f t="shared" ref="M5:M68" si="5">F5/K5</f>
        <v>30.077862910769372</v>
      </c>
    </row>
    <row r="6" spans="1:18" ht="16.5">
      <c r="A6" s="125" t="s">
        <v>232</v>
      </c>
      <c r="B6" s="506">
        <v>5201.7</v>
      </c>
      <c r="C6" s="517">
        <v>3201.3310000000001</v>
      </c>
      <c r="D6" s="111">
        <v>1.56</v>
      </c>
      <c r="E6" s="126">
        <f t="shared" si="0"/>
        <v>2.9990195513005365E-4</v>
      </c>
      <c r="F6" s="524">
        <f t="shared" si="3"/>
        <v>4.8729731477313657E-4</v>
      </c>
      <c r="G6" s="127">
        <v>1.2999999999999999E-4</v>
      </c>
      <c r="H6" s="128" t="s">
        <v>325</v>
      </c>
      <c r="I6" s="533">
        <f t="shared" si="1"/>
        <v>2.3069381163850284</v>
      </c>
      <c r="J6" s="528">
        <f t="shared" si="4"/>
        <v>3.7484408828702818</v>
      </c>
      <c r="K6" s="130">
        <v>3.1000000000000001E-5</v>
      </c>
      <c r="L6" s="533">
        <f t="shared" si="2"/>
        <v>9.6742566170985036</v>
      </c>
      <c r="M6" s="544">
        <f t="shared" si="5"/>
        <v>15.719268218488276</v>
      </c>
    </row>
    <row r="7" spans="1:18" ht="16.5">
      <c r="A7" s="125" t="s">
        <v>233</v>
      </c>
      <c r="B7" s="506">
        <v>2786.81</v>
      </c>
      <c r="C7" s="517">
        <v>1673.077</v>
      </c>
      <c r="D7" s="111">
        <v>1.56</v>
      </c>
      <c r="E7" s="126">
        <f t="shared" si="0"/>
        <v>5.5977981993749132E-4</v>
      </c>
      <c r="F7" s="524">
        <f t="shared" si="3"/>
        <v>9.3241375023385062E-4</v>
      </c>
      <c r="G7" s="127">
        <v>1.2999999999999999E-4</v>
      </c>
      <c r="H7" s="128" t="s">
        <v>325</v>
      </c>
      <c r="I7" s="533">
        <f t="shared" si="1"/>
        <v>4.3059986149037801</v>
      </c>
      <c r="J7" s="528">
        <f t="shared" si="4"/>
        <v>7.1724134633373131</v>
      </c>
      <c r="K7" s="130">
        <v>3.1000000000000001E-5</v>
      </c>
      <c r="L7" s="533">
        <f t="shared" si="2"/>
        <v>18.057413546370686</v>
      </c>
      <c r="M7" s="544">
        <f t="shared" si="5"/>
        <v>30.077862910769372</v>
      </c>
    </row>
    <row r="8" spans="1:18" ht="16.5">
      <c r="A8" s="125" t="s">
        <v>326</v>
      </c>
      <c r="B8" s="506">
        <v>5201.7</v>
      </c>
      <c r="C8" s="517">
        <v>3201.33</v>
      </c>
      <c r="D8" s="111">
        <v>1.56</v>
      </c>
      <c r="E8" s="126">
        <f t="shared" si="0"/>
        <v>2.9990195513005365E-4</v>
      </c>
      <c r="F8" s="524">
        <f t="shared" si="3"/>
        <v>4.872974669902822E-4</v>
      </c>
      <c r="G8" s="127">
        <v>1.2999999999999999E-4</v>
      </c>
      <c r="H8" s="128" t="s">
        <v>325</v>
      </c>
      <c r="I8" s="533">
        <f t="shared" si="1"/>
        <v>2.3069381163850284</v>
      </c>
      <c r="J8" s="528">
        <f t="shared" si="4"/>
        <v>3.7484420537714018</v>
      </c>
      <c r="K8" s="130">
        <v>3.1000000000000001E-5</v>
      </c>
      <c r="L8" s="533">
        <f t="shared" si="2"/>
        <v>9.6742566170985036</v>
      </c>
      <c r="M8" s="544">
        <f t="shared" si="5"/>
        <v>15.719273128718781</v>
      </c>
    </row>
    <row r="9" spans="1:18" ht="17.25" thickBot="1">
      <c r="A9" s="125" t="s">
        <v>327</v>
      </c>
      <c r="B9" s="507">
        <v>2786.81</v>
      </c>
      <c r="C9" s="518">
        <v>1673.08</v>
      </c>
      <c r="D9" s="177">
        <v>1.56</v>
      </c>
      <c r="E9" s="179">
        <f t="shared" si="0"/>
        <v>5.5977981993749132E-4</v>
      </c>
      <c r="F9" s="525">
        <f t="shared" si="3"/>
        <v>9.3241207832261465E-4</v>
      </c>
      <c r="G9" s="180">
        <v>1.2999999999999999E-4</v>
      </c>
      <c r="H9" s="128" t="s">
        <v>325</v>
      </c>
      <c r="I9" s="533">
        <f t="shared" si="1"/>
        <v>4.3059986149037801</v>
      </c>
      <c r="J9" s="529">
        <f t="shared" si="4"/>
        <v>7.1724006024816518</v>
      </c>
      <c r="K9" s="184">
        <v>3.1000000000000001E-5</v>
      </c>
      <c r="L9" s="533">
        <f t="shared" si="2"/>
        <v>18.057413546370686</v>
      </c>
      <c r="M9" s="545">
        <f t="shared" si="5"/>
        <v>30.077808978148859</v>
      </c>
    </row>
    <row r="10" spans="1:18" ht="16.5">
      <c r="A10" s="88" t="s">
        <v>236</v>
      </c>
      <c r="B10" s="508">
        <v>8.8299342999999997</v>
      </c>
      <c r="C10" s="519">
        <v>5.4349999999999996</v>
      </c>
      <c r="D10" s="188">
        <v>6.8099999999999994E-2</v>
      </c>
      <c r="E10" s="182">
        <f t="shared" si="0"/>
        <v>7.7124016653215641E-3</v>
      </c>
      <c r="F10" s="523">
        <f t="shared" si="3"/>
        <v>1.2529898804047838E-2</v>
      </c>
      <c r="G10" s="183">
        <v>2.04E-4</v>
      </c>
      <c r="H10" s="88" t="s">
        <v>328</v>
      </c>
      <c r="I10" s="534">
        <f t="shared" si="1"/>
        <v>37.805890516282176</v>
      </c>
      <c r="J10" s="530">
        <f t="shared" si="4"/>
        <v>61.421072568861952</v>
      </c>
      <c r="K10" s="137">
        <v>1.11E-5</v>
      </c>
      <c r="L10" s="534">
        <f t="shared" si="2"/>
        <v>694.81096083978048</v>
      </c>
      <c r="M10" s="543">
        <f t="shared" si="5"/>
        <v>1128.8197120763818</v>
      </c>
    </row>
    <row r="11" spans="1:18" ht="16.5">
      <c r="A11" s="91" t="s">
        <v>237</v>
      </c>
      <c r="B11" s="509">
        <v>6.7862999999999998</v>
      </c>
      <c r="C11" s="519">
        <v>4.3550000000000004</v>
      </c>
      <c r="D11" s="178">
        <v>6.8099999999999994E-2</v>
      </c>
      <c r="E11" s="179">
        <f t="shared" si="0"/>
        <v>1.0034923301357145E-2</v>
      </c>
      <c r="F11" s="524">
        <f t="shared" si="3"/>
        <v>1.5637198622273245E-2</v>
      </c>
      <c r="G11" s="180">
        <v>2.04E-4</v>
      </c>
      <c r="H11" s="91" t="s">
        <v>329</v>
      </c>
      <c r="I11" s="533">
        <f t="shared" si="1"/>
        <v>49.190800496848752</v>
      </c>
      <c r="J11" s="530">
        <f t="shared" si="4"/>
        <v>76.652934422908061</v>
      </c>
      <c r="K11" s="181">
        <v>1.11E-5</v>
      </c>
      <c r="L11" s="533">
        <f t="shared" si="2"/>
        <v>904.04714426640942</v>
      </c>
      <c r="M11" s="544">
        <f t="shared" si="5"/>
        <v>1408.7566326372291</v>
      </c>
    </row>
    <row r="12" spans="1:18" ht="16.5">
      <c r="A12" s="91" t="s">
        <v>238</v>
      </c>
      <c r="B12" s="509">
        <v>8.8302999999999994</v>
      </c>
      <c r="C12" s="519">
        <v>5.4349999999999996</v>
      </c>
      <c r="D12" s="178">
        <v>6.8099999999999994E-2</v>
      </c>
      <c r="E12" s="179">
        <f t="shared" si="0"/>
        <v>7.7120822622107968E-3</v>
      </c>
      <c r="F12" s="524">
        <f t="shared" si="3"/>
        <v>1.2529898804047838E-2</v>
      </c>
      <c r="G12" s="180">
        <v>2.04E-4</v>
      </c>
      <c r="H12" s="128" t="s">
        <v>330</v>
      </c>
      <c r="I12" s="533">
        <f t="shared" si="1"/>
        <v>37.804324814758807</v>
      </c>
      <c r="J12" s="530">
        <f t="shared" si="4"/>
        <v>61.421072568861952</v>
      </c>
      <c r="K12" s="181">
        <v>1.11E-5</v>
      </c>
      <c r="L12" s="533">
        <f t="shared" si="2"/>
        <v>694.78218578475639</v>
      </c>
      <c r="M12" s="544">
        <f t="shared" si="5"/>
        <v>1128.8197120763818</v>
      </c>
      <c r="N12" s="140"/>
      <c r="O12" s="140"/>
      <c r="P12" s="140"/>
      <c r="Q12" s="140"/>
      <c r="R12" s="140"/>
    </row>
    <row r="13" spans="1:18" ht="16.5">
      <c r="A13" s="91" t="s">
        <v>239</v>
      </c>
      <c r="B13" s="509">
        <v>6.7862</v>
      </c>
      <c r="C13" s="519">
        <v>4.3550000000000004</v>
      </c>
      <c r="D13" s="178">
        <v>6.8099999999999994E-2</v>
      </c>
      <c r="E13" s="179">
        <f t="shared" si="0"/>
        <v>1.0035071173852819E-2</v>
      </c>
      <c r="F13" s="524">
        <f t="shared" si="3"/>
        <v>1.5637198622273245E-2</v>
      </c>
      <c r="G13" s="180">
        <v>2.04E-4</v>
      </c>
      <c r="H13" s="128" t="s">
        <v>330</v>
      </c>
      <c r="I13" s="533">
        <f t="shared" si="1"/>
        <v>49.191525362023626</v>
      </c>
      <c r="J13" s="530">
        <f t="shared" si="4"/>
        <v>76.652934422908061</v>
      </c>
      <c r="K13" s="181">
        <v>1.11E-5</v>
      </c>
      <c r="L13" s="533">
        <f t="shared" si="2"/>
        <v>904.06046611286649</v>
      </c>
      <c r="M13" s="544">
        <f t="shared" si="5"/>
        <v>1408.7566326372291</v>
      </c>
    </row>
    <row r="14" spans="1:18" ht="16.5">
      <c r="A14" s="91" t="s">
        <v>331</v>
      </c>
      <c r="B14" s="509">
        <v>8.2681000000000004</v>
      </c>
      <c r="C14" s="519">
        <v>5.01</v>
      </c>
      <c r="D14" s="178">
        <v>6.8099999999999994E-2</v>
      </c>
      <c r="E14" s="179">
        <f t="shared" si="0"/>
        <v>8.2364751272964755E-3</v>
      </c>
      <c r="F14" s="524">
        <f t="shared" si="3"/>
        <v>1.3592814371257485E-2</v>
      </c>
      <c r="G14" s="180">
        <v>2.04E-4</v>
      </c>
      <c r="H14" s="128" t="s">
        <v>330</v>
      </c>
      <c r="I14" s="533">
        <f t="shared" si="1"/>
        <v>40.374878074982725</v>
      </c>
      <c r="J14" s="530">
        <f t="shared" si="4"/>
        <v>66.631442996360221</v>
      </c>
      <c r="K14" s="181">
        <v>1.11E-5</v>
      </c>
      <c r="L14" s="533">
        <f t="shared" si="2"/>
        <v>742.02478624292564</v>
      </c>
      <c r="M14" s="544">
        <f t="shared" si="5"/>
        <v>1224.5778712844581</v>
      </c>
    </row>
    <row r="15" spans="1:18" ht="17.25" thickBot="1">
      <c r="A15" s="93" t="s">
        <v>332</v>
      </c>
      <c r="B15" s="510">
        <v>6.3277999999999999</v>
      </c>
      <c r="C15" s="519">
        <v>4</v>
      </c>
      <c r="D15" s="189">
        <v>6.8099999999999994E-2</v>
      </c>
      <c r="E15" s="185">
        <f t="shared" si="0"/>
        <v>1.0762034198299566E-2</v>
      </c>
      <c r="F15" s="525">
        <f t="shared" si="3"/>
        <v>1.7024999999999998E-2</v>
      </c>
      <c r="G15" s="186">
        <v>2.04E-4</v>
      </c>
      <c r="H15" s="134" t="s">
        <v>330</v>
      </c>
      <c r="I15" s="535">
        <f t="shared" si="1"/>
        <v>52.755069599507678</v>
      </c>
      <c r="J15" s="530">
        <f t="shared" si="4"/>
        <v>83.455882352941174</v>
      </c>
      <c r="K15" s="142">
        <v>1.11E-5</v>
      </c>
      <c r="L15" s="535">
        <f t="shared" si="2"/>
        <v>969.55263047743836</v>
      </c>
      <c r="M15" s="545">
        <f t="shared" si="5"/>
        <v>1533.7837837837835</v>
      </c>
    </row>
    <row r="16" spans="1:18" ht="16.5">
      <c r="A16" s="125" t="s">
        <v>242</v>
      </c>
      <c r="B16" s="511">
        <v>1.4198</v>
      </c>
      <c r="C16" s="520">
        <v>0.70099999999999996</v>
      </c>
      <c r="D16" s="178">
        <v>0.80800000000000005</v>
      </c>
      <c r="E16" s="187">
        <f t="shared" si="0"/>
        <v>0.56909423862515851</v>
      </c>
      <c r="F16" s="523">
        <f t="shared" si="3"/>
        <v>1.152639087018545</v>
      </c>
      <c r="G16" s="180">
        <v>1.0000000000000001E-5</v>
      </c>
      <c r="H16" s="91" t="s">
        <v>333</v>
      </c>
      <c r="I16" s="533">
        <f t="shared" si="1"/>
        <v>56909.423862515847</v>
      </c>
      <c r="J16" s="527">
        <f t="shared" si="4"/>
        <v>115263.9087018545</v>
      </c>
      <c r="K16" s="184">
        <v>4.6700000000000002E-4</v>
      </c>
      <c r="L16" s="533">
        <f t="shared" si="2"/>
        <v>1218.6172133301038</v>
      </c>
      <c r="M16" s="543">
        <f t="shared" si="5"/>
        <v>2468.1779165279336</v>
      </c>
    </row>
    <row r="17" spans="1:17" ht="16.5">
      <c r="A17" s="125" t="s">
        <v>244</v>
      </c>
      <c r="B17" s="512">
        <v>1.1158999999999999</v>
      </c>
      <c r="C17" s="519">
        <v>0.53100000000000003</v>
      </c>
      <c r="D17" s="138">
        <v>0.80800000000000005</v>
      </c>
      <c r="E17" s="144">
        <f t="shared" si="0"/>
        <v>0.72407921856797219</v>
      </c>
      <c r="F17" s="524">
        <f t="shared" si="3"/>
        <v>1.5216572504708099</v>
      </c>
      <c r="G17" s="127">
        <v>1.0000000000000001E-5</v>
      </c>
      <c r="H17" s="91" t="s">
        <v>334</v>
      </c>
      <c r="I17" s="533">
        <f t="shared" si="1"/>
        <v>72407.921856797213</v>
      </c>
      <c r="J17" s="528">
        <f>F17/G17</f>
        <v>152165.72504708098</v>
      </c>
      <c r="K17" s="130">
        <v>4.6700000000000002E-4</v>
      </c>
      <c r="L17" s="533">
        <f t="shared" si="2"/>
        <v>1550.4908320513323</v>
      </c>
      <c r="M17" s="544">
        <f t="shared" si="5"/>
        <v>3258.3667033636184</v>
      </c>
      <c r="N17" s="127"/>
    </row>
    <row r="18" spans="1:17" ht="16.5">
      <c r="A18" s="125" t="s">
        <v>245</v>
      </c>
      <c r="B18" s="512">
        <v>1.3030999999999999</v>
      </c>
      <c r="C18" s="519">
        <v>0.66100000000000003</v>
      </c>
      <c r="D18" s="138">
        <v>0.80800000000000005</v>
      </c>
      <c r="E18" s="144">
        <f t="shared" si="0"/>
        <v>0.62005985726344881</v>
      </c>
      <c r="F18" s="524">
        <f t="shared" si="3"/>
        <v>1.2223903177004538</v>
      </c>
      <c r="G18" s="127">
        <v>1.0000000000000001E-5</v>
      </c>
      <c r="H18" s="145" t="s">
        <v>335</v>
      </c>
      <c r="I18" s="533">
        <f t="shared" si="1"/>
        <v>62005.985726344879</v>
      </c>
      <c r="J18" s="528">
        <f t="shared" si="4"/>
        <v>122239.03177004537</v>
      </c>
      <c r="K18" s="130">
        <v>4.6700000000000002E-4</v>
      </c>
      <c r="L18" s="533">
        <f t="shared" si="2"/>
        <v>1327.7513003499973</v>
      </c>
      <c r="M18" s="544">
        <f t="shared" si="5"/>
        <v>2617.5381535341621</v>
      </c>
    </row>
    <row r="19" spans="1:17" ht="16.5">
      <c r="A19" s="125" t="s">
        <v>246</v>
      </c>
      <c r="B19" s="512">
        <v>1.0072000000000001</v>
      </c>
      <c r="C19" s="519">
        <v>0.504</v>
      </c>
      <c r="D19" s="138">
        <v>0.80800000000000005</v>
      </c>
      <c r="E19" s="144">
        <f t="shared" si="0"/>
        <v>0.80222398729150113</v>
      </c>
      <c r="F19" s="524">
        <f t="shared" si="3"/>
        <v>1.6031746031746033</v>
      </c>
      <c r="G19" s="127">
        <v>1.0000000000000001E-5</v>
      </c>
      <c r="H19" s="145" t="s">
        <v>335</v>
      </c>
      <c r="I19" s="533">
        <f t="shared" si="1"/>
        <v>80222.398729150111</v>
      </c>
      <c r="J19" s="528">
        <f t="shared" si="4"/>
        <v>160317.46031746033</v>
      </c>
      <c r="K19" s="130">
        <v>4.6700000000000002E-4</v>
      </c>
      <c r="L19" s="533">
        <f t="shared" si="2"/>
        <v>1717.8243839218439</v>
      </c>
      <c r="M19" s="544">
        <f t="shared" si="5"/>
        <v>3432.9220624723835</v>
      </c>
    </row>
    <row r="20" spans="1:17" ht="16.5">
      <c r="A20" s="125" t="s">
        <v>336</v>
      </c>
      <c r="B20" s="512">
        <v>1.3580000000000001</v>
      </c>
      <c r="C20" s="519">
        <v>0.66900000000000004</v>
      </c>
      <c r="D20" s="138">
        <v>0.80800000000000005</v>
      </c>
      <c r="E20" s="144">
        <f t="shared" si="0"/>
        <v>0.59499263622974963</v>
      </c>
      <c r="F20" s="524">
        <f t="shared" si="3"/>
        <v>1.2077727952167414</v>
      </c>
      <c r="G20" s="127">
        <v>1.0000000000000001E-5</v>
      </c>
      <c r="H20" s="145" t="s">
        <v>335</v>
      </c>
      <c r="I20" s="533">
        <f t="shared" si="1"/>
        <v>59499.263622974955</v>
      </c>
      <c r="J20" s="528">
        <f t="shared" si="4"/>
        <v>120777.27952167414</v>
      </c>
      <c r="K20" s="130">
        <v>4.6700000000000002E-4</v>
      </c>
      <c r="L20" s="533">
        <f t="shared" si="2"/>
        <v>1274.0741675155239</v>
      </c>
      <c r="M20" s="544">
        <f t="shared" si="5"/>
        <v>2586.2372488581186</v>
      </c>
    </row>
    <row r="21" spans="1:17" ht="17.25" thickBot="1">
      <c r="A21" s="131" t="s">
        <v>337</v>
      </c>
      <c r="B21" s="513">
        <v>1.081</v>
      </c>
      <c r="C21" s="521">
        <v>0.504</v>
      </c>
      <c r="D21" s="141">
        <v>0.80800000000000005</v>
      </c>
      <c r="E21" s="146">
        <f t="shared" si="0"/>
        <v>0.74745605920444036</v>
      </c>
      <c r="F21" s="525">
        <f t="shared" si="3"/>
        <v>1.6031746031746033</v>
      </c>
      <c r="G21" s="133">
        <v>1.0000000000000001E-5</v>
      </c>
      <c r="H21" s="147" t="s">
        <v>335</v>
      </c>
      <c r="I21" s="536">
        <f t="shared" si="1"/>
        <v>74745.605920444024</v>
      </c>
      <c r="J21" s="529">
        <f t="shared" si="4"/>
        <v>160317.46031746033</v>
      </c>
      <c r="K21" s="136">
        <v>4.6700000000000002E-4</v>
      </c>
      <c r="L21" s="535">
        <f t="shared" si="2"/>
        <v>1600.5483066476238</v>
      </c>
      <c r="M21" s="545">
        <f t="shared" si="5"/>
        <v>3432.9220624723835</v>
      </c>
    </row>
    <row r="22" spans="1:17" ht="16.5">
      <c r="A22" s="118" t="s">
        <v>249</v>
      </c>
      <c r="B22" s="514">
        <v>1.004</v>
      </c>
      <c r="C22" s="520">
        <v>0.47399999999999998</v>
      </c>
      <c r="D22" s="119">
        <v>0.53920000000000001</v>
      </c>
      <c r="E22" s="143">
        <f t="shared" si="0"/>
        <v>0.53705179282868531</v>
      </c>
      <c r="F22" s="523">
        <f t="shared" si="3"/>
        <v>1.1375527426160339</v>
      </c>
      <c r="G22" s="148">
        <v>2.8E-5</v>
      </c>
      <c r="H22" s="122" t="s">
        <v>338</v>
      </c>
      <c r="I22" s="532">
        <f t="shared" si="1"/>
        <v>19180.421172453047</v>
      </c>
      <c r="J22" s="530">
        <f t="shared" si="4"/>
        <v>40626.883664858353</v>
      </c>
      <c r="K22" s="137">
        <v>2.8799999999999999E-5</v>
      </c>
      <c r="L22" s="534">
        <f t="shared" si="2"/>
        <v>18647.631695440465</v>
      </c>
      <c r="M22" s="543">
        <f t="shared" si="5"/>
        <v>39498.359118612287</v>
      </c>
    </row>
    <row r="23" spans="1:17" ht="16.5">
      <c r="A23" s="125" t="s">
        <v>250</v>
      </c>
      <c r="B23" s="512">
        <v>0.98209999999999997</v>
      </c>
      <c r="C23" s="519">
        <v>0.46600000000000003</v>
      </c>
      <c r="D23" s="111">
        <v>0.53920000000000001</v>
      </c>
      <c r="E23" s="144">
        <f t="shared" si="0"/>
        <v>0.54902759393137157</v>
      </c>
      <c r="F23" s="524">
        <f t="shared" si="3"/>
        <v>1.1570815450643777</v>
      </c>
      <c r="G23" s="149">
        <v>2.8E-5</v>
      </c>
      <c r="H23" s="128" t="s">
        <v>338</v>
      </c>
      <c r="I23" s="533">
        <f t="shared" si="1"/>
        <v>19608.128354691842</v>
      </c>
      <c r="J23" s="530">
        <f t="shared" si="4"/>
        <v>41324.340895156347</v>
      </c>
      <c r="K23" s="139">
        <v>2.8799999999999999E-5</v>
      </c>
      <c r="L23" s="533">
        <f t="shared" si="2"/>
        <v>19063.45812261707</v>
      </c>
      <c r="M23" s="544">
        <f t="shared" si="5"/>
        <v>40176.442536957562</v>
      </c>
      <c r="Q23" s="47"/>
    </row>
    <row r="24" spans="1:17" ht="16.5">
      <c r="A24" s="125" t="s">
        <v>251</v>
      </c>
      <c r="B24" s="512">
        <v>0.76270000000000004</v>
      </c>
      <c r="C24" s="519">
        <v>0.35699999999999998</v>
      </c>
      <c r="D24" s="111">
        <v>0.53920000000000001</v>
      </c>
      <c r="E24" s="144">
        <f t="shared" si="0"/>
        <v>0.70696210829946238</v>
      </c>
      <c r="F24" s="524">
        <f t="shared" si="3"/>
        <v>1.5103641456582635</v>
      </c>
      <c r="G24" s="149">
        <v>2.8E-5</v>
      </c>
      <c r="H24" s="128" t="s">
        <v>338</v>
      </c>
      <c r="I24" s="533">
        <f>E24/G24</f>
        <v>25248.646724980801</v>
      </c>
      <c r="J24" s="530">
        <f t="shared" si="4"/>
        <v>53941.576630652271</v>
      </c>
      <c r="K24" s="139">
        <v>2.8799999999999999E-5</v>
      </c>
      <c r="L24" s="533">
        <f t="shared" si="2"/>
        <v>24547.295427064666</v>
      </c>
      <c r="M24" s="544">
        <f t="shared" si="5"/>
        <v>52443.199502023039</v>
      </c>
    </row>
    <row r="25" spans="1:17" ht="16.5">
      <c r="A25" s="125" t="s">
        <v>252</v>
      </c>
      <c r="B25" s="512">
        <v>0.72370000000000001</v>
      </c>
      <c r="C25" s="519">
        <v>0.34699999999999998</v>
      </c>
      <c r="D25" s="111">
        <v>0.53920000000000001</v>
      </c>
      <c r="E25" s="144">
        <f t="shared" si="0"/>
        <v>0.74506010777946663</v>
      </c>
      <c r="F25" s="524">
        <f t="shared" si="3"/>
        <v>1.5538904899135448</v>
      </c>
      <c r="G25" s="149">
        <v>2.8E-5</v>
      </c>
      <c r="H25" s="128" t="s">
        <v>338</v>
      </c>
      <c r="I25" s="533">
        <f t="shared" si="1"/>
        <v>26609.289563552378</v>
      </c>
      <c r="J25" s="530">
        <f t="shared" si="4"/>
        <v>55496.088925483746</v>
      </c>
      <c r="K25" s="139">
        <v>2.8799999999999999E-5</v>
      </c>
      <c r="L25" s="533">
        <f t="shared" si="2"/>
        <v>25870.14263123148</v>
      </c>
      <c r="M25" s="544">
        <f t="shared" si="5"/>
        <v>53954.530899775862</v>
      </c>
    </row>
    <row r="26" spans="1:17" ht="16.5">
      <c r="A26" s="125" t="s">
        <v>339</v>
      </c>
      <c r="B26" s="512">
        <v>0.92100000000000004</v>
      </c>
      <c r="C26" s="519">
        <v>0.42</v>
      </c>
      <c r="D26" s="111">
        <v>0.53920000000000001</v>
      </c>
      <c r="E26" s="144">
        <f t="shared" si="0"/>
        <v>0.58545059717698156</v>
      </c>
      <c r="F26" s="524">
        <f t="shared" si="3"/>
        <v>1.283809523809524</v>
      </c>
      <c r="G26" s="149">
        <v>2.8E-5</v>
      </c>
      <c r="H26" s="128" t="s">
        <v>338</v>
      </c>
      <c r="I26" s="533">
        <f t="shared" si="1"/>
        <v>20908.949899177915</v>
      </c>
      <c r="J26" s="530">
        <f t="shared" si="4"/>
        <v>45850.34013605443</v>
      </c>
      <c r="K26" s="139">
        <v>2.8799999999999999E-5</v>
      </c>
      <c r="L26" s="533">
        <f t="shared" si="2"/>
        <v>20328.14573531186</v>
      </c>
      <c r="M26" s="544">
        <f t="shared" si="5"/>
        <v>44576.719576719581</v>
      </c>
    </row>
    <row r="27" spans="1:17" ht="17.25" thickBot="1">
      <c r="A27" s="131" t="s">
        <v>340</v>
      </c>
      <c r="B27" s="513">
        <v>0.89100000000000001</v>
      </c>
      <c r="C27" s="519">
        <v>0.41</v>
      </c>
      <c r="D27" s="132">
        <v>0.53920000000000001</v>
      </c>
      <c r="E27" s="146">
        <f t="shared" si="0"/>
        <v>0.60516273849607183</v>
      </c>
      <c r="F27" s="525">
        <f t="shared" si="3"/>
        <v>1.3151219512195123</v>
      </c>
      <c r="G27" s="150">
        <v>2.8E-5</v>
      </c>
      <c r="H27" s="134" t="s">
        <v>338</v>
      </c>
      <c r="I27" s="536">
        <f t="shared" si="1"/>
        <v>21612.954946288279</v>
      </c>
      <c r="J27" s="530">
        <f t="shared" si="4"/>
        <v>46968.64111498258</v>
      </c>
      <c r="K27" s="142">
        <v>2.8799999999999999E-5</v>
      </c>
      <c r="L27" s="535">
        <f t="shared" si="2"/>
        <v>21012.59508666916</v>
      </c>
      <c r="M27" s="545">
        <f t="shared" si="5"/>
        <v>45663.956639566401</v>
      </c>
    </row>
    <row r="28" spans="1:17" ht="16.5">
      <c r="A28" s="118" t="s">
        <v>255</v>
      </c>
      <c r="B28" s="514">
        <v>0.86370000000000002</v>
      </c>
      <c r="C28" s="520">
        <v>0.41199999999999998</v>
      </c>
      <c r="D28" s="119">
        <v>0.43659999999999999</v>
      </c>
      <c r="E28" s="143">
        <f t="shared" si="0"/>
        <v>0.50549959476670137</v>
      </c>
      <c r="F28" s="523">
        <f t="shared" si="3"/>
        <v>1.0597087378640777</v>
      </c>
      <c r="G28" s="148">
        <v>2.1600000000000001E-2</v>
      </c>
      <c r="H28" s="122" t="s">
        <v>341</v>
      </c>
      <c r="I28" s="532">
        <f t="shared" si="1"/>
        <v>23.402759016976916</v>
      </c>
      <c r="J28" s="527">
        <f t="shared" si="4"/>
        <v>49.060589715929524</v>
      </c>
      <c r="K28" s="124">
        <v>2.05E-4</v>
      </c>
      <c r="L28" s="534">
        <f t="shared" si="2"/>
        <v>2465.8516817887871</v>
      </c>
      <c r="M28" s="543">
        <f t="shared" si="5"/>
        <v>5169.3109164101352</v>
      </c>
    </row>
    <row r="29" spans="1:17" ht="16.5">
      <c r="A29" s="125" t="s">
        <v>256</v>
      </c>
      <c r="B29" s="512">
        <v>0.92569999999999997</v>
      </c>
      <c r="C29" s="519">
        <v>0.45569999999999999</v>
      </c>
      <c r="D29" s="111">
        <v>0.43659999999999999</v>
      </c>
      <c r="E29" s="144">
        <f t="shared" si="0"/>
        <v>0.47164308091174245</v>
      </c>
      <c r="F29" s="524">
        <f t="shared" si="3"/>
        <v>0.95808646039060785</v>
      </c>
      <c r="G29" s="149">
        <v>2.1600000000000001E-2</v>
      </c>
      <c r="H29" s="128" t="s">
        <v>341</v>
      </c>
      <c r="I29" s="533">
        <f t="shared" si="1"/>
        <v>21.835327819988077</v>
      </c>
      <c r="J29" s="528">
        <f t="shared" si="4"/>
        <v>44.355854647713322</v>
      </c>
      <c r="K29" s="130">
        <v>2.05E-4</v>
      </c>
      <c r="L29" s="533">
        <f t="shared" si="2"/>
        <v>2300.6979556670362</v>
      </c>
      <c r="M29" s="544">
        <f t="shared" si="5"/>
        <v>4673.5924897102823</v>
      </c>
    </row>
    <row r="30" spans="1:17" ht="16.5">
      <c r="A30" s="125" t="s">
        <v>257</v>
      </c>
      <c r="B30" s="512">
        <v>0.74280000000000002</v>
      </c>
      <c r="C30" s="519">
        <v>0.34300000000000003</v>
      </c>
      <c r="D30" s="111">
        <v>0.43659999999999999</v>
      </c>
      <c r="E30" s="144">
        <f t="shared" si="0"/>
        <v>0.58777598276790521</v>
      </c>
      <c r="F30" s="524">
        <f t="shared" si="3"/>
        <v>1.2728862973760933</v>
      </c>
      <c r="G30" s="149">
        <v>2.1600000000000001E-2</v>
      </c>
      <c r="H30" s="128" t="s">
        <v>341</v>
      </c>
      <c r="I30" s="533">
        <f t="shared" si="1"/>
        <v>27.211851054069683</v>
      </c>
      <c r="J30" s="528">
        <f t="shared" si="4"/>
        <v>58.929921174819128</v>
      </c>
      <c r="K30" s="130">
        <v>2.05E-4</v>
      </c>
      <c r="L30" s="533">
        <f t="shared" si="2"/>
        <v>2867.1999159410011</v>
      </c>
      <c r="M30" s="544">
        <f t="shared" si="5"/>
        <v>6209.201450615089</v>
      </c>
    </row>
    <row r="31" spans="1:17" ht="16.5">
      <c r="A31" s="125" t="s">
        <v>258</v>
      </c>
      <c r="B31" s="512">
        <v>0.73519999999999996</v>
      </c>
      <c r="C31" s="519">
        <v>0.378</v>
      </c>
      <c r="D31" s="111">
        <v>0.43659999999999999</v>
      </c>
      <c r="E31" s="144">
        <f t="shared" si="0"/>
        <v>0.59385201305767144</v>
      </c>
      <c r="F31" s="524">
        <f t="shared" si="3"/>
        <v>1.1550264550264551</v>
      </c>
      <c r="G31" s="149">
        <v>2.1600000000000001E-2</v>
      </c>
      <c r="H31" s="128" t="s">
        <v>341</v>
      </c>
      <c r="I31" s="533">
        <f t="shared" si="1"/>
        <v>27.493148752669974</v>
      </c>
      <c r="J31" s="528">
        <f t="shared" si="4"/>
        <v>53.47344699196551</v>
      </c>
      <c r="K31" s="130">
        <v>2.05E-4</v>
      </c>
      <c r="L31" s="533">
        <f t="shared" si="2"/>
        <v>2896.8390880862021</v>
      </c>
      <c r="M31" s="544">
        <f t="shared" si="5"/>
        <v>5634.2753903729517</v>
      </c>
    </row>
    <row r="32" spans="1:17" ht="16.5">
      <c r="A32" s="125" t="s">
        <v>342</v>
      </c>
      <c r="B32" s="512">
        <v>0.75700000000000001</v>
      </c>
      <c r="C32" s="519">
        <v>0.37340000000000001</v>
      </c>
      <c r="D32" s="111">
        <v>0.43659999999999999</v>
      </c>
      <c r="E32" s="144">
        <f t="shared" si="0"/>
        <v>0.57675033025099076</v>
      </c>
      <c r="F32" s="524">
        <f t="shared" si="3"/>
        <v>1.169255490091055</v>
      </c>
      <c r="G32" s="149">
        <v>2.1600000000000001E-2</v>
      </c>
      <c r="H32" s="128" t="s">
        <v>341</v>
      </c>
      <c r="I32" s="533">
        <f t="shared" si="1"/>
        <v>26.701404178286609</v>
      </c>
      <c r="J32" s="528">
        <f t="shared" si="4"/>
        <v>54.132198615326615</v>
      </c>
      <c r="K32" s="130">
        <v>2.05E-4</v>
      </c>
      <c r="L32" s="533">
        <f t="shared" si="2"/>
        <v>2813.4162451267844</v>
      </c>
      <c r="M32" s="544">
        <f t="shared" si="5"/>
        <v>5703.6853175173419</v>
      </c>
    </row>
    <row r="33" spans="1:17" ht="17.25" thickBot="1">
      <c r="A33" s="131" t="s">
        <v>343</v>
      </c>
      <c r="B33" s="513">
        <v>0.86399999999999999</v>
      </c>
      <c r="C33" s="519">
        <v>0.43</v>
      </c>
      <c r="D33" s="132">
        <v>0.43659999999999999</v>
      </c>
      <c r="E33" s="146">
        <f t="shared" si="0"/>
        <v>0.50532407407407409</v>
      </c>
      <c r="F33" s="525">
        <f t="shared" si="3"/>
        <v>1.0153488372093022</v>
      </c>
      <c r="G33" s="150">
        <v>2.1600000000000001E-2</v>
      </c>
      <c r="H33" s="134" t="s">
        <v>341</v>
      </c>
      <c r="I33" s="536">
        <f t="shared" si="1"/>
        <v>23.394633058984912</v>
      </c>
      <c r="J33" s="529">
        <f t="shared" si="4"/>
        <v>47.00689061154177</v>
      </c>
      <c r="K33" s="136">
        <v>2.05E-4</v>
      </c>
      <c r="L33" s="535">
        <f t="shared" si="2"/>
        <v>2464.9954832881663</v>
      </c>
      <c r="M33" s="545">
        <f t="shared" si="5"/>
        <v>4952.9211571185479</v>
      </c>
    </row>
    <row r="34" spans="1:17" ht="16.5">
      <c r="A34" s="118" t="s">
        <v>261</v>
      </c>
      <c r="B34" s="514">
        <v>0.78900000000000003</v>
      </c>
      <c r="C34" s="520">
        <v>0.372</v>
      </c>
      <c r="D34" s="119">
        <v>0.24299999999999999</v>
      </c>
      <c r="E34" s="143">
        <f t="shared" si="0"/>
        <v>0.30798479087452468</v>
      </c>
      <c r="F34" s="523">
        <f t="shared" si="3"/>
        <v>0.65322580645161288</v>
      </c>
      <c r="G34" s="121">
        <v>1.694E-3</v>
      </c>
      <c r="H34" s="122" t="s">
        <v>344</v>
      </c>
      <c r="I34" s="532">
        <f t="shared" si="1"/>
        <v>181.80920358590595</v>
      </c>
      <c r="J34" s="530">
        <f t="shared" si="4"/>
        <v>385.61145599268764</v>
      </c>
      <c r="K34" s="137">
        <v>4.6E-6</v>
      </c>
      <c r="L34" s="534">
        <f t="shared" si="2"/>
        <v>66953.21540750537</v>
      </c>
      <c r="M34" s="543">
        <f t="shared" si="5"/>
        <v>142005.61009817672</v>
      </c>
    </row>
    <row r="35" spans="1:17" ht="16.5">
      <c r="A35" s="125" t="s">
        <v>264</v>
      </c>
      <c r="B35" s="512">
        <v>0.60850000000000004</v>
      </c>
      <c r="C35" s="519">
        <v>0.27300000000000002</v>
      </c>
      <c r="D35" s="111">
        <v>0.24299999999999999</v>
      </c>
      <c r="E35" s="144">
        <f t="shared" si="0"/>
        <v>0.39934264585045187</v>
      </c>
      <c r="F35" s="524">
        <f t="shared" si="3"/>
        <v>0.89010989010989006</v>
      </c>
      <c r="G35" s="127">
        <v>1.694E-3</v>
      </c>
      <c r="H35" s="128" t="s">
        <v>344</v>
      </c>
      <c r="I35" s="533">
        <f t="shared" si="1"/>
        <v>235.73946036036119</v>
      </c>
      <c r="J35" s="530">
        <f t="shared" si="4"/>
        <v>525.44857739662928</v>
      </c>
      <c r="K35" s="139">
        <v>4.6E-6</v>
      </c>
      <c r="L35" s="533">
        <f t="shared" si="2"/>
        <v>86813.618663141708</v>
      </c>
      <c r="M35" s="544">
        <f t="shared" si="5"/>
        <v>193502.15002388915</v>
      </c>
    </row>
    <row r="36" spans="1:17" ht="16.5">
      <c r="A36" s="125" t="s">
        <v>265</v>
      </c>
      <c r="B36" s="512">
        <v>0.51149999999999995</v>
      </c>
      <c r="C36" s="519">
        <v>0.223</v>
      </c>
      <c r="D36" s="111">
        <v>0.24299999999999999</v>
      </c>
      <c r="E36" s="144">
        <f t="shared" ref="E36:E63" si="6">(D36*1)/B36</f>
        <v>0.47507331378299122</v>
      </c>
      <c r="F36" s="524">
        <f t="shared" si="3"/>
        <v>1.0896860986547086</v>
      </c>
      <c r="G36" s="127">
        <v>1.694E-3</v>
      </c>
      <c r="H36" s="128" t="s">
        <v>344</v>
      </c>
      <c r="I36" s="533">
        <f t="shared" si="1"/>
        <v>280.4446952674092</v>
      </c>
      <c r="J36" s="530">
        <f t="shared" si="4"/>
        <v>643.26215977255526</v>
      </c>
      <c r="K36" s="139">
        <v>4.6E-6</v>
      </c>
      <c r="L36" s="533">
        <f t="shared" ref="L36:L67" si="7">E36/K36</f>
        <v>103276.80734412852</v>
      </c>
      <c r="M36" s="544">
        <f t="shared" si="5"/>
        <v>236888.28231624098</v>
      </c>
    </row>
    <row r="37" spans="1:17" ht="16.5">
      <c r="A37" s="125" t="s">
        <v>266</v>
      </c>
      <c r="B37" s="512">
        <v>0.3674</v>
      </c>
      <c r="C37" s="519">
        <v>0.16200000000000001</v>
      </c>
      <c r="D37" s="111">
        <v>0.24299999999999999</v>
      </c>
      <c r="E37" s="144">
        <f t="shared" si="6"/>
        <v>0.66140446379967333</v>
      </c>
      <c r="F37" s="524">
        <f t="shared" si="3"/>
        <v>1.5</v>
      </c>
      <c r="G37" s="127">
        <v>1.694E-3</v>
      </c>
      <c r="H37" s="128" t="s">
        <v>344</v>
      </c>
      <c r="I37" s="533">
        <f t="shared" si="1"/>
        <v>390.43947095612356</v>
      </c>
      <c r="J37" s="530">
        <f t="shared" si="4"/>
        <v>885.47815820543099</v>
      </c>
      <c r="K37" s="139">
        <v>4.6E-6</v>
      </c>
      <c r="L37" s="533">
        <f t="shared" si="7"/>
        <v>143783.5790868855</v>
      </c>
      <c r="M37" s="544">
        <f t="shared" si="5"/>
        <v>326086.95652173914</v>
      </c>
    </row>
    <row r="38" spans="1:17" ht="16.5">
      <c r="A38" s="125" t="s">
        <v>345</v>
      </c>
      <c r="B38" s="512">
        <v>0.55400000000000005</v>
      </c>
      <c r="C38" s="519">
        <v>0.24399999999999999</v>
      </c>
      <c r="D38" s="111">
        <v>0.24299999999999999</v>
      </c>
      <c r="E38" s="144">
        <f t="shared" si="6"/>
        <v>0.4386281588447653</v>
      </c>
      <c r="F38" s="524">
        <f t="shared" si="3"/>
        <v>0.99590163934426235</v>
      </c>
      <c r="G38" s="127">
        <v>1.694E-3</v>
      </c>
      <c r="H38" s="128" t="s">
        <v>344</v>
      </c>
      <c r="I38" s="533">
        <f t="shared" si="1"/>
        <v>258.93043615393464</v>
      </c>
      <c r="J38" s="530">
        <f t="shared" si="4"/>
        <v>587.8994329068845</v>
      </c>
      <c r="K38" s="139">
        <v>4.6E-6</v>
      </c>
      <c r="L38" s="533">
        <f t="shared" si="7"/>
        <v>95353.947574948979</v>
      </c>
      <c r="M38" s="544">
        <f t="shared" si="5"/>
        <v>216500.35637918746</v>
      </c>
    </row>
    <row r="39" spans="1:17" ht="17.25" thickBot="1">
      <c r="A39" s="131" t="s">
        <v>346</v>
      </c>
      <c r="B39" s="513">
        <v>0.41499999999999998</v>
      </c>
      <c r="C39" s="519">
        <v>0.17699999999999999</v>
      </c>
      <c r="D39" s="132">
        <v>0.24299999999999999</v>
      </c>
      <c r="E39" s="146">
        <f t="shared" si="6"/>
        <v>0.58554216867469877</v>
      </c>
      <c r="F39" s="525">
        <f t="shared" si="3"/>
        <v>1.3728813559322035</v>
      </c>
      <c r="G39" s="133">
        <v>1.694E-3</v>
      </c>
      <c r="H39" s="134" t="s">
        <v>344</v>
      </c>
      <c r="I39" s="536">
        <f t="shared" si="1"/>
        <v>345.65653404645735</v>
      </c>
      <c r="J39" s="530">
        <f t="shared" si="4"/>
        <v>810.43763632361481</v>
      </c>
      <c r="K39" s="142">
        <v>4.6E-6</v>
      </c>
      <c r="L39" s="535">
        <f t="shared" si="7"/>
        <v>127291.77579884756</v>
      </c>
      <c r="M39" s="545">
        <f t="shared" si="5"/>
        <v>298452.46868091379</v>
      </c>
    </row>
    <row r="40" spans="1:17" ht="16.5">
      <c r="A40" s="118" t="s">
        <v>269</v>
      </c>
      <c r="B40" s="514">
        <v>0.38279999999999997</v>
      </c>
      <c r="C40" s="520">
        <v>0.18099999999999999</v>
      </c>
      <c r="D40" s="119">
        <v>3.0247000000000002</v>
      </c>
      <c r="E40" s="143">
        <f t="shared" si="6"/>
        <v>7.9015151515151523</v>
      </c>
      <c r="F40" s="523">
        <f t="shared" si="3"/>
        <v>16.711049723756908</v>
      </c>
      <c r="G40" s="151">
        <v>1.7409999999999999E-3</v>
      </c>
      <c r="H40" s="152" t="s">
        <v>347</v>
      </c>
      <c r="I40" s="532">
        <f t="shared" si="1"/>
        <v>4538.4923328633849</v>
      </c>
      <c r="J40" s="527">
        <f t="shared" si="4"/>
        <v>9598.5351658569271</v>
      </c>
      <c r="K40" s="124">
        <v>6.9099999999999999E-4</v>
      </c>
      <c r="L40" s="534">
        <f t="shared" si="7"/>
        <v>11434.898916809194</v>
      </c>
      <c r="M40" s="543">
        <f t="shared" si="5"/>
        <v>24183.863565494801</v>
      </c>
    </row>
    <row r="41" spans="1:17" ht="16.5">
      <c r="A41" s="125" t="s">
        <v>270</v>
      </c>
      <c r="B41" s="512">
        <v>0.20319999999999999</v>
      </c>
      <c r="C41" s="519">
        <v>8.7999999999999995E-2</v>
      </c>
      <c r="D41" s="111">
        <v>3.0247000000000002</v>
      </c>
      <c r="E41" s="144">
        <f t="shared" si="6"/>
        <v>14.885334645669293</v>
      </c>
      <c r="F41" s="524">
        <f t="shared" si="3"/>
        <v>34.371590909090912</v>
      </c>
      <c r="G41" s="29">
        <v>1.7409999999999999E-3</v>
      </c>
      <c r="H41" s="145" t="s">
        <v>347</v>
      </c>
      <c r="I41" s="533">
        <f t="shared" si="1"/>
        <v>8549.8763042327937</v>
      </c>
      <c r="J41" s="528">
        <f t="shared" si="4"/>
        <v>19742.441647955722</v>
      </c>
      <c r="K41" s="130">
        <v>6.9099999999999999E-4</v>
      </c>
      <c r="L41" s="533">
        <f t="shared" si="7"/>
        <v>21541.728864933855</v>
      </c>
      <c r="M41" s="544">
        <f t="shared" si="5"/>
        <v>49741.810288119988</v>
      </c>
    </row>
    <row r="42" spans="1:17" ht="16.5">
      <c r="A42" s="125" t="s">
        <v>271</v>
      </c>
      <c r="B42" s="512">
        <v>0.37390000000000001</v>
      </c>
      <c r="C42" s="519">
        <v>0.17799999999999999</v>
      </c>
      <c r="D42" s="111">
        <v>3.0247000000000002</v>
      </c>
      <c r="E42" s="144">
        <f t="shared" si="6"/>
        <v>8.0895961487028618</v>
      </c>
      <c r="F42" s="524">
        <f t="shared" si="3"/>
        <v>16.992696629213484</v>
      </c>
      <c r="G42" s="29">
        <v>1.7409999999999999E-3</v>
      </c>
      <c r="H42" s="145" t="s">
        <v>347</v>
      </c>
      <c r="I42" s="533">
        <f t="shared" si="1"/>
        <v>4646.522773522609</v>
      </c>
      <c r="J42" s="528">
        <f t="shared" si="4"/>
        <v>9760.3082304500203</v>
      </c>
      <c r="K42" s="130">
        <v>6.9099999999999999E-4</v>
      </c>
      <c r="L42" s="533">
        <f t="shared" si="7"/>
        <v>11707.085598701682</v>
      </c>
      <c r="M42" s="544">
        <f t="shared" si="5"/>
        <v>24591.456771654826</v>
      </c>
    </row>
    <row r="43" spans="1:17" ht="16.5">
      <c r="A43" s="125" t="s">
        <v>272</v>
      </c>
      <c r="B43" s="512">
        <v>0.19900000000000001</v>
      </c>
      <c r="C43" s="519">
        <v>8.5999999999999993E-2</v>
      </c>
      <c r="D43" s="111">
        <v>3.0247000000000002</v>
      </c>
      <c r="E43" s="144">
        <f t="shared" si="6"/>
        <v>15.199497487437187</v>
      </c>
      <c r="F43" s="524">
        <f t="shared" si="3"/>
        <v>35.170930232558142</v>
      </c>
      <c r="G43" s="29">
        <v>1.7409999999999999E-3</v>
      </c>
      <c r="H43" s="145" t="s">
        <v>347</v>
      </c>
      <c r="I43" s="533">
        <f t="shared" si="1"/>
        <v>8730.325954874892</v>
      </c>
      <c r="J43" s="528">
        <f t="shared" si="4"/>
        <v>20201.568197908182</v>
      </c>
      <c r="K43" s="130">
        <v>6.9099999999999999E-4</v>
      </c>
      <c r="L43" s="533">
        <f t="shared" si="7"/>
        <v>21996.378418867131</v>
      </c>
      <c r="M43" s="544">
        <f t="shared" si="5"/>
        <v>50898.596573890223</v>
      </c>
    </row>
    <row r="44" spans="1:17" ht="16.5">
      <c r="A44" s="125" t="s">
        <v>348</v>
      </c>
      <c r="B44" s="512">
        <v>0.38279999999999997</v>
      </c>
      <c r="C44" s="519">
        <v>0.18</v>
      </c>
      <c r="D44" s="111">
        <v>3.0247000000000002</v>
      </c>
      <c r="E44" s="144">
        <f t="shared" si="6"/>
        <v>7.9015151515151523</v>
      </c>
      <c r="F44" s="524">
        <f t="shared" si="3"/>
        <v>16.803888888888892</v>
      </c>
      <c r="G44" s="29">
        <v>1.7409999999999999E-3</v>
      </c>
      <c r="H44" s="145" t="s">
        <v>347</v>
      </c>
      <c r="I44" s="533">
        <f t="shared" si="1"/>
        <v>4538.4923328633849</v>
      </c>
      <c r="J44" s="528">
        <f t="shared" si="4"/>
        <v>9651.860361222798</v>
      </c>
      <c r="K44" s="130">
        <v>6.9099999999999999E-4</v>
      </c>
      <c r="L44" s="533">
        <f t="shared" si="7"/>
        <v>11434.898916809194</v>
      </c>
      <c r="M44" s="544">
        <f t="shared" si="5"/>
        <v>24318.218363080887</v>
      </c>
    </row>
    <row r="45" spans="1:17" ht="17.25" thickBot="1">
      <c r="A45" s="131" t="s">
        <v>349</v>
      </c>
      <c r="B45" s="513">
        <v>0.20319999999999999</v>
      </c>
      <c r="C45" s="519">
        <v>0.09</v>
      </c>
      <c r="D45" s="132">
        <v>3.0247000000000002</v>
      </c>
      <c r="E45" s="146">
        <f t="shared" si="6"/>
        <v>14.885334645669293</v>
      </c>
      <c r="F45" s="525">
        <f t="shared" si="3"/>
        <v>33.607777777777784</v>
      </c>
      <c r="G45" s="155">
        <v>1.7409999999999999E-3</v>
      </c>
      <c r="H45" s="147" t="s">
        <v>347</v>
      </c>
      <c r="I45" s="536">
        <f t="shared" si="1"/>
        <v>8549.8763042327937</v>
      </c>
      <c r="J45" s="529">
        <f t="shared" si="4"/>
        <v>19303.720722445596</v>
      </c>
      <c r="K45" s="136">
        <v>6.9099999999999999E-4</v>
      </c>
      <c r="L45" s="535">
        <f t="shared" si="7"/>
        <v>21541.728864933855</v>
      </c>
      <c r="M45" s="545">
        <f t="shared" si="5"/>
        <v>48636.436726161774</v>
      </c>
    </row>
    <row r="46" spans="1:17" ht="16.5">
      <c r="A46" s="118" t="s">
        <v>275</v>
      </c>
      <c r="B46" s="514">
        <v>0.29599999999999999</v>
      </c>
      <c r="C46" s="520">
        <v>0.14000000000000001</v>
      </c>
      <c r="D46" s="119">
        <v>0.2092</v>
      </c>
      <c r="E46" s="143">
        <f t="shared" si="6"/>
        <v>0.70675675675675675</v>
      </c>
      <c r="F46" s="523">
        <f t="shared" si="3"/>
        <v>1.4942857142857142</v>
      </c>
      <c r="G46" s="157">
        <v>3.8999999999999999E-5</v>
      </c>
      <c r="H46" s="88" t="s">
        <v>350</v>
      </c>
      <c r="I46" s="532">
        <f t="shared" si="1"/>
        <v>18121.968121968122</v>
      </c>
      <c r="J46" s="530">
        <f t="shared" si="4"/>
        <v>38315.018315018315</v>
      </c>
      <c r="K46" s="153">
        <v>5.5000000000000003E-7</v>
      </c>
      <c r="L46" s="534">
        <f t="shared" si="7"/>
        <v>1285012.285012285</v>
      </c>
      <c r="M46" s="543">
        <f t="shared" si="5"/>
        <v>2716883.1168831168</v>
      </c>
    </row>
    <row r="47" spans="1:17" ht="16.5">
      <c r="A47" s="125" t="s">
        <v>277</v>
      </c>
      <c r="B47" s="512">
        <v>0.262266</v>
      </c>
      <c r="C47" s="519">
        <v>0.11899999999999999</v>
      </c>
      <c r="D47" s="111">
        <v>0.2092</v>
      </c>
      <c r="E47" s="144">
        <f t="shared" si="6"/>
        <v>0.79766344093401353</v>
      </c>
      <c r="F47" s="524">
        <f t="shared" si="3"/>
        <v>1.7579831932773109</v>
      </c>
      <c r="G47" s="158">
        <v>3.8999999999999999E-5</v>
      </c>
      <c r="H47" s="91" t="s">
        <v>351</v>
      </c>
      <c r="I47" s="533">
        <f t="shared" si="1"/>
        <v>20452.908741897783</v>
      </c>
      <c r="J47" s="530">
        <f t="shared" si="4"/>
        <v>45076.492135315668</v>
      </c>
      <c r="K47" s="154">
        <v>5.5000000000000003E-7</v>
      </c>
      <c r="L47" s="533">
        <f t="shared" si="7"/>
        <v>1450297.16533457</v>
      </c>
      <c r="M47" s="544">
        <f t="shared" si="5"/>
        <v>3196333.0786860199</v>
      </c>
      <c r="Q47" s="47"/>
    </row>
    <row r="48" spans="1:17" ht="16.5">
      <c r="A48" s="125" t="s">
        <v>278</v>
      </c>
      <c r="B48" s="512">
        <v>0.27760000000000001</v>
      </c>
      <c r="C48" s="519">
        <v>0.13200000000000001</v>
      </c>
      <c r="D48" s="111">
        <v>0.2092</v>
      </c>
      <c r="E48" s="144">
        <f t="shared" si="6"/>
        <v>0.75360230547550433</v>
      </c>
      <c r="F48" s="524">
        <f t="shared" si="3"/>
        <v>1.5848484848484847</v>
      </c>
      <c r="G48" s="158">
        <v>3.8999999999999999E-5</v>
      </c>
      <c r="H48" s="145" t="s">
        <v>352</v>
      </c>
      <c r="I48" s="533">
        <f t="shared" si="1"/>
        <v>19323.136037833443</v>
      </c>
      <c r="J48" s="530">
        <f t="shared" si="4"/>
        <v>40637.140637140634</v>
      </c>
      <c r="K48" s="154">
        <v>5.5000000000000003E-7</v>
      </c>
      <c r="L48" s="533">
        <f t="shared" si="7"/>
        <v>1370186.0099554623</v>
      </c>
      <c r="M48" s="544">
        <f t="shared" si="5"/>
        <v>2881542.6997245178</v>
      </c>
    </row>
    <row r="49" spans="1:13" ht="16.5">
      <c r="A49" s="125" t="s">
        <v>279</v>
      </c>
      <c r="B49" s="512">
        <v>0.24234</v>
      </c>
      <c r="C49" s="519">
        <v>0.113</v>
      </c>
      <c r="D49" s="111">
        <v>0.2092</v>
      </c>
      <c r="E49" s="144">
        <f t="shared" si="6"/>
        <v>0.86324997936783032</v>
      </c>
      <c r="F49" s="524">
        <f t="shared" si="3"/>
        <v>1.8513274336283185</v>
      </c>
      <c r="G49" s="158">
        <v>3.8999999999999999E-5</v>
      </c>
      <c r="H49" s="145" t="s">
        <v>352</v>
      </c>
      <c r="I49" s="533">
        <f t="shared" si="1"/>
        <v>22134.614855585394</v>
      </c>
      <c r="J49" s="530">
        <f t="shared" si="4"/>
        <v>47469.934195597911</v>
      </c>
      <c r="K49" s="154">
        <v>5.5000000000000003E-7</v>
      </c>
      <c r="L49" s="533">
        <f t="shared" si="7"/>
        <v>1569545.4170324188</v>
      </c>
      <c r="M49" s="544">
        <f t="shared" si="5"/>
        <v>3366049.8793242155</v>
      </c>
    </row>
    <row r="50" spans="1:13" ht="16.5">
      <c r="A50" s="125" t="s">
        <v>353</v>
      </c>
      <c r="B50" s="512">
        <v>0.214</v>
      </c>
      <c r="C50" s="519">
        <v>0.1</v>
      </c>
      <c r="D50" s="111">
        <v>0.2092</v>
      </c>
      <c r="E50" s="144">
        <f t="shared" si="6"/>
        <v>0.97757009345794388</v>
      </c>
      <c r="F50" s="524">
        <f t="shared" si="3"/>
        <v>2.0919999999999996</v>
      </c>
      <c r="G50" s="158">
        <v>3.8999999999999999E-5</v>
      </c>
      <c r="H50" s="145" t="s">
        <v>352</v>
      </c>
      <c r="I50" s="533">
        <f t="shared" si="1"/>
        <v>25065.899832254971</v>
      </c>
      <c r="J50" s="530">
        <f t="shared" si="4"/>
        <v>53641.025641025633</v>
      </c>
      <c r="K50" s="154">
        <v>5.5000000000000003E-7</v>
      </c>
      <c r="L50" s="533">
        <f t="shared" si="7"/>
        <v>1777400.1699235342</v>
      </c>
      <c r="M50" s="544">
        <f t="shared" si="5"/>
        <v>3803636.3636363628</v>
      </c>
    </row>
    <row r="51" spans="1:13" ht="17.25" thickBot="1">
      <c r="A51" s="131" t="s">
        <v>354</v>
      </c>
      <c r="B51" s="513">
        <v>0.186</v>
      </c>
      <c r="C51" s="519">
        <v>0.08</v>
      </c>
      <c r="D51" s="132">
        <v>0.2092</v>
      </c>
      <c r="E51" s="146">
        <f t="shared" si="6"/>
        <v>1.1247311827956989</v>
      </c>
      <c r="F51" s="525">
        <f t="shared" si="3"/>
        <v>2.6149999999999998</v>
      </c>
      <c r="G51" s="159">
        <v>3.8999999999999999E-5</v>
      </c>
      <c r="H51" s="147" t="s">
        <v>352</v>
      </c>
      <c r="I51" s="536">
        <f t="shared" si="1"/>
        <v>28839.261097325616</v>
      </c>
      <c r="J51" s="530">
        <f t="shared" si="4"/>
        <v>67051.282051282047</v>
      </c>
      <c r="K51" s="156">
        <v>5.5000000000000003E-7</v>
      </c>
      <c r="L51" s="535">
        <f t="shared" si="7"/>
        <v>2044965.7869012707</v>
      </c>
      <c r="M51" s="545">
        <f t="shared" si="5"/>
        <v>4754545.4545454541</v>
      </c>
    </row>
    <row r="52" spans="1:13" ht="16.5">
      <c r="A52" s="118" t="s">
        <v>282</v>
      </c>
      <c r="B52" s="514">
        <v>0.1946</v>
      </c>
      <c r="C52" s="520">
        <v>9.1999999999999998E-2</v>
      </c>
      <c r="D52" s="119">
        <v>0.63819999999999999</v>
      </c>
      <c r="E52" s="143">
        <f t="shared" si="6"/>
        <v>3.2795477903391572</v>
      </c>
      <c r="F52" s="523">
        <f t="shared" si="3"/>
        <v>6.9369565217391305</v>
      </c>
      <c r="G52" s="151">
        <v>4.0000000000000002E-4</v>
      </c>
      <c r="H52" s="122" t="s">
        <v>355</v>
      </c>
      <c r="I52" s="532">
        <f t="shared" si="1"/>
        <v>8198.8694758478923</v>
      </c>
      <c r="J52" s="527">
        <f t="shared" si="4"/>
        <v>17342.391304347824</v>
      </c>
      <c r="K52" s="123">
        <v>2.79E-7</v>
      </c>
      <c r="L52" s="534">
        <f t="shared" si="7"/>
        <v>11754651.578276549</v>
      </c>
      <c r="M52" s="543">
        <f t="shared" si="5"/>
        <v>24863643.447093658</v>
      </c>
    </row>
    <row r="53" spans="1:13" ht="16.5">
      <c r="A53" s="125" t="s">
        <v>283</v>
      </c>
      <c r="B53" s="512">
        <v>0.20100000000000001</v>
      </c>
      <c r="C53" s="519">
        <v>9.6000000000000002E-2</v>
      </c>
      <c r="D53" s="111">
        <v>0.63819999999999999</v>
      </c>
      <c r="E53" s="144">
        <f t="shared" si="6"/>
        <v>3.1751243781094525</v>
      </c>
      <c r="F53" s="524">
        <f>(D53*1)/C53</f>
        <v>6.6479166666666663</v>
      </c>
      <c r="G53" s="29">
        <v>4.0000000000000002E-4</v>
      </c>
      <c r="H53" s="128" t="s">
        <v>355</v>
      </c>
      <c r="I53" s="533">
        <f t="shared" si="1"/>
        <v>7937.8109452736308</v>
      </c>
      <c r="J53" s="528">
        <f t="shared" si="4"/>
        <v>16619.791666666664</v>
      </c>
      <c r="K53" s="129">
        <v>2.79E-7</v>
      </c>
      <c r="L53" s="533">
        <f t="shared" si="7"/>
        <v>11380374.115087643</v>
      </c>
      <c r="M53" s="544">
        <f t="shared" si="5"/>
        <v>23827658.303464755</v>
      </c>
    </row>
    <row r="54" spans="1:13" ht="16.5">
      <c r="A54" s="125" t="s">
        <v>284</v>
      </c>
      <c r="B54" s="512">
        <v>0.14176800000000001</v>
      </c>
      <c r="C54" s="519">
        <v>6.7000000000000004E-2</v>
      </c>
      <c r="D54" s="111">
        <v>0.63819999999999999</v>
      </c>
      <c r="E54" s="144">
        <f t="shared" si="6"/>
        <v>4.501721121832853</v>
      </c>
      <c r="F54" s="524">
        <f t="shared" si="3"/>
        <v>9.5253731343283583</v>
      </c>
      <c r="G54" s="29">
        <v>4.0000000000000002E-4</v>
      </c>
      <c r="H54" s="128" t="s">
        <v>355</v>
      </c>
      <c r="I54" s="533">
        <f t="shared" si="1"/>
        <v>11254.302804582132</v>
      </c>
      <c r="J54" s="528">
        <f t="shared" si="4"/>
        <v>23813.432835820895</v>
      </c>
      <c r="K54" s="129">
        <v>2.79E-7</v>
      </c>
      <c r="L54" s="533">
        <f t="shared" si="7"/>
        <v>16135201.153522771</v>
      </c>
      <c r="M54" s="544">
        <f t="shared" si="5"/>
        <v>34141122.34526293</v>
      </c>
    </row>
    <row r="55" spans="1:13" ht="16.5">
      <c r="A55" s="125" t="s">
        <v>285</v>
      </c>
      <c r="B55" s="512">
        <v>0.14219999999999999</v>
      </c>
      <c r="C55" s="519">
        <v>6.9000000000000006E-2</v>
      </c>
      <c r="D55" s="111">
        <v>0.63819999999999999</v>
      </c>
      <c r="E55" s="144">
        <f t="shared" si="6"/>
        <v>4.4880450070323485</v>
      </c>
      <c r="F55" s="524">
        <f t="shared" si="3"/>
        <v>9.2492753623188388</v>
      </c>
      <c r="G55" s="29">
        <v>4.0000000000000002E-4</v>
      </c>
      <c r="H55" s="128" t="s">
        <v>355</v>
      </c>
      <c r="I55" s="533">
        <f t="shared" si="1"/>
        <v>11220.11251758087</v>
      </c>
      <c r="J55" s="528">
        <f t="shared" si="4"/>
        <v>23123.188405797096</v>
      </c>
      <c r="K55" s="129">
        <v>2.79E-7</v>
      </c>
      <c r="L55" s="533">
        <f t="shared" si="7"/>
        <v>16086182.820904475</v>
      </c>
      <c r="M55" s="544">
        <f t="shared" si="5"/>
        <v>33151524.596124873</v>
      </c>
    </row>
    <row r="56" spans="1:13" ht="16.5">
      <c r="A56" s="125" t="s">
        <v>356</v>
      </c>
      <c r="B56" s="512">
        <v>0.15</v>
      </c>
      <c r="C56" s="519">
        <v>7.0000000000000007E-2</v>
      </c>
      <c r="D56" s="111">
        <v>0.63819999999999999</v>
      </c>
      <c r="E56" s="144">
        <f t="shared" si="6"/>
        <v>4.254666666666667</v>
      </c>
      <c r="F56" s="524">
        <f t="shared" si="3"/>
        <v>9.1171428571428557</v>
      </c>
      <c r="G56" s="29">
        <v>4.0000000000000002E-4</v>
      </c>
      <c r="H56" s="128" t="s">
        <v>355</v>
      </c>
      <c r="I56" s="533">
        <f t="shared" si="1"/>
        <v>10636.666666666668</v>
      </c>
      <c r="J56" s="528">
        <f t="shared" si="4"/>
        <v>22792.857142857138</v>
      </c>
      <c r="K56" s="129">
        <v>2.79E-7</v>
      </c>
      <c r="L56" s="533">
        <f t="shared" si="7"/>
        <v>15249701.314217445</v>
      </c>
      <c r="M56" s="544">
        <f t="shared" si="5"/>
        <v>32677931.387608804</v>
      </c>
    </row>
    <row r="57" spans="1:13" ht="17.25" thickBot="1">
      <c r="A57" s="131" t="s">
        <v>357</v>
      </c>
      <c r="B57" s="513">
        <v>0.15</v>
      </c>
      <c r="C57" s="519">
        <v>7.0000000000000007E-2</v>
      </c>
      <c r="D57" s="132">
        <v>0.63819999999999999</v>
      </c>
      <c r="E57" s="146">
        <f t="shared" si="6"/>
        <v>4.254666666666667</v>
      </c>
      <c r="F57" s="525">
        <f t="shared" si="3"/>
        <v>9.1171428571428557</v>
      </c>
      <c r="G57" s="155">
        <v>4.0000000000000002E-4</v>
      </c>
      <c r="H57" s="134" t="s">
        <v>355</v>
      </c>
      <c r="I57" s="536">
        <f t="shared" si="1"/>
        <v>10636.666666666668</v>
      </c>
      <c r="J57" s="529">
        <f t="shared" si="4"/>
        <v>22792.857142857138</v>
      </c>
      <c r="K57" s="135">
        <v>2.79E-7</v>
      </c>
      <c r="L57" s="535">
        <f t="shared" si="7"/>
        <v>15249701.314217445</v>
      </c>
      <c r="M57" s="545">
        <f t="shared" si="5"/>
        <v>32677931.387608804</v>
      </c>
    </row>
    <row r="58" spans="1:13" ht="16.5">
      <c r="A58" s="118" t="s">
        <v>288</v>
      </c>
      <c r="B58" s="514">
        <v>0.13100000000000001</v>
      </c>
      <c r="C58" s="520">
        <v>6.1899999999999997E-2</v>
      </c>
      <c r="D58" s="119">
        <v>0.33610000000000001</v>
      </c>
      <c r="E58" s="143">
        <f t="shared" si="6"/>
        <v>2.5656488549618319</v>
      </c>
      <c r="F58" s="523">
        <f t="shared" si="3"/>
        <v>5.4297253634894993</v>
      </c>
      <c r="G58" s="151">
        <v>5.9999999999999995E-4</v>
      </c>
      <c r="H58" s="122" t="s">
        <v>358</v>
      </c>
      <c r="I58" s="532">
        <f t="shared" si="1"/>
        <v>4276.0814249363866</v>
      </c>
      <c r="J58" s="530">
        <f t="shared" si="4"/>
        <v>9049.5422724825003</v>
      </c>
      <c r="K58" s="137">
        <v>1.33E-5</v>
      </c>
      <c r="L58" s="534">
        <f t="shared" si="7"/>
        <v>192905.92894449865</v>
      </c>
      <c r="M58" s="543">
        <f t="shared" si="5"/>
        <v>408250.02733003756</v>
      </c>
    </row>
    <row r="59" spans="1:13" ht="16.5">
      <c r="A59" s="125" t="s">
        <v>289</v>
      </c>
      <c r="B59" s="512">
        <v>0.12330000000000001</v>
      </c>
      <c r="C59" s="519">
        <v>5.8000000000000003E-2</v>
      </c>
      <c r="D59" s="111">
        <v>0.33610000000000001</v>
      </c>
      <c r="E59" s="144">
        <f t="shared" si="6"/>
        <v>2.7258718572587184</v>
      </c>
      <c r="F59" s="524">
        <f t="shared" si="3"/>
        <v>5.7948275862068961</v>
      </c>
      <c r="G59" s="29">
        <v>5.9999999999999995E-4</v>
      </c>
      <c r="H59" s="128" t="s">
        <v>358</v>
      </c>
      <c r="I59" s="533">
        <f t="shared" si="1"/>
        <v>4543.1197620978646</v>
      </c>
      <c r="J59" s="530">
        <f t="shared" si="4"/>
        <v>9658.045977011494</v>
      </c>
      <c r="K59" s="139">
        <v>1.33E-5</v>
      </c>
      <c r="L59" s="533">
        <f t="shared" si="7"/>
        <v>204952.77122246003</v>
      </c>
      <c r="M59" s="544">
        <f t="shared" si="5"/>
        <v>435701.32227119518</v>
      </c>
    </row>
    <row r="60" spans="1:13" ht="16.5">
      <c r="A60" s="125" t="s">
        <v>290</v>
      </c>
      <c r="B60" s="512">
        <v>8.8700000000000001E-2</v>
      </c>
      <c r="C60" s="519">
        <v>4.1000000000000002E-2</v>
      </c>
      <c r="D60" s="111">
        <v>0.33610000000000001</v>
      </c>
      <c r="E60" s="144">
        <f t="shared" si="6"/>
        <v>3.789177001127396</v>
      </c>
      <c r="F60" s="524">
        <f t="shared" si="3"/>
        <v>8.1975609756097558</v>
      </c>
      <c r="G60" s="29">
        <v>5.9999999999999995E-4</v>
      </c>
      <c r="H60" s="128" t="s">
        <v>358</v>
      </c>
      <c r="I60" s="533">
        <f t="shared" si="1"/>
        <v>6315.2950018789934</v>
      </c>
      <c r="J60" s="530">
        <f t="shared" si="4"/>
        <v>13662.601626016261</v>
      </c>
      <c r="K60" s="139">
        <v>1.33E-5</v>
      </c>
      <c r="L60" s="533">
        <f t="shared" si="7"/>
        <v>284900.52640055609</v>
      </c>
      <c r="M60" s="544">
        <f t="shared" si="5"/>
        <v>616357.96809095913</v>
      </c>
    </row>
    <row r="61" spans="1:13" ht="16.5">
      <c r="A61" s="125" t="s">
        <v>291</v>
      </c>
      <c r="B61" s="512">
        <v>8.0600000000000005E-2</v>
      </c>
      <c r="C61" s="519">
        <v>3.6999999999999998E-2</v>
      </c>
      <c r="D61" s="111">
        <v>0.33610000000000001</v>
      </c>
      <c r="E61" s="144">
        <f t="shared" si="6"/>
        <v>4.1699751861042182</v>
      </c>
      <c r="F61" s="524">
        <f t="shared" si="3"/>
        <v>9.0837837837837849</v>
      </c>
      <c r="G61" s="29">
        <v>5.9999999999999995E-4</v>
      </c>
      <c r="H61" s="128" t="s">
        <v>358</v>
      </c>
      <c r="I61" s="533">
        <f t="shared" si="1"/>
        <v>6949.9586435070314</v>
      </c>
      <c r="J61" s="530">
        <f t="shared" si="4"/>
        <v>15139.639639639643</v>
      </c>
      <c r="K61" s="139">
        <v>1.33E-5</v>
      </c>
      <c r="L61" s="533">
        <f t="shared" si="7"/>
        <v>313531.96888001641</v>
      </c>
      <c r="M61" s="544">
        <f t="shared" si="5"/>
        <v>682991.26193863049</v>
      </c>
    </row>
    <row r="62" spans="1:13" ht="16.5">
      <c r="A62" s="125" t="s">
        <v>359</v>
      </c>
      <c r="B62" s="512">
        <v>7.1999999999999995E-2</v>
      </c>
      <c r="C62" s="519">
        <v>0.03</v>
      </c>
      <c r="D62" s="111">
        <v>0.33610000000000001</v>
      </c>
      <c r="E62" s="144">
        <f t="shared" si="6"/>
        <v>4.6680555555555561</v>
      </c>
      <c r="F62" s="524">
        <f t="shared" si="3"/>
        <v>11.203333333333335</v>
      </c>
      <c r="G62" s="29">
        <v>5.9999999999999995E-4</v>
      </c>
      <c r="H62" s="128" t="s">
        <v>358</v>
      </c>
      <c r="I62" s="533">
        <f t="shared" si="1"/>
        <v>7780.092592592594</v>
      </c>
      <c r="J62" s="530">
        <f t="shared" si="4"/>
        <v>18672.222222222226</v>
      </c>
      <c r="K62" s="139">
        <v>1.33E-5</v>
      </c>
      <c r="L62" s="533">
        <f t="shared" si="7"/>
        <v>350981.62071846286</v>
      </c>
      <c r="M62" s="544">
        <f t="shared" si="5"/>
        <v>842355.88972431095</v>
      </c>
    </row>
    <row r="63" spans="1:13" ht="17.25" thickBot="1">
      <c r="A63" s="131" t="s">
        <v>360</v>
      </c>
      <c r="B63" s="513">
        <v>6.0299999999999999E-2</v>
      </c>
      <c r="C63" s="519">
        <v>0.02</v>
      </c>
      <c r="D63" s="132">
        <v>0.33610000000000001</v>
      </c>
      <c r="E63" s="146">
        <f t="shared" si="6"/>
        <v>5.57379767827529</v>
      </c>
      <c r="F63" s="525">
        <f t="shared" si="3"/>
        <v>16.805</v>
      </c>
      <c r="G63" s="155">
        <v>5.9999999999999995E-4</v>
      </c>
      <c r="H63" s="134" t="s">
        <v>358</v>
      </c>
      <c r="I63" s="536">
        <f t="shared" si="1"/>
        <v>9289.6627971254838</v>
      </c>
      <c r="J63" s="530">
        <f t="shared" si="4"/>
        <v>28008.333333333336</v>
      </c>
      <c r="K63" s="142">
        <v>1.33E-5</v>
      </c>
      <c r="L63" s="535">
        <f t="shared" si="7"/>
        <v>419082.53220114962</v>
      </c>
      <c r="M63" s="545">
        <f t="shared" si="5"/>
        <v>1263533.8345864662</v>
      </c>
    </row>
    <row r="64" spans="1:13" ht="16.5">
      <c r="A64" s="118" t="s">
        <v>294</v>
      </c>
      <c r="B64" s="514">
        <v>0.21249999999999999</v>
      </c>
      <c r="C64" s="520">
        <v>0.1</v>
      </c>
      <c r="D64" s="119" t="s">
        <v>324</v>
      </c>
      <c r="E64" s="143" t="e">
        <f>(D64*1)/#REF!</f>
        <v>#VALUE!</v>
      </c>
      <c r="F64" s="523" t="e">
        <f t="shared" si="3"/>
        <v>#VALUE!</v>
      </c>
      <c r="G64" s="121" t="s">
        <v>361</v>
      </c>
      <c r="H64" s="160"/>
      <c r="I64" s="537" t="e">
        <f t="shared" si="1"/>
        <v>#VALUE!</v>
      </c>
      <c r="J64" s="527" t="e">
        <f t="shared" si="4"/>
        <v>#VALUE!</v>
      </c>
      <c r="K64" s="137">
        <v>6.3399999999999996E-5</v>
      </c>
      <c r="L64" s="540" t="e">
        <f t="shared" si="7"/>
        <v>#VALUE!</v>
      </c>
      <c r="M64" s="543" t="e">
        <f t="shared" si="5"/>
        <v>#VALUE!</v>
      </c>
    </row>
    <row r="65" spans="1:13" ht="16.5">
      <c r="A65" s="125" t="s">
        <v>295</v>
      </c>
      <c r="B65" s="512">
        <v>0.23039699999999999</v>
      </c>
      <c r="C65" s="519">
        <v>0.111</v>
      </c>
      <c r="D65" s="111" t="s">
        <v>324</v>
      </c>
      <c r="E65" s="144" t="e">
        <f>(D65*1)/#REF!</f>
        <v>#VALUE!</v>
      </c>
      <c r="F65" s="524" t="e">
        <f t="shared" si="3"/>
        <v>#VALUE!</v>
      </c>
      <c r="G65" s="127" t="s">
        <v>361</v>
      </c>
      <c r="H65" s="161"/>
      <c r="I65" s="538" t="e">
        <f t="shared" si="1"/>
        <v>#VALUE!</v>
      </c>
      <c r="J65" s="528" t="e">
        <f t="shared" si="4"/>
        <v>#VALUE!</v>
      </c>
      <c r="K65" s="139">
        <v>6.3399999999999996E-5</v>
      </c>
      <c r="L65" s="541" t="e">
        <f t="shared" si="7"/>
        <v>#VALUE!</v>
      </c>
      <c r="M65" s="544" t="e">
        <f t="shared" si="5"/>
        <v>#VALUE!</v>
      </c>
    </row>
    <row r="66" spans="1:13" ht="16.5">
      <c r="A66" s="125" t="s">
        <v>296</v>
      </c>
      <c r="B66" s="512">
        <v>9.776E-2</v>
      </c>
      <c r="C66" s="519">
        <v>3.5999999999999997E-2</v>
      </c>
      <c r="D66" s="111" t="s">
        <v>324</v>
      </c>
      <c r="E66" s="144" t="e">
        <f>(D66*1)/#REF!</f>
        <v>#VALUE!</v>
      </c>
      <c r="F66" s="524" t="e">
        <f t="shared" si="3"/>
        <v>#VALUE!</v>
      </c>
      <c r="G66" s="127" t="s">
        <v>361</v>
      </c>
      <c r="H66" s="161"/>
      <c r="I66" s="538" t="e">
        <f t="shared" si="1"/>
        <v>#VALUE!</v>
      </c>
      <c r="J66" s="528" t="e">
        <f t="shared" si="4"/>
        <v>#VALUE!</v>
      </c>
      <c r="K66" s="139">
        <v>6.3399999999999996E-5</v>
      </c>
      <c r="L66" s="541" t="e">
        <f t="shared" si="7"/>
        <v>#VALUE!</v>
      </c>
      <c r="M66" s="544" t="e">
        <f t="shared" si="5"/>
        <v>#VALUE!</v>
      </c>
    </row>
    <row r="67" spans="1:13" ht="16.5">
      <c r="A67" s="125" t="s">
        <v>297</v>
      </c>
      <c r="B67" s="512">
        <v>9.6299999999999997E-2</v>
      </c>
      <c r="C67" s="519">
        <v>0.04</v>
      </c>
      <c r="D67" s="111" t="s">
        <v>324</v>
      </c>
      <c r="E67" s="144" t="e">
        <f>(D67*1)/#REF!</f>
        <v>#VALUE!</v>
      </c>
      <c r="F67" s="524" t="e">
        <f t="shared" si="3"/>
        <v>#VALUE!</v>
      </c>
      <c r="G67" s="127" t="s">
        <v>361</v>
      </c>
      <c r="H67" s="161"/>
      <c r="I67" s="538" t="e">
        <f t="shared" si="1"/>
        <v>#VALUE!</v>
      </c>
      <c r="J67" s="528" t="e">
        <f t="shared" si="4"/>
        <v>#VALUE!</v>
      </c>
      <c r="K67" s="139">
        <v>6.3399999999999996E-5</v>
      </c>
      <c r="L67" s="541" t="e">
        <f t="shared" si="7"/>
        <v>#VALUE!</v>
      </c>
      <c r="M67" s="544" t="e">
        <f t="shared" si="5"/>
        <v>#VALUE!</v>
      </c>
    </row>
    <row r="68" spans="1:13" ht="16.5">
      <c r="A68" s="125" t="s">
        <v>362</v>
      </c>
      <c r="B68" s="512">
        <v>0.13800000000000001</v>
      </c>
      <c r="C68" s="519">
        <v>0.06</v>
      </c>
      <c r="D68" s="111" t="s">
        <v>324</v>
      </c>
      <c r="E68" s="144" t="e">
        <f>(D68*1)/#REF!</f>
        <v>#VALUE!</v>
      </c>
      <c r="F68" s="524" t="e">
        <f t="shared" si="3"/>
        <v>#VALUE!</v>
      </c>
      <c r="G68" s="127" t="s">
        <v>361</v>
      </c>
      <c r="H68" s="161"/>
      <c r="I68" s="538" t="e">
        <f t="shared" si="1"/>
        <v>#VALUE!</v>
      </c>
      <c r="J68" s="528" t="e">
        <f t="shared" si="4"/>
        <v>#VALUE!</v>
      </c>
      <c r="K68" s="139">
        <v>6.3399999999999996E-5</v>
      </c>
      <c r="L68" s="541" t="e">
        <f t="shared" ref="L68:L69" si="8">E68/K68</f>
        <v>#VALUE!</v>
      </c>
      <c r="M68" s="544" t="e">
        <f t="shared" si="5"/>
        <v>#VALUE!</v>
      </c>
    </row>
    <row r="69" spans="1:13" ht="17.25" thickBot="1">
      <c r="A69" s="131" t="s">
        <v>363</v>
      </c>
      <c r="B69" s="513">
        <v>0.14399999999999999</v>
      </c>
      <c r="C69" s="521">
        <v>6.4199999999999993E-2</v>
      </c>
      <c r="D69" s="132" t="s">
        <v>324</v>
      </c>
      <c r="E69" s="146" t="e">
        <f>(D69*1)/#REF!</f>
        <v>#VALUE!</v>
      </c>
      <c r="F69" s="525" t="e">
        <f t="shared" ref="F69" si="9">(D69*1)/C69</f>
        <v>#VALUE!</v>
      </c>
      <c r="G69" s="133" t="s">
        <v>361</v>
      </c>
      <c r="H69" s="162"/>
      <c r="I69" s="539" t="e">
        <f t="shared" si="1"/>
        <v>#VALUE!</v>
      </c>
      <c r="J69" s="529" t="e">
        <f t="shared" ref="J69" si="10">F69/G69</f>
        <v>#VALUE!</v>
      </c>
      <c r="K69" s="142">
        <v>6.3399999999999996E-5</v>
      </c>
      <c r="L69" s="542" t="e">
        <f t="shared" si="8"/>
        <v>#VALUE!</v>
      </c>
      <c r="M69" s="545" t="e">
        <f t="shared" ref="M69" si="11">F69/K69</f>
        <v>#VALUE!</v>
      </c>
    </row>
  </sheetData>
  <mergeCells count="2">
    <mergeCell ref="B2:C2"/>
    <mergeCell ref="E2:F2"/>
  </mergeCells>
  <pageMargins left="0.25" right="0.25" top="0.75" bottom="0.75" header="0.3" footer="0.3"/>
  <pageSetup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Table S1 - Chemical List </vt:lpstr>
      <vt:lpstr>Table S2-Anatlytic Methods</vt:lpstr>
      <vt:lpstr>Table S3- IS Method </vt:lpstr>
      <vt:lpstr>Table S4- Fup- UC Data </vt:lpstr>
      <vt:lpstr>Table S5- Fuhlm - RED</vt:lpstr>
      <vt:lpstr>Table S6-Fuhim - RED </vt:lpstr>
      <vt:lpstr>Table S7 - HLM Clint</vt:lpstr>
      <vt:lpstr>Table S8 - HIM Clint</vt:lpstr>
      <vt:lpstr>Table S9 SimCyp Chem Inputs</vt:lpstr>
      <vt:lpstr>Table S10- SimCyp output-Median</vt:lpstr>
      <vt:lpstr>Table S11 SimCyp output-95th %</vt:lpstr>
      <vt:lpstr>Table S12_Midazolam-in vivo</vt:lpstr>
      <vt:lpstr>Table S13_ToxCast Bioactivity D</vt:lpstr>
      <vt:lpstr>Table S14_POD-NAM_BER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Korol-Bexell, Evgenia</dc:creator>
  <cp:lastModifiedBy>Wetmore, Barbara</cp:lastModifiedBy>
  <cp:lastPrinted>2024-02-12T18:25:58Z</cp:lastPrinted>
  <dcterms:created xsi:type="dcterms:W3CDTF">2024-01-10T17:16:24Z</dcterms:created>
  <dcterms:modified xsi:type="dcterms:W3CDTF">2025-07-15T23:22:46Z</dcterms:modified>
</cp:coreProperties>
</file>