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eaestpbc-my.sharepoint.com/personal/nfuller_eaest_com/Documents/Personal/NOAA Task 1 MS RTC/"/>
    </mc:Choice>
  </mc:AlternateContent>
  <xr:revisionPtr revIDLastSave="822" documentId="8_{179EBC53-4E4E-46DF-826D-377C767DF607}" xr6:coauthVersionLast="47" xr6:coauthVersionMax="47" xr10:uidLastSave="{5F78125D-1E87-445D-955A-8B9D2396C918}"/>
  <bookViews>
    <workbookView xWindow="-120" yWindow="-120" windowWidth="29040" windowHeight="15720" xr2:uid="{00000000-000D-0000-FFFF-FFFF00000000}"/>
  </bookViews>
  <sheets>
    <sheet name="TableofContents and Acronyms" sheetId="18" r:id="rId1"/>
    <sheet name="Table S1" sheetId="1" r:id="rId2"/>
    <sheet name="Table S2" sheetId="2" r:id="rId3"/>
    <sheet name="Table S3" sheetId="3" r:id="rId4"/>
    <sheet name="Table S4" sheetId="4" r:id="rId5"/>
    <sheet name="Table S5" sheetId="5" r:id="rId6"/>
    <sheet name="Table S6_Data Dictionary" sheetId="14" r:id="rId7"/>
    <sheet name="Table S6" sheetId="6" r:id="rId8"/>
    <sheet name="Table S7_DataDictionary" sheetId="20" r:id="rId9"/>
    <sheet name="Table S7" sheetId="7" r:id="rId10"/>
    <sheet name="Table S8_DataDictionary" sheetId="15" r:id="rId11"/>
    <sheet name="Table S8" sheetId="8" r:id="rId12"/>
    <sheet name="Table S9_DataDictionary" sheetId="16" r:id="rId13"/>
    <sheet name="Table S9" sheetId="9" r:id="rId14"/>
    <sheet name="Table S10_DataDictionary" sheetId="17" r:id="rId15"/>
    <sheet name="Table S10" sheetId="10" r:id="rId16"/>
    <sheet name="Table S11_DataDictionary" sheetId="19" r:id="rId17"/>
    <sheet name="Table S11" sheetId="11" r:id="rId18"/>
    <sheet name="Table S12_DataDictionary" sheetId="21" r:id="rId19"/>
    <sheet name="Table S12" sheetId="12" r:id="rId20"/>
    <sheet name="Table S13_DataDictionary" sheetId="22" r:id="rId21"/>
    <sheet name="Table S13" sheetId="13" r:id="rId22"/>
  </sheets>
  <definedNames>
    <definedName name="_xlnm._FilterDatabase" localSheetId="1" hidden="1">'Table S1'!$A$3:$I$185</definedName>
    <definedName name="_xlnm._FilterDatabase" localSheetId="15" hidden="1">'Table S10'!$A$4:$AC$25</definedName>
    <definedName name="_xlnm._FilterDatabase" localSheetId="17" hidden="1">'Table S11'!$A$3:$Q$36</definedName>
    <definedName name="_xlnm._FilterDatabase" localSheetId="7" hidden="1">'Table S6'!$A$3:$P$192</definedName>
    <definedName name="_xlnm._FilterDatabase" localSheetId="9" hidden="1">'Table S7'!$A$3:$I$161</definedName>
    <definedName name="_xlnm._FilterDatabase" localSheetId="11" hidden="1">'Table S8'!$A$3:$P$64</definedName>
    <definedName name="_xlnm._FilterDatabase" localSheetId="13" hidden="1">'Table S9'!$A$3:$T$70</definedName>
    <definedName name="btblfn1" localSheetId="3">'Table S3'!$Q$5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4" i="13" l="1"/>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K4" i="13"/>
  <c r="P36" i="11"/>
  <c r="P35" i="11"/>
  <c r="P34" i="11"/>
  <c r="P33" i="11"/>
  <c r="P32" i="11"/>
  <c r="P31" i="11"/>
  <c r="P30" i="11"/>
  <c r="P29" i="11"/>
  <c r="P28" i="11"/>
  <c r="P27" i="11"/>
  <c r="P26" i="11"/>
  <c r="P25" i="11"/>
  <c r="P24" i="11"/>
  <c r="P23" i="11"/>
  <c r="P22" i="11"/>
  <c r="P21" i="11"/>
  <c r="P20" i="11"/>
  <c r="P19" i="11"/>
  <c r="P18" i="11"/>
  <c r="P17" i="11"/>
  <c r="P16" i="11"/>
  <c r="P15" i="11"/>
  <c r="P14" i="11"/>
  <c r="P13" i="11"/>
  <c r="P12" i="11"/>
  <c r="P11" i="11"/>
  <c r="P10" i="11"/>
  <c r="P9" i="11"/>
  <c r="P8" i="11"/>
  <c r="P7" i="11"/>
  <c r="P6" i="11"/>
  <c r="J6" i="11"/>
  <c r="P5" i="11"/>
  <c r="P4" i="11"/>
  <c r="Z21" i="10"/>
  <c r="Z20" i="10"/>
  <c r="Z19" i="10"/>
  <c r="Z18" i="10"/>
  <c r="Z17" i="10"/>
  <c r="Z16" i="10"/>
  <c r="Z15" i="10"/>
  <c r="Z14" i="10"/>
  <c r="Z13" i="10"/>
  <c r="Z12" i="10"/>
  <c r="Z11" i="10"/>
  <c r="Z10" i="10"/>
  <c r="Z9" i="10"/>
  <c r="Z8" i="10"/>
  <c r="Z7" i="10"/>
  <c r="Z6" i="10"/>
  <c r="Z5" i="10"/>
  <c r="R59" i="9"/>
  <c r="R58" i="9"/>
  <c r="R57" i="9"/>
  <c r="R56" i="9"/>
  <c r="R55" i="9"/>
  <c r="R54" i="9"/>
  <c r="R53" i="9"/>
  <c r="R52" i="9"/>
  <c r="R51" i="9"/>
  <c r="R50" i="9"/>
  <c r="R49" i="9"/>
  <c r="R48" i="9"/>
  <c r="R47" i="9"/>
  <c r="R46" i="9"/>
  <c r="R45" i="9"/>
  <c r="R44" i="9"/>
  <c r="R43" i="9"/>
  <c r="R42" i="9"/>
  <c r="R41" i="9"/>
  <c r="R40" i="9"/>
  <c r="R39" i="9"/>
  <c r="R38" i="9"/>
  <c r="R37" i="9"/>
  <c r="R36" i="9"/>
  <c r="R35" i="9"/>
  <c r="R34" i="9"/>
  <c r="R33" i="9"/>
  <c r="R32" i="9"/>
  <c r="R31" i="9"/>
  <c r="R30" i="9"/>
  <c r="R29" i="9"/>
  <c r="R28" i="9"/>
  <c r="R27" i="9"/>
  <c r="R26" i="9"/>
  <c r="R25" i="9"/>
  <c r="R24" i="9"/>
  <c r="R23" i="9"/>
  <c r="R22" i="9"/>
  <c r="R21" i="9"/>
  <c r="R20" i="9"/>
  <c r="R19" i="9"/>
  <c r="R18" i="9"/>
  <c r="R17" i="9"/>
  <c r="R16" i="9"/>
  <c r="R15" i="9"/>
  <c r="R14" i="9"/>
  <c r="R13" i="9"/>
  <c r="R12" i="9"/>
  <c r="R11" i="9"/>
  <c r="R10" i="9"/>
  <c r="R9" i="9"/>
  <c r="R8" i="9"/>
  <c r="R7" i="9"/>
  <c r="R6" i="9"/>
  <c r="R5" i="9"/>
  <c r="R4" i="9"/>
  <c r="M64" i="8"/>
  <c r="M63" i="8"/>
  <c r="M62" i="8"/>
  <c r="M61" i="8"/>
  <c r="M60" i="8"/>
  <c r="M59" i="8"/>
  <c r="M58" i="8"/>
  <c r="M57" i="8"/>
  <c r="M56" i="8"/>
  <c r="M55" i="8"/>
  <c r="M54" i="8"/>
  <c r="M53" i="8"/>
  <c r="M52" i="8"/>
  <c r="M51" i="8"/>
  <c r="M49" i="8"/>
  <c r="M48" i="8"/>
  <c r="M47" i="8"/>
  <c r="M46" i="8"/>
  <c r="M45" i="8"/>
  <c r="M44" i="8"/>
  <c r="M43" i="8"/>
  <c r="M42" i="8"/>
  <c r="M41" i="8"/>
  <c r="M40" i="8"/>
  <c r="M39" i="8"/>
  <c r="M38" i="8"/>
  <c r="M37" i="8"/>
  <c r="M36" i="8"/>
  <c r="M35" i="8"/>
  <c r="M34" i="8"/>
  <c r="M33" i="8"/>
  <c r="M32" i="8"/>
  <c r="M31" i="8"/>
  <c r="M30" i="8"/>
  <c r="M29" i="8"/>
  <c r="M28" i="8"/>
  <c r="M27" i="8"/>
  <c r="M26" i="8"/>
  <c r="M25" i="8"/>
  <c r="M24" i="8"/>
  <c r="M23" i="8"/>
  <c r="M22" i="8"/>
  <c r="M21" i="8"/>
  <c r="M20" i="8"/>
  <c r="M19" i="8"/>
  <c r="M18" i="8"/>
  <c r="M17" i="8"/>
  <c r="M16" i="8"/>
  <c r="M15" i="8"/>
  <c r="M14" i="8"/>
  <c r="M13" i="8"/>
  <c r="M12" i="8"/>
  <c r="M11" i="8"/>
  <c r="M10" i="8"/>
  <c r="M9" i="8"/>
  <c r="M8" i="8"/>
  <c r="M7" i="8"/>
  <c r="M6" i="8"/>
  <c r="M5" i="8"/>
  <c r="M4" i="8"/>
</calcChain>
</file>

<file path=xl/sharedStrings.xml><?xml version="1.0" encoding="utf-8"?>
<sst xmlns="http://schemas.openxmlformats.org/spreadsheetml/2006/main" count="7500" uniqueCount="1286">
  <si>
    <r>
      <rPr>
        <b/>
        <sz val="11"/>
        <color theme="1"/>
        <rFont val="Times New Roman"/>
        <family val="1"/>
      </rPr>
      <t>Table S1</t>
    </r>
    <r>
      <rPr>
        <sz val="11"/>
        <color theme="1"/>
        <rFont val="Times New Roman"/>
        <family val="1"/>
      </rPr>
      <t xml:space="preserve">. Summary of sites sampled for dreissenid mussels, year of collection, and chemicals analyzed by analytical group in the Great Lakes from 2009 - 2018. Note that some sites were visited once, and some were visited multiple years. Use of caged mussels at a given site at any time point are indicated. </t>
    </r>
  </si>
  <si>
    <t>Year of Visit(s)</t>
  </si>
  <si>
    <t>Latitude</t>
  </si>
  <si>
    <t>Longitude</t>
  </si>
  <si>
    <t>Site Type</t>
  </si>
  <si>
    <t>Associated Great Lake</t>
  </si>
  <si>
    <t xml:space="preserve">Analyses Conducted </t>
  </si>
  <si>
    <t xml:space="preserve">Site Description </t>
  </si>
  <si>
    <t>Site Code(s)</t>
  </si>
  <si>
    <t>Caged Mussels Used?</t>
  </si>
  <si>
    <t xml:space="preserve">Tributary </t>
  </si>
  <si>
    <t>Ontario</t>
  </si>
  <si>
    <t>PAH</t>
  </si>
  <si>
    <t>Hudson River Cruger Island</t>
  </si>
  <si>
    <t>HRCI</t>
  </si>
  <si>
    <t>N</t>
  </si>
  <si>
    <t>Hudson River Poughskeepie</t>
  </si>
  <si>
    <t>HRPK</t>
  </si>
  <si>
    <t>Erie</t>
  </si>
  <si>
    <t>Lake Erie Ashtabula River</t>
  </si>
  <si>
    <t>LEAR</t>
  </si>
  <si>
    <t>Connecting Channel</t>
  </si>
  <si>
    <t>Lake St Clair Clinton River</t>
  </si>
  <si>
    <t>LCCR-1</t>
  </si>
  <si>
    <t>St Clair River north St Clair River north</t>
  </si>
  <si>
    <t>LCSC-2</t>
  </si>
  <si>
    <t>Detroit River Mud Island</t>
  </si>
  <si>
    <t>DRMI-1</t>
  </si>
  <si>
    <t>Offshore</t>
  </si>
  <si>
    <t xml:space="preserve">PAH </t>
  </si>
  <si>
    <t>Offshore Lake Erie</t>
  </si>
  <si>
    <t>ER09</t>
  </si>
  <si>
    <t>ER63</t>
  </si>
  <si>
    <t>ER83</t>
  </si>
  <si>
    <t>ER93</t>
  </si>
  <si>
    <t>ER99</t>
  </si>
  <si>
    <t>Michigan</t>
  </si>
  <si>
    <t>Offshore Lake Michigan</t>
  </si>
  <si>
    <t>B-7</t>
  </si>
  <si>
    <t>PAH, Pesticide</t>
  </si>
  <si>
    <t>E-1 &amp; FR-3</t>
  </si>
  <si>
    <t>EG-18</t>
  </si>
  <si>
    <t>EG-22</t>
  </si>
  <si>
    <t>PAH, Pesticide, Alkylphenol, PPCPs</t>
  </si>
  <si>
    <t>Rouge River</t>
  </si>
  <si>
    <t>DRRR-01-MU-CH</t>
  </si>
  <si>
    <t>Y</t>
  </si>
  <si>
    <t>DRRR-02-MU-CH</t>
  </si>
  <si>
    <t>DRRR-03-MU-CH</t>
  </si>
  <si>
    <t>Detroit River Trenton Channel</t>
  </si>
  <si>
    <t>DRTC-01-MU-CH</t>
  </si>
  <si>
    <t>DRTC-02-MU-CH</t>
  </si>
  <si>
    <t>2009</t>
  </si>
  <si>
    <t>Lake Erie Black River</t>
  </si>
  <si>
    <t>LEBR</t>
  </si>
  <si>
    <t>Lake Erie Buffalo River</t>
  </si>
  <si>
    <t>LEBU</t>
  </si>
  <si>
    <t>Nearshore</t>
  </si>
  <si>
    <t>Lake Erie Maumee River Grassy Island</t>
  </si>
  <si>
    <t>LEMR</t>
  </si>
  <si>
    <t>Lake Erie Reno Beach</t>
  </si>
  <si>
    <t>LERB</t>
  </si>
  <si>
    <t>Lake Erie River Raisin</t>
  </si>
  <si>
    <t>LERR</t>
  </si>
  <si>
    <t>Lake Erie Stony Point</t>
  </si>
  <si>
    <t>LESP</t>
  </si>
  <si>
    <t>Lake Ontario Eighteenmile Creek</t>
  </si>
  <si>
    <t>LOEC</t>
  </si>
  <si>
    <t>Lake Ontario St Lawrence River</t>
  </si>
  <si>
    <t>LOSL</t>
  </si>
  <si>
    <t>Niagara River Niagara Falls</t>
  </si>
  <si>
    <t>NRNF</t>
  </si>
  <si>
    <t>Lake Erie South Bass Island</t>
  </si>
  <si>
    <t>SBPP</t>
  </si>
  <si>
    <t>2009, 2011</t>
  </si>
  <si>
    <t>Lake Erie Dunkirk</t>
  </si>
  <si>
    <t>LEDK, LEDK-1</t>
  </si>
  <si>
    <t>Lake Erie Lorain</t>
  </si>
  <si>
    <t>LELR, LELR-1</t>
  </si>
  <si>
    <t>Lake Ontario Olcott</t>
  </si>
  <si>
    <t>LOOC</t>
  </si>
  <si>
    <t>Lake Ontario Oswego</t>
  </si>
  <si>
    <t>LOOS, LOOS-1</t>
  </si>
  <si>
    <t>Lake Ontario Rochester</t>
  </si>
  <si>
    <t>LORC, LORC-1</t>
  </si>
  <si>
    <t>2009, 2011, 2014</t>
  </si>
  <si>
    <t>LEAB</t>
  </si>
  <si>
    <t>2009, 2011, 2018</t>
  </si>
  <si>
    <t>PAH, Pesticides, PPCPS, Alkylphenols</t>
  </si>
  <si>
    <t>Lake Ontario Cape Vincent</t>
  </si>
  <si>
    <t>LOCV, LOCV-INMU-CH</t>
  </si>
  <si>
    <t>2009, 2014</t>
  </si>
  <si>
    <t>PAH, Pharmaceutical</t>
  </si>
  <si>
    <t>Lake Erie Cuyahoga River</t>
  </si>
  <si>
    <t>LECR</t>
  </si>
  <si>
    <t>PAH, PPCPs</t>
  </si>
  <si>
    <t>Presque Isle Bay</t>
  </si>
  <si>
    <t>LEPB</t>
  </si>
  <si>
    <t>2009, 2016</t>
  </si>
  <si>
    <t>Detroit River South End</t>
  </si>
  <si>
    <t>DRSE/DRSE-0-INMU-CH</t>
  </si>
  <si>
    <t>2009, 2018</t>
  </si>
  <si>
    <t>Lake Ontario Oswego River</t>
  </si>
  <si>
    <t>LOOR, LOOR-INMU-CH</t>
  </si>
  <si>
    <t>2010</t>
  </si>
  <si>
    <t>Huron</t>
  </si>
  <si>
    <t>Lake Huron Eagle Bay</t>
  </si>
  <si>
    <t>LHEB</t>
  </si>
  <si>
    <t>Lake Huron Lincoln Bay</t>
  </si>
  <si>
    <t>LHLB</t>
  </si>
  <si>
    <t>Lake Michigan Calumet Breakwater</t>
  </si>
  <si>
    <t>LMCB</t>
  </si>
  <si>
    <t>Lake Michigan Green Bay</t>
  </si>
  <si>
    <t>LMGF-Cable</t>
  </si>
  <si>
    <t>Lake Michigan Waukegan Harbor</t>
  </si>
  <si>
    <t>LMWH</t>
  </si>
  <si>
    <t>Lake Michigan White Lake</t>
  </si>
  <si>
    <t>LMWL-1</t>
  </si>
  <si>
    <t>Superior</t>
  </si>
  <si>
    <t>Lake Superior St Louis River</t>
  </si>
  <si>
    <t>LSLR</t>
  </si>
  <si>
    <t>Lake Superior St Marys River</t>
  </si>
  <si>
    <t>LSSM</t>
  </si>
  <si>
    <t>2010, 2011, 2012</t>
  </si>
  <si>
    <t>Lake Michigan Manistique</t>
  </si>
  <si>
    <t>LMMQ, LMMQ-1</t>
  </si>
  <si>
    <t>2010, 2012</t>
  </si>
  <si>
    <t>Lake Huron Black River Canal</t>
  </si>
  <si>
    <t>LHBR</t>
  </si>
  <si>
    <t>Lake Huron Thunder Bay</t>
  </si>
  <si>
    <t>LHTB</t>
  </si>
  <si>
    <t>Lake Michigan Holland Breakwater</t>
  </si>
  <si>
    <t>LMHB</t>
  </si>
  <si>
    <t>Lake Michigan Hammond Marina</t>
  </si>
  <si>
    <t>LMHM</t>
  </si>
  <si>
    <t>Lake Superior Minnesota Point</t>
  </si>
  <si>
    <t>LSMP</t>
  </si>
  <si>
    <t>Lake Huron Saginaw Bay Saginaw River</t>
  </si>
  <si>
    <t>SBSR</t>
  </si>
  <si>
    <t>Lake Michigan Traverse Bay</t>
  </si>
  <si>
    <t>TBLL</t>
  </si>
  <si>
    <t>2010, 2012, 2013, 2017, 2018</t>
  </si>
  <si>
    <t>Milwaukee Bay Lakeshore Park</t>
  </si>
  <si>
    <t>LMMB,LMMB0,LMMB-0-INMU-CH</t>
  </si>
  <si>
    <t>2010, 2014</t>
  </si>
  <si>
    <t>Lake Michigan Muskegon Lake</t>
  </si>
  <si>
    <t>LMML</t>
  </si>
  <si>
    <t>2010,2011, 2012</t>
  </si>
  <si>
    <t xml:space="preserve">Lake Michigan Menominee River </t>
  </si>
  <si>
    <t>LMMM-1</t>
  </si>
  <si>
    <t>2011</t>
  </si>
  <si>
    <t>LEBR-2</t>
  </si>
  <si>
    <t>LEBR-3</t>
  </si>
  <si>
    <t>LECR-1</t>
  </si>
  <si>
    <t>LECR-2</t>
  </si>
  <si>
    <t>LECR-3</t>
  </si>
  <si>
    <t>LMWH-1</t>
  </si>
  <si>
    <t>LMWH-2</t>
  </si>
  <si>
    <t>LMWH-3</t>
  </si>
  <si>
    <t>2011, 20113</t>
  </si>
  <si>
    <t>Lake Michigan Sheboygan River</t>
  </si>
  <si>
    <t>LMSR-3</t>
  </si>
  <si>
    <t>2011, 2012</t>
  </si>
  <si>
    <t>LMMM-2</t>
  </si>
  <si>
    <t>LMMQ-2</t>
  </si>
  <si>
    <t>2011, 2012, 2014</t>
  </si>
  <si>
    <t>LEAR-1</t>
  </si>
  <si>
    <t>2011, 2013</t>
  </si>
  <si>
    <t>LMSR-1</t>
  </si>
  <si>
    <t>LMSR-2</t>
  </si>
  <si>
    <t>2011, 2014</t>
  </si>
  <si>
    <t>PAH, Alkylphenol, PPCPs</t>
  </si>
  <si>
    <t>Niagara River West Breakwater Buffalo River</t>
  </si>
  <si>
    <t>NRNF-1</t>
  </si>
  <si>
    <t xml:space="preserve">2011,2014 </t>
  </si>
  <si>
    <t>LEBR-1</t>
  </si>
  <si>
    <t>2012</t>
  </si>
  <si>
    <t>Lake Michigan Greey Bay</t>
  </si>
  <si>
    <t>LMGF-04</t>
  </si>
  <si>
    <t>LMMM-3</t>
  </si>
  <si>
    <t>LMMQ-3</t>
  </si>
  <si>
    <t>LMMQ-4</t>
  </si>
  <si>
    <t>Lake Huron Saginaw Bay Sand Point</t>
  </si>
  <si>
    <t>SBSP</t>
  </si>
  <si>
    <t>2012, 2012</t>
  </si>
  <si>
    <t>Lake Michigan Muskegon Breakwater</t>
  </si>
  <si>
    <t>LMMU</t>
  </si>
  <si>
    <t>Lake Michigan North Chicago</t>
  </si>
  <si>
    <t>LMNC</t>
  </si>
  <si>
    <t>LMSR</t>
  </si>
  <si>
    <t>2012, 2013, 2017, 2018</t>
  </si>
  <si>
    <t>Milwaukee Bay Jones Island</t>
  </si>
  <si>
    <t>LMMB-01-INMU-CH</t>
  </si>
  <si>
    <t>Milwaukee Bay Veterans Park</t>
  </si>
  <si>
    <t>LMMB-04-INMU-CH, LMMB-04-MU-CH</t>
  </si>
  <si>
    <t>Y, N</t>
  </si>
  <si>
    <t>Milwaukee Bay Bradford Beach Offshore</t>
  </si>
  <si>
    <t>LMMB-05-INMU-CH</t>
  </si>
  <si>
    <t>2012, 2014</t>
  </si>
  <si>
    <t>LEAR-2</t>
  </si>
  <si>
    <t>LEAR-3</t>
  </si>
  <si>
    <t>LEAR-4</t>
  </si>
  <si>
    <t>2013</t>
  </si>
  <si>
    <t>Milwaukee Bay Menomonee River</t>
  </si>
  <si>
    <t>LMMB-10</t>
  </si>
  <si>
    <t>Milwaukee River</t>
  </si>
  <si>
    <t>LMMB-7</t>
  </si>
  <si>
    <t xml:space="preserve">Menomonee River </t>
  </si>
  <si>
    <t>LMMB-09</t>
  </si>
  <si>
    <t>LMMB-12</t>
  </si>
  <si>
    <t>LMSR-4</t>
  </si>
  <si>
    <t>Lake Ontario North Hamlin</t>
  </si>
  <si>
    <t>North Hamlin</t>
  </si>
  <si>
    <t xml:space="preserve">Oswego </t>
  </si>
  <si>
    <t>2013, 2017</t>
  </si>
  <si>
    <t>Milwaukee River North</t>
  </si>
  <si>
    <t>LMMB-8,LMMB-08-MU-CH</t>
  </si>
  <si>
    <t>Kinnickinnic River</t>
  </si>
  <si>
    <t>LMMB-13, LMMB-13-MU-CH</t>
  </si>
  <si>
    <t>2013, 2017, 2018</t>
  </si>
  <si>
    <t>Milwaukee Bay Bridge</t>
  </si>
  <si>
    <t>LMMB-06-INMU-CH</t>
  </si>
  <si>
    <t>LMMB-11-MU-CH</t>
  </si>
  <si>
    <t>2014</t>
  </si>
  <si>
    <t>LEAR-5</t>
  </si>
  <si>
    <t>Pharmaceutical</t>
  </si>
  <si>
    <t>LEBR-0-MU-CH</t>
  </si>
  <si>
    <t>LECR-5-MU-CH</t>
  </si>
  <si>
    <t>LEFO</t>
  </si>
  <si>
    <t>Presque Isle Bay Sixmile Creek</t>
  </si>
  <si>
    <t>LEPB-1-MU-CH</t>
  </si>
  <si>
    <t>Presque Isle Bay Fourmile Creek</t>
  </si>
  <si>
    <t>LEPB-2-MU-CH</t>
  </si>
  <si>
    <t>Presque Isle Bay Breakwater</t>
  </si>
  <si>
    <t>LEPB-3-MU-CH</t>
  </si>
  <si>
    <t>Presque Isle Bay  Lighthouse</t>
  </si>
  <si>
    <t>LEPB-4-MU-CH</t>
  </si>
  <si>
    <t>Presque Isle Bay Shoreline</t>
  </si>
  <si>
    <t>LEPB-6-MU-CH</t>
  </si>
  <si>
    <t>Presque Isle Bay Erie Yacht Club</t>
  </si>
  <si>
    <t>LEPB-7-MU-CH</t>
  </si>
  <si>
    <t>Presque Isle Harbor East</t>
  </si>
  <si>
    <t>LEPB-8-MU-CH</t>
  </si>
  <si>
    <t>LMML-1</t>
  </si>
  <si>
    <t>LMML-3</t>
  </si>
  <si>
    <t>LMML-4-MU-CH</t>
  </si>
  <si>
    <t>LMML-5-MU-CH</t>
  </si>
  <si>
    <t>LMML-6-MU-CH</t>
  </si>
  <si>
    <t>LMML-8-MU-CH</t>
  </si>
  <si>
    <t>LMML-9-MU-CH</t>
  </si>
  <si>
    <t>Niagara River Cayuga Creek</t>
  </si>
  <si>
    <t>NRCY-01A-MU-CH</t>
  </si>
  <si>
    <t>NRCY-02A-MU-CH</t>
  </si>
  <si>
    <t>Niagara River Elicott Creek</t>
  </si>
  <si>
    <t>NREL-01A-MU-CH</t>
  </si>
  <si>
    <t>NREL-02A-MU-CH</t>
  </si>
  <si>
    <t>Niagara River Gill Creek</t>
  </si>
  <si>
    <t>NRGL-01A-MU-CH</t>
  </si>
  <si>
    <t>NRGL-02A-MU-CH</t>
  </si>
  <si>
    <t>NRGL-03A-MU-CH</t>
  </si>
  <si>
    <t>Niagara River NFTA Boat Harbor Park</t>
  </si>
  <si>
    <t>NRHP-01A-MU-CH</t>
  </si>
  <si>
    <t>Niagara River Buffalo Harbor</t>
  </si>
  <si>
    <t>NRNF-2</t>
  </si>
  <si>
    <t>Niagara River South Breakwater Buffalo Harbor</t>
  </si>
  <si>
    <t>NRNF-3</t>
  </si>
  <si>
    <t>Niagara River Erie Basin Marina</t>
  </si>
  <si>
    <t>NRNF-4</t>
  </si>
  <si>
    <t xml:space="preserve">Niagara River Tonawanda Channel </t>
  </si>
  <si>
    <t>NRNF-5</t>
  </si>
  <si>
    <t>NRNF-6</t>
  </si>
  <si>
    <t>NRNF-8</t>
  </si>
  <si>
    <t>Niagara River Navy Island</t>
  </si>
  <si>
    <t>NRNF-9</t>
  </si>
  <si>
    <t>PAH, Alkylphenol, PPCPs, Dioxin</t>
  </si>
  <si>
    <t>Niagara River Scajaquada Creek</t>
  </si>
  <si>
    <t>NRSC-00A-MU-CH</t>
  </si>
  <si>
    <t>NRSC-01A-MU-CH, NRSC-02A-MU-Ch</t>
  </si>
  <si>
    <t>Niagara River Smokes Creek</t>
  </si>
  <si>
    <t>NRSM-01A-MU-CH</t>
  </si>
  <si>
    <t>NRSM-02A-MU-CH</t>
  </si>
  <si>
    <t>Niagara River Buffalo Harbor Times Beach</t>
  </si>
  <si>
    <t>NRTB-01A-MU-CH</t>
  </si>
  <si>
    <t xml:space="preserve">Niagara River Two Mile Creek </t>
  </si>
  <si>
    <t>NRTM-00A-MU-CH</t>
  </si>
  <si>
    <t>NRTM-01A-MU-CH</t>
  </si>
  <si>
    <t>NRTM-02A-MU-CH</t>
  </si>
  <si>
    <t>Niagara River Tonawanda Creek</t>
  </si>
  <si>
    <t>NRTW-00A-MU-CH</t>
  </si>
  <si>
    <t>NRTW-01A-MU-CH</t>
  </si>
  <si>
    <t>NRTW-02A-MU-CH</t>
  </si>
  <si>
    <t>2014, 2018</t>
  </si>
  <si>
    <t>PAH, Pesticides, Alkyphenol, PPCPs</t>
  </si>
  <si>
    <t>LMML-2, MUS-1 - MUS-9</t>
  </si>
  <si>
    <t>2015</t>
  </si>
  <si>
    <t>Maumee River Downtown Toledo</t>
  </si>
  <si>
    <t>LEMR-02-MU-CH</t>
  </si>
  <si>
    <t>PAH, Pesticide,PPCPs</t>
  </si>
  <si>
    <t>Ottawa River</t>
  </si>
  <si>
    <t>LEOT-1</t>
  </si>
  <si>
    <t>PAH, Pesticide,  PPCPs</t>
  </si>
  <si>
    <t>Ottawa River Summit Street Bridge</t>
  </si>
  <si>
    <t>LEOT-2</t>
  </si>
  <si>
    <t>PAH, Pesticide, PPCPs</t>
  </si>
  <si>
    <t>Ottawa River Suder Ave Bridge</t>
  </si>
  <si>
    <t>LEOT-3</t>
  </si>
  <si>
    <t>offshore Lake Michigan</t>
  </si>
  <si>
    <t>PET-3</t>
  </si>
  <si>
    <t>PW-3</t>
  </si>
  <si>
    <t>X-1</t>
  </si>
  <si>
    <t>2015, 2016</t>
  </si>
  <si>
    <t>LEMR-0-MU-CH</t>
  </si>
  <si>
    <t>Maumee River Toledo WWTP</t>
  </si>
  <si>
    <t>LEMR-01-MU-CH</t>
  </si>
  <si>
    <t>Maumee River Upstream of Swan Creek</t>
  </si>
  <si>
    <t>LEMR-04-MU-CH</t>
  </si>
  <si>
    <t>2015,2016</t>
  </si>
  <si>
    <t>Maumee River Toledo Lighthouse</t>
  </si>
  <si>
    <t>LEMR-03, LEMR-03-INMU-CH, LEMR-03-MU-CH</t>
  </si>
  <si>
    <t>Y,N</t>
  </si>
  <si>
    <t>2016</t>
  </si>
  <si>
    <t>PW-4</t>
  </si>
  <si>
    <t>2017</t>
  </si>
  <si>
    <t>LMMB-14-MU-CH-S4</t>
  </si>
  <si>
    <t>LMMB-15-MU-CH</t>
  </si>
  <si>
    <t>LMMB-16-MU-CH</t>
  </si>
  <si>
    <t>2018</t>
  </si>
  <si>
    <t>PAH, PPCPs, Alyklphenols, Pesticides</t>
  </si>
  <si>
    <t xml:space="preserve">Lake Michigan Algoma </t>
  </si>
  <si>
    <t>LMAG-0-MU-CH</t>
  </si>
  <si>
    <t>LMAG-01-MU-CH</t>
  </si>
  <si>
    <t>Lake Michigan Black River</t>
  </si>
  <si>
    <t>LMBR-0-INMU-CH</t>
  </si>
  <si>
    <t>Lake Michigan Kewaunee River</t>
  </si>
  <si>
    <t>LMKW-0-INMU-CH</t>
  </si>
  <si>
    <t>LMKW-1-INMU-CH</t>
  </si>
  <si>
    <t>Lake Michigian Kalamazoo River</t>
  </si>
  <si>
    <t>LMKZ-0-INMU-CH</t>
  </si>
  <si>
    <t xml:space="preserve">Milwaukee Bay Jones Island </t>
  </si>
  <si>
    <t>LMMB-17-MU-CH</t>
  </si>
  <si>
    <t xml:space="preserve">Milwaukee Bay Southwest </t>
  </si>
  <si>
    <t>LMMB-18-INMU-CH</t>
  </si>
  <si>
    <t>Lake Michigan Manitowoc</t>
  </si>
  <si>
    <t>LMMW-0-INMU-CH</t>
  </si>
  <si>
    <t>LMMW-1-INMU-CH</t>
  </si>
  <si>
    <t>Lake Michigan Port Sheldon</t>
  </si>
  <si>
    <t>LMPS-0-INMU-CH</t>
  </si>
  <si>
    <t>Lake Michigan Sturgeon Bay</t>
  </si>
  <si>
    <t>LMSB-0-INMU-CH</t>
  </si>
  <si>
    <t xml:space="preserve">Lake Michigan Saint Joseph </t>
  </si>
  <si>
    <t>LMSJ-0-INMU-CH</t>
  </si>
  <si>
    <t>Lake Michigan Two Rivers</t>
  </si>
  <si>
    <t>LMTR-0-INMU-CH</t>
  </si>
  <si>
    <t>Lake Ontario Fourmile Creek</t>
  </si>
  <si>
    <t>LOFC-INMU-CH</t>
  </si>
  <si>
    <t>Lake Ontario Offshore</t>
  </si>
  <si>
    <t>LOFO-INMU-CH</t>
  </si>
  <si>
    <t>Lake Ontario Genessee River</t>
  </si>
  <si>
    <t>LOGR-INMU-CH</t>
  </si>
  <si>
    <t>PAH, Pesticides, PPCPS, Alkylphenols, Dioxin</t>
  </si>
  <si>
    <t>Niagara River Youngstown</t>
  </si>
  <si>
    <t>NRYT-INMU-CH</t>
  </si>
  <si>
    <t>Lake Huron Thunder Bay Island Davidson</t>
  </si>
  <si>
    <t>TBID-INMU-CH</t>
  </si>
  <si>
    <t>Lake Huron Thunder Bay Island Wilson</t>
  </si>
  <si>
    <t>TBIW-INMU-CH</t>
  </si>
  <si>
    <t>Lake Huron Thunder Bay River Dock</t>
  </si>
  <si>
    <t>TBRD-INMU-CH</t>
  </si>
  <si>
    <r>
      <rPr>
        <b/>
        <sz val="11"/>
        <color theme="1"/>
        <rFont val="Times New Roman"/>
        <family val="1"/>
      </rPr>
      <t xml:space="preserve">Table S2. </t>
    </r>
    <r>
      <rPr>
        <sz val="11"/>
        <color theme="1"/>
        <rFont val="Times New Roman"/>
        <family val="1"/>
      </rPr>
      <t>Minimum and maximum method detection limits for measurement of each compound analyzed in dreissenid mussels from the Great Lakes (2009 - 2018), organized by analytical group. CAS = Chemical Abstract Service PAH = Polycyclic Aromatic Hydrocarbon. PPCP = Pharmaceutical &amp; Personal Care Product</t>
    </r>
  </si>
  <si>
    <t>PPCPs</t>
  </si>
  <si>
    <t>Pesticides</t>
  </si>
  <si>
    <t>Alkylphenol</t>
  </si>
  <si>
    <t>CAS</t>
  </si>
  <si>
    <t>Chemical Name</t>
  </si>
  <si>
    <t>Minimum Method Detection Limit (µg/kg)</t>
  </si>
  <si>
    <t>Maximum Method Detection Limit (µg/kg)</t>
  </si>
  <si>
    <t>11095-43-5</t>
  </si>
  <si>
    <t>Benzothiophene</t>
  </si>
  <si>
    <t>611-59-6</t>
  </si>
  <si>
    <t>1,7-Dimethylxanthine</t>
  </si>
  <si>
    <t>53-19-0</t>
  </si>
  <si>
    <t>2,4'-DDD</t>
  </si>
  <si>
    <t>104-40-5</t>
  </si>
  <si>
    <t>4-Nonylphenol</t>
  </si>
  <si>
    <t>120-12-7</t>
  </si>
  <si>
    <t>Anthracene</t>
  </si>
  <si>
    <t>1159-82-6</t>
  </si>
  <si>
    <t>10-hydroxy-amitriptyline</t>
  </si>
  <si>
    <t>3424-82-6</t>
  </si>
  <si>
    <t>2,4'-DDE</t>
  </si>
  <si>
    <t>1806-26-4</t>
  </si>
  <si>
    <t>4-Octylphenol</t>
  </si>
  <si>
    <t>129-00-0</t>
  </si>
  <si>
    <t>Pyrene</t>
  </si>
  <si>
    <t>51146-55-5</t>
  </si>
  <si>
    <t>2-Hydroxy-ibuprofen</t>
  </si>
  <si>
    <t>789-02-6</t>
  </si>
  <si>
    <t>2,4'-DDT</t>
  </si>
  <si>
    <t>27986-36-3</t>
  </si>
  <si>
    <t>Nonylphenol monoethoxylate</t>
  </si>
  <si>
    <t>132-64-9</t>
  </si>
  <si>
    <t>Dibenzofuran</t>
  </si>
  <si>
    <t>158018-53-2</t>
  </si>
  <si>
    <t>4-Epianhydrochlortetracycline [EACTC]</t>
  </si>
  <si>
    <t>72-54-8</t>
  </si>
  <si>
    <t>4,4'-DDD</t>
  </si>
  <si>
    <t>27176-93-8</t>
  </si>
  <si>
    <t>Nonylphenol diethoxylate</t>
  </si>
  <si>
    <t>132-65-0</t>
  </si>
  <si>
    <t>Dibenzothiophene</t>
  </si>
  <si>
    <t>4465-65-0</t>
  </si>
  <si>
    <t>4-Epianhydrotetracycline [EATC]</t>
  </si>
  <si>
    <t>72-55-9</t>
  </si>
  <si>
    <t>4,4'-DDE</t>
  </si>
  <si>
    <t>1576-67-6</t>
  </si>
  <si>
    <t>3,6-Dimethylphenanthrene</t>
  </si>
  <si>
    <t>14297-93-9</t>
  </si>
  <si>
    <t>4-Epichlortetracycline [ECTC]</t>
  </si>
  <si>
    <t>50-29-3</t>
  </si>
  <si>
    <t>4,4'-DDT</t>
  </si>
  <si>
    <t>1730-37-6</t>
  </si>
  <si>
    <t>1-Methylfluorene</t>
  </si>
  <si>
    <t>14206-58-7</t>
  </si>
  <si>
    <t>4-Epioxytetracycline [EOTC]</t>
  </si>
  <si>
    <t>15972-60-8</t>
  </si>
  <si>
    <t>Alachlor</t>
  </si>
  <si>
    <t>191-24-2</t>
  </si>
  <si>
    <t>Benzo(g,h,i)perylene</t>
  </si>
  <si>
    <t>23313-80-6</t>
  </si>
  <si>
    <t>4-Epitetracycline [ETC]</t>
  </si>
  <si>
    <t>309-00-2</t>
  </si>
  <si>
    <t>Aldrin</t>
  </si>
  <si>
    <t>192-97-2</t>
  </si>
  <si>
    <t>Benzo(e)pyrene</t>
  </si>
  <si>
    <t>103-90-2</t>
  </si>
  <si>
    <t>Acetaminophen</t>
  </si>
  <si>
    <t>959-98-8</t>
  </si>
  <si>
    <t>alpha-Endosulphan</t>
  </si>
  <si>
    <t>193-39-5</t>
  </si>
  <si>
    <t>Indeno(1,2,3-c,d)pyrene</t>
  </si>
  <si>
    <t>18559-94-9</t>
  </si>
  <si>
    <t>Albuterol</t>
  </si>
  <si>
    <t>834-12-8</t>
  </si>
  <si>
    <t>Ametryn</t>
  </si>
  <si>
    <t>198-55-0</t>
  </si>
  <si>
    <t>Perylene</t>
  </si>
  <si>
    <t>28981-97-7</t>
  </si>
  <si>
    <t>Alprazolam</t>
  </si>
  <si>
    <t>1912-24-9</t>
  </si>
  <si>
    <t>Atrazine</t>
  </si>
  <si>
    <t>206-44-0</t>
  </si>
  <si>
    <t>Fluoranthene</t>
  </si>
  <si>
    <t>50-48-6</t>
  </si>
  <si>
    <t>Amitriptyline</t>
  </si>
  <si>
    <t>86-50-0</t>
  </si>
  <si>
    <t>Azinphos-Methyl</t>
  </si>
  <si>
    <t>207-08-9</t>
  </si>
  <si>
    <t>Benzo(k)fluoranthene</t>
  </si>
  <si>
    <t>88150-42-9</t>
  </si>
  <si>
    <t>Amlodipine</t>
  </si>
  <si>
    <t>33213-65-9</t>
  </si>
  <si>
    <t>beta-Endosulphan</t>
  </si>
  <si>
    <t>208-96-8</t>
  </si>
  <si>
    <t>Acenaphthylene</t>
  </si>
  <si>
    <t>300-62-9</t>
  </si>
  <si>
    <t>Amphetamine</t>
  </si>
  <si>
    <t>33629-47-9</t>
  </si>
  <si>
    <t>Butralin</t>
  </si>
  <si>
    <t>218-01-9</t>
  </si>
  <si>
    <t>Chrysene</t>
  </si>
  <si>
    <t>51264-14-3</t>
  </si>
  <si>
    <t>Amsacrine</t>
  </si>
  <si>
    <t>2008-41-5</t>
  </si>
  <si>
    <t>Butylate</t>
  </si>
  <si>
    <t>2245-38-7</t>
  </si>
  <si>
    <t>1,6,7-Trimethylnaphthalene</t>
  </si>
  <si>
    <t>Anhydrochlortetracycline [ACTC]</t>
  </si>
  <si>
    <t>133-06-2</t>
  </si>
  <si>
    <t>Captan</t>
  </si>
  <si>
    <t>2531-84-2</t>
  </si>
  <si>
    <t>2-Methylphenanthrene</t>
  </si>
  <si>
    <t>4496-85-9</t>
  </si>
  <si>
    <t>Anhydrotetracycline [ATC]</t>
  </si>
  <si>
    <t>5103-71-9</t>
  </si>
  <si>
    <t>Chlordane, alpha (cis)</t>
  </si>
  <si>
    <t>30759-92-3</t>
  </si>
  <si>
    <t>18a-Oleanane</t>
  </si>
  <si>
    <t>29122-68-7</t>
  </si>
  <si>
    <t>Atenolol</t>
  </si>
  <si>
    <t>5103-74-2</t>
  </si>
  <si>
    <t>Chlordane, gamma (trans)</t>
  </si>
  <si>
    <t>33543-31-6</t>
  </si>
  <si>
    <t>Fluoranthene, 2-methyl-</t>
  </si>
  <si>
    <t>134523-00-5</t>
  </si>
  <si>
    <t>Atorvastatin</t>
  </si>
  <si>
    <t>27304-13-8</t>
  </si>
  <si>
    <t>Chlordane, oxy-</t>
  </si>
  <si>
    <t>471-62-5</t>
  </si>
  <si>
    <t>Hopane</t>
  </si>
  <si>
    <t>446-86-6</t>
  </si>
  <si>
    <t>Azathioprine</t>
  </si>
  <si>
    <t>1897-45-6</t>
  </si>
  <si>
    <t>Chlorothalonil</t>
  </si>
  <si>
    <t>50-32-8</t>
  </si>
  <si>
    <t>Benzo(a)pyrene</t>
  </si>
  <si>
    <t>83905-01-5</t>
  </si>
  <si>
    <t>Azithromycin</t>
  </si>
  <si>
    <t>2921-88-2</t>
  </si>
  <si>
    <t>Chlorpyriphos</t>
  </si>
  <si>
    <t>53-70-3</t>
  </si>
  <si>
    <t>Dibenzo(a,h)anthracene</t>
  </si>
  <si>
    <t>519-09-5</t>
  </si>
  <si>
    <t>Benzoylecgonine</t>
  </si>
  <si>
    <t>5598-13-0</t>
  </si>
  <si>
    <t>Chlorpyriphos-Methyl</t>
  </si>
  <si>
    <t>56-55-3</t>
  </si>
  <si>
    <t>Benz(a)anthracene</t>
  </si>
  <si>
    <t>86-13-5</t>
  </si>
  <si>
    <t>Benztropine</t>
  </si>
  <si>
    <t>5598-15-2</t>
  </si>
  <si>
    <t>Chlorpyriphos-Oxon</t>
  </si>
  <si>
    <t>581-42-0</t>
  </si>
  <si>
    <t>2,6-Dimethylnaphthalene</t>
  </si>
  <si>
    <t>378-44-9</t>
  </si>
  <si>
    <t>Betamethasone</t>
  </si>
  <si>
    <t>21725-46-2</t>
  </si>
  <si>
    <t>Cyanazine</t>
  </si>
  <si>
    <t>58193-25-2</t>
  </si>
  <si>
    <t>C29-Hopane</t>
  </si>
  <si>
    <t>80-05-7</t>
  </si>
  <si>
    <t>Bisphenol A</t>
  </si>
  <si>
    <t>1861-32-1</t>
  </si>
  <si>
    <t>Dacthal</t>
  </si>
  <si>
    <t>613-12-7</t>
  </si>
  <si>
    <t>2-Methylanthracene</t>
  </si>
  <si>
    <t>55-98-1</t>
  </si>
  <si>
    <t>Busulfan</t>
  </si>
  <si>
    <t>6190-65-4</t>
  </si>
  <si>
    <t>Desethylatrazine</t>
  </si>
  <si>
    <t>63041-83-8</t>
  </si>
  <si>
    <t>Dibenz(a,h)anthracene, 2-methyl-</t>
  </si>
  <si>
    <t>58-08-2</t>
  </si>
  <si>
    <t>Caffeine</t>
  </si>
  <si>
    <t>333-41-5</t>
  </si>
  <si>
    <t>Diazinon</t>
  </si>
  <si>
    <t>7372-88-5 </t>
  </si>
  <si>
    <t>4-Methyldibenzothiophene</t>
  </si>
  <si>
    <t>Carbadox</t>
  </si>
  <si>
    <t>962-58-3</t>
  </si>
  <si>
    <t>Diazinon-Oxon</t>
  </si>
  <si>
    <t>83-32-9</t>
  </si>
  <si>
    <t>Acenaphthene</t>
  </si>
  <si>
    <t>298-46-4</t>
  </si>
  <si>
    <t>Carbamazepine</t>
  </si>
  <si>
    <t>60-57-1</t>
  </si>
  <si>
    <t>Dieldrin</t>
  </si>
  <si>
    <t>832-69-9</t>
  </si>
  <si>
    <t>1-Methylphenanthrene</t>
  </si>
  <si>
    <t>63527-52-6</t>
  </si>
  <si>
    <t>Cefotaxime</t>
  </si>
  <si>
    <t>87674-68-8</t>
  </si>
  <si>
    <t>Dimethenamid</t>
  </si>
  <si>
    <t>85-01-8</t>
  </si>
  <si>
    <t>Phenanthrene</t>
  </si>
  <si>
    <t>57-62-5</t>
  </si>
  <si>
    <t>Chlortetracycline [CTC]</t>
  </si>
  <si>
    <t>60-51-5</t>
  </si>
  <si>
    <t>Dimethoate</t>
  </si>
  <si>
    <t>86-73-7</t>
  </si>
  <si>
    <t>Fluorene</t>
  </si>
  <si>
    <t>51481-61-9</t>
  </si>
  <si>
    <t>Cimetidine</t>
  </si>
  <si>
    <t>298-04-4</t>
  </si>
  <si>
    <t>Disulfoton</t>
  </si>
  <si>
    <t>86-74-8</t>
  </si>
  <si>
    <t>Carbazole</t>
  </si>
  <si>
    <t>85721-33-1</t>
  </si>
  <si>
    <t>Ciprofloxacin</t>
  </si>
  <si>
    <t>Disulfoton Sulfone</t>
  </si>
  <si>
    <t>90-12-0</t>
  </si>
  <si>
    <t>1-Methylnaphthalene</t>
  </si>
  <si>
    <t>59729-33-8</t>
  </si>
  <si>
    <t>Citalopram</t>
  </si>
  <si>
    <t>1031-07-8</t>
  </si>
  <si>
    <t>Endosulphan Sulphate</t>
  </si>
  <si>
    <t>91-17-8</t>
  </si>
  <si>
    <t>Decalin</t>
  </si>
  <si>
    <t>81103-11-9</t>
  </si>
  <si>
    <t>Clarithromycin</t>
  </si>
  <si>
    <t>72-20-8</t>
  </si>
  <si>
    <t>Endrin</t>
  </si>
  <si>
    <t>91-20-3</t>
  </si>
  <si>
    <t>Naphthalene</t>
  </si>
  <si>
    <t>105956-97-6</t>
  </si>
  <si>
    <t>Clinafloxacin</t>
  </si>
  <si>
    <t>53494-70-5</t>
  </si>
  <si>
    <t>Endrin Ketone</t>
  </si>
  <si>
    <t>91-57-6</t>
  </si>
  <si>
    <t>2-Methylnaphthalene</t>
  </si>
  <si>
    <t>4205-90-7</t>
  </si>
  <si>
    <t>Clonidine</t>
  </si>
  <si>
    <t>55283-68-6</t>
  </si>
  <si>
    <t>Ethalfluralin</t>
  </si>
  <si>
    <t>92-52-4</t>
  </si>
  <si>
    <t>Biphenyl</t>
  </si>
  <si>
    <t>23593-75-1</t>
  </si>
  <si>
    <t>Clotrimazole</t>
  </si>
  <si>
    <t>563-12-2</t>
  </si>
  <si>
    <t>Ethion</t>
  </si>
  <si>
    <t>61-72-3</t>
  </si>
  <si>
    <t>Cloxacillin</t>
  </si>
  <si>
    <t>122-14-5</t>
  </si>
  <si>
    <t>Fenitrothion</t>
  </si>
  <si>
    <t>50-36-2</t>
  </si>
  <si>
    <t>Cocaine</t>
  </si>
  <si>
    <t>142459-58-3</t>
  </si>
  <si>
    <t>Flufenacet</t>
  </si>
  <si>
    <t>76-57-3</t>
  </si>
  <si>
    <t>Codeine</t>
  </si>
  <si>
    <t>76674-21-0</t>
  </si>
  <si>
    <t>Flutriafol</t>
  </si>
  <si>
    <t>64-86-8</t>
  </si>
  <si>
    <t>Colchicine</t>
  </si>
  <si>
    <t>944-22-9</t>
  </si>
  <si>
    <t>Fonofos</t>
  </si>
  <si>
    <t>486-56-6</t>
  </si>
  <si>
    <t>Cotinine</t>
  </si>
  <si>
    <t>319-84-6</t>
  </si>
  <si>
    <t>HCH, alpha</t>
  </si>
  <si>
    <t>50-18-0</t>
  </si>
  <si>
    <t>Cyclophosphamide</t>
  </si>
  <si>
    <t>319-85-7</t>
  </si>
  <si>
    <t>HCH, beta</t>
  </si>
  <si>
    <t>20830-81-3</t>
  </si>
  <si>
    <t>Daunorubicin</t>
  </si>
  <si>
    <t>319-86-8</t>
  </si>
  <si>
    <t>HCH, delta</t>
  </si>
  <si>
    <t>134-62-3</t>
  </si>
  <si>
    <t>DEET</t>
  </si>
  <si>
    <t>58-89-9</t>
  </si>
  <si>
    <t>HCH, gamma</t>
  </si>
  <si>
    <t>67035-22-7</t>
  </si>
  <si>
    <t>Dehydronifedipine</t>
  </si>
  <si>
    <t>76-44-8</t>
  </si>
  <si>
    <t>Heptachlor</t>
  </si>
  <si>
    <t>127-33-3</t>
  </si>
  <si>
    <t>Demeclocycline</t>
  </si>
  <si>
    <t>1024-57-3</t>
  </si>
  <si>
    <t>Heptachlor Epoxide</t>
  </si>
  <si>
    <t>86408-45-9</t>
  </si>
  <si>
    <t>Desmethyldiltiazem</t>
  </si>
  <si>
    <t>118-74-1</t>
  </si>
  <si>
    <t>Hexachlorobenzene</t>
  </si>
  <si>
    <t>117-96-4</t>
  </si>
  <si>
    <t>Diatrizoic acid</t>
  </si>
  <si>
    <t>51235-04-2</t>
  </si>
  <si>
    <t>Hexazinone</t>
  </si>
  <si>
    <t>439-14-5</t>
  </si>
  <si>
    <t>Diazepam</t>
  </si>
  <si>
    <t>330-55-2</t>
  </si>
  <si>
    <t>Linuron</t>
  </si>
  <si>
    <t>1672-46-4</t>
  </si>
  <si>
    <t>Digoxigenin</t>
  </si>
  <si>
    <t>121-75-5</t>
  </si>
  <si>
    <t>Malathion</t>
  </si>
  <si>
    <t>20830-75-5</t>
  </si>
  <si>
    <t>Digoxin</t>
  </si>
  <si>
    <t>40596-69-8</t>
  </si>
  <si>
    <t>Methoprene</t>
  </si>
  <si>
    <t>42399-41-7</t>
  </si>
  <si>
    <t>Diltiazem</t>
  </si>
  <si>
    <t>72-43-5</t>
  </si>
  <si>
    <t>Methoxychlor</t>
  </si>
  <si>
    <t>58-73-1</t>
  </si>
  <si>
    <t>Diphenhydramine</t>
  </si>
  <si>
    <t>51218-45-2</t>
  </si>
  <si>
    <t>Metolachlor</t>
  </si>
  <si>
    <t>23214-92-8</t>
  </si>
  <si>
    <t>Doxorubicin</t>
  </si>
  <si>
    <t>21087-64-9</t>
  </si>
  <si>
    <t>Metribuzin</t>
  </si>
  <si>
    <t>564-25-0</t>
  </si>
  <si>
    <t>Doxycycline</t>
  </si>
  <si>
    <t>2385-85-5</t>
  </si>
  <si>
    <t>Mirex</t>
  </si>
  <si>
    <t>67392-87-4</t>
  </si>
  <si>
    <t>Drospirenone</t>
  </si>
  <si>
    <t>5103-73-1</t>
  </si>
  <si>
    <t>Nonachlor, cis-</t>
  </si>
  <si>
    <t>75847-73-3</t>
  </si>
  <si>
    <t>Enalapril</t>
  </si>
  <si>
    <t>39765-80-5</t>
  </si>
  <si>
    <t>Nonachlor, trans-</t>
  </si>
  <si>
    <t>93106-60-6</t>
  </si>
  <si>
    <t>Enrofloxacin</t>
  </si>
  <si>
    <t>29082-74-4</t>
  </si>
  <si>
    <t>Octachlorostyrene</t>
  </si>
  <si>
    <t>114-07-8</t>
  </si>
  <si>
    <t>Erythromycin-H2O</t>
  </si>
  <si>
    <t>56-38-2</t>
  </si>
  <si>
    <t>Parathion-Ethyl</t>
  </si>
  <si>
    <t>33419-42-0</t>
  </si>
  <si>
    <t>Etoposide</t>
  </si>
  <si>
    <t>298-00-0</t>
  </si>
  <si>
    <t>Parathion-Methyl</t>
  </si>
  <si>
    <t>42835-25-6</t>
  </si>
  <si>
    <t>Flumequine</t>
  </si>
  <si>
    <t>40487-42-1</t>
  </si>
  <si>
    <t>Pendimethalin</t>
  </si>
  <si>
    <t>356-12-7</t>
  </si>
  <si>
    <t>Fluocinonide</t>
  </si>
  <si>
    <t>72-56-0</t>
  </si>
  <si>
    <t>Perthane</t>
  </si>
  <si>
    <t>54910-89-3</t>
  </si>
  <si>
    <t>Fluoxetine</t>
  </si>
  <si>
    <t>298-02-2</t>
  </si>
  <si>
    <t>Phorate</t>
  </si>
  <si>
    <t>80474-14-2</t>
  </si>
  <si>
    <t>Fluticasone propionate</t>
  </si>
  <si>
    <t>732-11-6</t>
  </si>
  <si>
    <t>Phosmet</t>
  </si>
  <si>
    <t>54-31-9</t>
  </si>
  <si>
    <t>Furosemide</t>
  </si>
  <si>
    <t>29232-93-7</t>
  </si>
  <si>
    <t>Pirimiphos-Methyl</t>
  </si>
  <si>
    <t>25812-30-0</t>
  </si>
  <si>
    <t>Gemfibrozil</t>
  </si>
  <si>
    <t>82-68-8</t>
  </si>
  <si>
    <t>Quintozene</t>
  </si>
  <si>
    <t>29094-61-9</t>
  </si>
  <si>
    <t>Glipizide</t>
  </si>
  <si>
    <t>122-34-9</t>
  </si>
  <si>
    <t>Simazine</t>
  </si>
  <si>
    <t>10238-21-8</t>
  </si>
  <si>
    <t>Glyburide</t>
  </si>
  <si>
    <t>107534-96-3</t>
  </si>
  <si>
    <t>Tebuconazole</t>
  </si>
  <si>
    <t>58-93-5</t>
  </si>
  <si>
    <t>Hydrochlorothiazide</t>
  </si>
  <si>
    <t>117-18-0</t>
  </si>
  <si>
    <t>Tecnazene</t>
  </si>
  <si>
    <t>125-29-1</t>
  </si>
  <si>
    <t>Hydrocodone</t>
  </si>
  <si>
    <t>13071-79-9</t>
  </si>
  <si>
    <t>Terbufos</t>
  </si>
  <si>
    <t>50-23-7</t>
  </si>
  <si>
    <t>Hydrocortisone</t>
  </si>
  <si>
    <t>2303-17-5</t>
  </si>
  <si>
    <t>Triallate</t>
  </si>
  <si>
    <t>15687-27-1</t>
  </si>
  <si>
    <t>Ibuprofen</t>
  </si>
  <si>
    <t>1582-09-8</t>
  </si>
  <si>
    <t>Trifluralin</t>
  </si>
  <si>
    <t>60166-93-0</t>
  </si>
  <si>
    <t>Iopamidol</t>
  </si>
  <si>
    <t>514-53-4</t>
  </si>
  <si>
    <t>Isochlortetracycline [ICTC]</t>
  </si>
  <si>
    <t>154-21-2</t>
  </si>
  <si>
    <t>Lincomycin</t>
  </si>
  <si>
    <t>98079-51-7</t>
  </si>
  <si>
    <t>Lomefloxacin</t>
  </si>
  <si>
    <t>71-58-9</t>
  </si>
  <si>
    <t>Medroxyprogesterone Acetate</t>
  </si>
  <si>
    <t>148-82-3</t>
  </si>
  <si>
    <t>Melphalan</t>
  </si>
  <si>
    <t>57-53-4</t>
  </si>
  <si>
    <t>Meprobamate</t>
  </si>
  <si>
    <t>657-24-9</t>
  </si>
  <si>
    <t>Metformin</t>
  </si>
  <si>
    <t>83-43-2</t>
  </si>
  <si>
    <t>Methylprednisolone</t>
  </si>
  <si>
    <t>51384-51-1</t>
  </si>
  <si>
    <t>Metoprolol</t>
  </si>
  <si>
    <t>443-48-1</t>
  </si>
  <si>
    <t>Metronidazole</t>
  </si>
  <si>
    <t>22916-47-8</t>
  </si>
  <si>
    <t>Miconazole</t>
  </si>
  <si>
    <t>10118-90-8</t>
  </si>
  <si>
    <t>Minocycline</t>
  </si>
  <si>
    <t>151096-09-2</t>
  </si>
  <si>
    <t>Moxifloxacin</t>
  </si>
  <si>
    <t>22204-53-1</t>
  </si>
  <si>
    <t>Naproxen</t>
  </si>
  <si>
    <t>70458-96-7</t>
  </si>
  <si>
    <t>Norfloxacin</t>
  </si>
  <si>
    <t>83891-03-6</t>
  </si>
  <si>
    <t>Norfluoxetine</t>
  </si>
  <si>
    <t>35189-28-7</t>
  </si>
  <si>
    <t>Norgestimate</t>
  </si>
  <si>
    <t>67018-85-3</t>
  </si>
  <si>
    <t>Norverapamil</t>
  </si>
  <si>
    <t>82419-36-1</t>
  </si>
  <si>
    <t>Ofloxacin</t>
  </si>
  <si>
    <t>6981-18-6</t>
  </si>
  <si>
    <t>Ormetoprim</t>
  </si>
  <si>
    <t>66-79-5</t>
  </si>
  <si>
    <t>Oxacillin</t>
  </si>
  <si>
    <t>604-75-1</t>
  </si>
  <si>
    <t>Oxazepam</t>
  </si>
  <si>
    <t>14698-29-4</t>
  </si>
  <si>
    <t>Oxolinic Acid</t>
  </si>
  <si>
    <t>76-42-6</t>
  </si>
  <si>
    <t>Oxycodone</t>
  </si>
  <si>
    <t>79-57-2</t>
  </si>
  <si>
    <t>Oxytetracycline [OTC]</t>
  </si>
  <si>
    <t>61869-08-7</t>
  </si>
  <si>
    <t>Paroxetine</t>
  </si>
  <si>
    <t>61-33-6</t>
  </si>
  <si>
    <t>Penicillin G</t>
  </si>
  <si>
    <t>87-08-1</t>
  </si>
  <si>
    <t>Penicillin V</t>
  </si>
  <si>
    <t>50-24-8</t>
  </si>
  <si>
    <t>Prednisolone</t>
  </si>
  <si>
    <t>53-03-2</t>
  </si>
  <si>
    <t>Prednisone</t>
  </si>
  <si>
    <t>60-87-7</t>
  </si>
  <si>
    <t>Promethazine</t>
  </si>
  <si>
    <t>469-62-5</t>
  </si>
  <si>
    <t>Propoxyphene</t>
  </si>
  <si>
    <t>525-66-6</t>
  </si>
  <si>
    <t>Propranolol</t>
  </si>
  <si>
    <t>66357-35-5</t>
  </si>
  <si>
    <t>Ranitidine</t>
  </si>
  <si>
    <t>287714-41-4</t>
  </si>
  <si>
    <t>Rosuvastatin</t>
  </si>
  <si>
    <t>80214-83-1</t>
  </si>
  <si>
    <t>Roxithromycin</t>
  </si>
  <si>
    <t>98105-99-8</t>
  </si>
  <si>
    <t>Sarafloxacin</t>
  </si>
  <si>
    <t>79617-96-2</t>
  </si>
  <si>
    <t>Sertraline</t>
  </si>
  <si>
    <t>79902-63-9</t>
  </si>
  <si>
    <t>Simvastatin</t>
  </si>
  <si>
    <t>80-32-0</t>
  </si>
  <si>
    <t>Sulfachloropyridazine</t>
  </si>
  <si>
    <t>68-35-9</t>
  </si>
  <si>
    <t>Sulfadiazine</t>
  </si>
  <si>
    <t>122-11-2</t>
  </si>
  <si>
    <t>Sulfadimethoxine</t>
  </si>
  <si>
    <t>127-79-7</t>
  </si>
  <si>
    <t>Sulfamerazine</t>
  </si>
  <si>
    <t>57-68-1</t>
  </si>
  <si>
    <t>Sulfamethazine</t>
  </si>
  <si>
    <t>144-82-1</t>
  </si>
  <si>
    <t>Sulfamethizole</t>
  </si>
  <si>
    <t>723-46-6</t>
  </si>
  <si>
    <t>Sulfamethoxazole</t>
  </si>
  <si>
    <t>63-74-1</t>
  </si>
  <si>
    <t>Sulfanilamide</t>
  </si>
  <si>
    <t>72-14-0</t>
  </si>
  <si>
    <t>Sulfathiazole</t>
  </si>
  <si>
    <t>10540-29-1</t>
  </si>
  <si>
    <t>Tamoxifen</t>
  </si>
  <si>
    <t>29767-20-2</t>
  </si>
  <si>
    <t>Teniposide</t>
  </si>
  <si>
    <t>60-54-8</t>
  </si>
  <si>
    <t>Tetracycline [TC]</t>
  </si>
  <si>
    <t>58-55-9</t>
  </si>
  <si>
    <t>Theophylline</t>
  </si>
  <si>
    <t>148-79-8</t>
  </si>
  <si>
    <t>Thiabendazole</t>
  </si>
  <si>
    <t>10161-33-8</t>
  </si>
  <si>
    <t>Trenbolone</t>
  </si>
  <si>
    <t>10161-34-9</t>
  </si>
  <si>
    <t>Trenbolone acetate</t>
  </si>
  <si>
    <t>396-01-0</t>
  </si>
  <si>
    <t>Triamterene</t>
  </si>
  <si>
    <t>101-20-2</t>
  </si>
  <si>
    <t>Triclocarban</t>
  </si>
  <si>
    <t>3380-34-5</t>
  </si>
  <si>
    <t>Triclosan</t>
  </si>
  <si>
    <t>738-70-5</t>
  </si>
  <si>
    <t>Trimethoprim</t>
  </si>
  <si>
    <t>1401-69-0</t>
  </si>
  <si>
    <t>Tylosin</t>
  </si>
  <si>
    <t>137862-53-4</t>
  </si>
  <si>
    <t>Valsartan</t>
  </si>
  <si>
    <t>93413-69-5</t>
  </si>
  <si>
    <t>Venlafaxine</t>
  </si>
  <si>
    <t>52-53-9</t>
  </si>
  <si>
    <t>Verapamil</t>
  </si>
  <si>
    <t>21411-53-0</t>
  </si>
  <si>
    <t>Virginiamycin M1</t>
  </si>
  <si>
    <t>81-81-2</t>
  </si>
  <si>
    <t>Warfarin</t>
  </si>
  <si>
    <t>30516-87-1</t>
  </si>
  <si>
    <t>Zidovudine</t>
  </si>
  <si>
    <r>
      <rPr>
        <b/>
        <sz val="11"/>
        <color theme="1"/>
        <rFont val="Times New Roman"/>
        <family val="1"/>
      </rPr>
      <t xml:space="preserve">Table S3. </t>
    </r>
    <r>
      <rPr>
        <sz val="11"/>
        <color theme="1"/>
        <rFont val="Times New Roman"/>
        <family val="1"/>
      </rPr>
      <t>Sites for collection of native unionid mussels,</t>
    </r>
    <r>
      <rPr>
        <i/>
        <sz val="11"/>
        <color theme="1"/>
        <rFont val="Times New Roman"/>
        <family val="1"/>
      </rPr>
      <t xml:space="preserve"> Eurynia dilatata</t>
    </r>
    <r>
      <rPr>
        <sz val="11"/>
        <color theme="1"/>
        <rFont val="Times New Roman"/>
        <family val="1"/>
      </rPr>
      <t xml:space="preserve"> and </t>
    </r>
    <r>
      <rPr>
        <i/>
        <sz val="11"/>
        <color theme="1"/>
        <rFont val="Times New Roman"/>
        <family val="1"/>
      </rPr>
      <t>Lampsilis cardium</t>
    </r>
    <r>
      <rPr>
        <sz val="11"/>
        <color theme="1"/>
        <rFont val="Times New Roman"/>
        <family val="1"/>
      </rPr>
      <t>, in the Maumee watershed in August 2016. Specific contaminants analyzed are available in Table S4.</t>
    </r>
  </si>
  <si>
    <t>UBL</t>
  </si>
  <si>
    <t>Upper Blanchard River</t>
  </si>
  <si>
    <t>−83.55408</t>
  </si>
  <si>
    <t>Pesticides, PPCP</t>
  </si>
  <si>
    <t>MBL</t>
  </si>
  <si>
    <t>Middle Blanchard River</t>
  </si>
  <si>
    <t>−83.59243</t>
  </si>
  <si>
    <t>Pesticide, PPCP</t>
  </si>
  <si>
    <t>UBE</t>
  </si>
  <si>
    <t>Upper Beaver Creek</t>
  </si>
  <si>
    <t>−83.84515</t>
  </si>
  <si>
    <t>MBE</t>
  </si>
  <si>
    <t>Middle Beaver Creek</t>
  </si>
  <si>
    <t>−83.84392</t>
  </si>
  <si>
    <t>USC</t>
  </si>
  <si>
    <t>Upper Swan Creek</t>
  </si>
  <si>
    <t>−83.83415</t>
  </si>
  <si>
    <t>MSC</t>
  </si>
  <si>
    <t>Middle Swan Creek</t>
  </si>
  <si>
    <t>−83.71993</t>
  </si>
  <si>
    <r>
      <rPr>
        <b/>
        <sz val="11"/>
        <color theme="1"/>
        <rFont val="Times New Roman"/>
        <family val="1"/>
      </rPr>
      <t xml:space="preserve">Table S4. </t>
    </r>
    <r>
      <rPr>
        <sz val="11"/>
        <color theme="1"/>
        <rFont val="Times New Roman"/>
        <family val="1"/>
      </rPr>
      <t>Chemicals analyzed in unionid and dreissenid mussels with associated CAS numbers. * indicates measured in unionid mussels. Note that some compounds (i.e. alkylated PAHs) were analyzed but did not have associated CAS numbers, and are thus not included below. Dioxins were only analyzed in a small subset of dreissenid samples and were not included within the prioritization. CAS = Chemical Abstract Services. PAH = Polycyclic Aromatic Hydrocarbon</t>
    </r>
  </si>
  <si>
    <t>Pesticides*</t>
  </si>
  <si>
    <t>Pharmaceuticals*</t>
  </si>
  <si>
    <t>Dioxins</t>
  </si>
  <si>
    <t>1746-01-6</t>
  </si>
  <si>
    <t>2,3,7,8-TCDD</t>
  </si>
  <si>
    <t>19408-74-3</t>
  </si>
  <si>
    <t>1,2,3,7,8,9-HXCDD</t>
  </si>
  <si>
    <t>3268-87-9</t>
  </si>
  <si>
    <t>OCDD</t>
  </si>
  <si>
    <t>35822-46-9</t>
  </si>
  <si>
    <t>1,2,3,4,6,7,8-HPCDD</t>
  </si>
  <si>
    <t>39001-02-0</t>
  </si>
  <si>
    <t>OCDF</t>
  </si>
  <si>
    <t>39227-28-6</t>
  </si>
  <si>
    <t>1,2,3,4,7,8-HXCDD</t>
  </si>
  <si>
    <t>40321-76-4</t>
  </si>
  <si>
    <t>1,2,3,7,8-PECDD</t>
  </si>
  <si>
    <t>51207-31-9</t>
  </si>
  <si>
    <t>2,3,7,8-TCDF</t>
  </si>
  <si>
    <t>55673-89-7</t>
  </si>
  <si>
    <t>1,2,3,4,7,8,9-HPCDF</t>
  </si>
  <si>
    <t>Indeno(1,2,3-cd)pyrene</t>
  </si>
  <si>
    <t>57117-31-4</t>
  </si>
  <si>
    <t>2,3,4,7,8-PECDF</t>
  </si>
  <si>
    <t>57117-41-6</t>
  </si>
  <si>
    <t>1,2,3,7,8-PECDF</t>
  </si>
  <si>
    <t>57117-44-9</t>
  </si>
  <si>
    <t>1,2,3,6,7,8-HXCDF</t>
  </si>
  <si>
    <t>57653-85-7</t>
  </si>
  <si>
    <t>1,2,3,6,7,8-HXCDD</t>
  </si>
  <si>
    <t>60851-34-5</t>
  </si>
  <si>
    <t>2,3,4,6,7,8-HXCDF</t>
  </si>
  <si>
    <t>67562-39-4</t>
  </si>
  <si>
    <t>1,2,3,4,6,7,8-HPCDF</t>
  </si>
  <si>
    <t>70648-26-9</t>
  </si>
  <si>
    <t>1,2,3,4,7,8-HXCDF</t>
  </si>
  <si>
    <t>72918-21-9</t>
  </si>
  <si>
    <t>1,2,3,7,8,9-HXCDF</t>
  </si>
  <si>
    <t>(18a)-Oleane</t>
  </si>
  <si>
    <t>2497-06-5</t>
  </si>
  <si>
    <t>Dibenz(a,h)anthracene</t>
  </si>
  <si>
    <t>1-Methyl phenanthrene</t>
  </si>
  <si>
    <r>
      <rPr>
        <b/>
        <sz val="11"/>
        <color theme="1"/>
        <rFont val="Times New Roman"/>
        <family val="1"/>
      </rPr>
      <t xml:space="preserve">Table S5. </t>
    </r>
    <r>
      <rPr>
        <sz val="11"/>
        <color theme="1"/>
        <rFont val="Times New Roman"/>
        <family val="1"/>
      </rPr>
      <t>Bioconcentration factors of compounds detected in mussels (unionid and dreissenid). Further details on derivation and sources of BCFs is available in Maloney et al., (MS1). * indicates that the compound was only detected in the native mussel dataset.</t>
    </r>
    <r>
      <rPr>
        <b/>
        <sz val="11"/>
        <color theme="1"/>
        <rFont val="Times New Roman"/>
        <family val="1"/>
      </rPr>
      <t xml:space="preserve"> </t>
    </r>
    <r>
      <rPr>
        <sz val="11"/>
        <color theme="1"/>
        <rFont val="Times New Roman"/>
        <family val="1"/>
      </rPr>
      <t>CAS = Chemical Abstract Service. BCF = Bioconcentration Factor.</t>
    </r>
  </si>
  <si>
    <t>Bioconcentration Factor (L/Kg)</t>
  </si>
  <si>
    <t>BCF Source</t>
  </si>
  <si>
    <t>Estimated</t>
  </si>
  <si>
    <t>Experimental</t>
  </si>
  <si>
    <t>Predicted</t>
  </si>
  <si>
    <t>Minocycline*</t>
  </si>
  <si>
    <t>Chlorothalonil*</t>
  </si>
  <si>
    <t>Tamoxifen*</t>
  </si>
  <si>
    <t>Hydrocodone *</t>
  </si>
  <si>
    <t>219861-08-2</t>
  </si>
  <si>
    <t>Escitalopram oxalate*</t>
  </si>
  <si>
    <r>
      <rPr>
        <b/>
        <sz val="11"/>
        <color theme="1"/>
        <rFont val="Times New Roman"/>
        <family val="1"/>
      </rPr>
      <t xml:space="preserve">Table S6. </t>
    </r>
    <r>
      <rPr>
        <sz val="11"/>
        <color theme="1"/>
        <rFont val="Times New Roman"/>
        <family val="1"/>
      </rPr>
      <t xml:space="preserve">Summary statistics of detection frequencies, tissue residues, and predicted water concentrations in dreissenid and native unionid mussels collected from the Great Lakes from 2009 - 2018. Note that only concentrations above the detection limit were used for prioritization, thus summary statistics were calculated only for tissue residues exceeding the detection limits. CAS = Chemical Abstract Service. BCF = Bioconcentration Factor. </t>
    </r>
  </si>
  <si>
    <t>Chemical Class</t>
  </si>
  <si>
    <t>Maximum Tissue Concentration (ug/kg)</t>
  </si>
  <si>
    <t>Minimum Tissue Concentration (ug/kg)</t>
  </si>
  <si>
    <t>Mean Tissue Concentration (ug/kg)</t>
  </si>
  <si>
    <t>90th Quantile Tissue Concentration (ug/kg)</t>
  </si>
  <si>
    <t>BCF (L/Kg)</t>
  </si>
  <si>
    <t>Maximum Predicted Water Concentration (ug/L)</t>
  </si>
  <si>
    <t>Minimum Predicted Water Concentration (ug/L)</t>
  </si>
  <si>
    <t>Mean Predicted Water Concentration (ug/L)</t>
  </si>
  <si>
    <t>90th Quantile  Predicted Water Concentration (ug/L)</t>
  </si>
  <si>
    <t>Number of Detections</t>
  </si>
  <si>
    <t xml:space="preserve">Number of Sites </t>
  </si>
  <si>
    <t>Detection Frequency (%)</t>
  </si>
  <si>
    <t>Species</t>
  </si>
  <si>
    <t>Industrial/Mixed-Use</t>
  </si>
  <si>
    <t>Dreissenid</t>
  </si>
  <si>
    <t>Fuels/PAHs</t>
  </si>
  <si>
    <t>NA</t>
  </si>
  <si>
    <t>Nonylphenl monoethoxylate</t>
  </si>
  <si>
    <t>Pesticide TPs</t>
  </si>
  <si>
    <t>-</t>
  </si>
  <si>
    <t>Native</t>
  </si>
  <si>
    <t>Heptachlor epoxide</t>
  </si>
  <si>
    <t>Endosulphan sulphate</t>
  </si>
  <si>
    <t>10-Hydroxyamitriptyline</t>
  </si>
  <si>
    <t>N,N-diethyltoluamide (DEET)</t>
  </si>
  <si>
    <t>Oxychlordane</t>
  </si>
  <si>
    <t>trans-Nonachlor</t>
  </si>
  <si>
    <t>alpha-Chlordane</t>
  </si>
  <si>
    <t>gamma-Chlordane</t>
  </si>
  <si>
    <r>
      <rPr>
        <b/>
        <sz val="11"/>
        <color theme="1"/>
        <rFont val="Times New Roman"/>
        <family val="1"/>
      </rPr>
      <t xml:space="preserve">Table S7. </t>
    </r>
    <r>
      <rPr>
        <sz val="11"/>
        <color theme="1"/>
        <rFont val="Times New Roman"/>
        <family val="1"/>
      </rPr>
      <t>Half lives and bioconcentration factors (BCFs) of all compounds detected in dreissenid and unionid* mussels from the Great Lakes. The method for obtaining half life and BCFs is listed, with further details of the specific techniques used available in Maloney et al., (MS1). The environmental fate designation and PS</t>
    </r>
    <r>
      <rPr>
        <vertAlign val="subscript"/>
        <sz val="11"/>
        <color theme="1"/>
        <rFont val="Times New Roman"/>
        <family val="1"/>
      </rPr>
      <t xml:space="preserve">Fate </t>
    </r>
    <r>
      <rPr>
        <sz val="11"/>
        <color theme="1"/>
        <rFont val="Times New Roman"/>
        <family val="1"/>
      </rPr>
      <t xml:space="preserve">scores were based on the European Chemicals Agency guidance of persistent, bioaccumulative and toxic compounds. *Indicates only detected in native mussels. </t>
    </r>
    <r>
      <rPr>
        <b/>
        <sz val="11"/>
        <color theme="1"/>
        <rFont val="Times New Roman"/>
        <family val="1"/>
      </rPr>
      <t>CAS = Chemical Abstract Services. BCF = Bioconcentration Factor. PSFate = Priority Score Environmental Fate.</t>
    </r>
  </si>
  <si>
    <t xml:space="preserve">Chemical Class </t>
  </si>
  <si>
    <t>Half Life (days)</t>
  </si>
  <si>
    <t>Half Life Method</t>
  </si>
  <si>
    <t xml:space="preserve">BCF Method </t>
  </si>
  <si>
    <t>Environmental Fate Designation</t>
  </si>
  <si>
    <t>PSFate</t>
  </si>
  <si>
    <t>nPnB</t>
  </si>
  <si>
    <t>Heptachlor epoxide B</t>
  </si>
  <si>
    <t>Measured</t>
  </si>
  <si>
    <t>vPvB</t>
  </si>
  <si>
    <t>Endosulfan sulfate</t>
  </si>
  <si>
    <t>vP</t>
  </si>
  <si>
    <t>vPB</t>
  </si>
  <si>
    <t>B</t>
  </si>
  <si>
    <t>Chlorthal-dimethyl</t>
  </si>
  <si>
    <t>Chlorpyrifos</t>
  </si>
  <si>
    <t>3'-Azido-3'-deoxythymidine</t>
  </si>
  <si>
    <t>(18a)-Olea-e</t>
  </si>
  <si>
    <t>PB</t>
  </si>
  <si>
    <t>P</t>
  </si>
  <si>
    <t>Endosulfan II</t>
  </si>
  <si>
    <t>vB</t>
  </si>
  <si>
    <t>(+)-Diltiazem</t>
  </si>
  <si>
    <t>cis-Chlordane</t>
  </si>
  <si>
    <t>Lindane</t>
  </si>
  <si>
    <t>Endosulfan I</t>
  </si>
  <si>
    <r>
      <rPr>
        <b/>
        <sz val="14"/>
        <color theme="1"/>
        <rFont val="Times New Roman"/>
        <family val="1"/>
      </rPr>
      <t xml:space="preserve">Table S8. </t>
    </r>
    <r>
      <rPr>
        <sz val="14"/>
        <color theme="1"/>
        <rFont val="Times New Roman"/>
        <family val="1"/>
      </rPr>
      <t>Prioritization of the 47 and 14 compounds detected in dreissenid and unionid mussels associated with water quality benchmarks. Benchmark values, maximum toxicity quotients and environmental fate designations are shown. Further details on derivation and sources of benchmarks are available in Maloney et al., (MS1). TQ = Toxicity Quotient. WoE = Weight of Evidence. PS = Priority Score. LoE = Line of Evidence. PBT = Persistent, Bioaccumulative, Toxic. CAS = Chemical Abstract Service.</t>
    </r>
  </si>
  <si>
    <t xml:space="preserve">CAS </t>
  </si>
  <si>
    <t>Benchmark Value (µg/L)</t>
  </si>
  <si>
    <t>Benchmark Source</t>
  </si>
  <si>
    <r>
      <rPr>
        <b/>
        <sz val="11"/>
        <color theme="1"/>
        <rFont val="Times New Roman"/>
        <family val="1"/>
      </rPr>
      <t>TQ</t>
    </r>
    <r>
      <rPr>
        <b/>
        <vertAlign val="subscript"/>
        <sz val="11"/>
        <color theme="1"/>
        <rFont val="Times New Roman"/>
        <family val="1"/>
      </rPr>
      <t>Max</t>
    </r>
  </si>
  <si>
    <t>Number of Detects</t>
  </si>
  <si>
    <t>Number of Sites Analyzed</t>
  </si>
  <si>
    <r>
      <rPr>
        <b/>
        <sz val="11"/>
        <color theme="1"/>
        <rFont val="Times New Roman"/>
        <family val="1"/>
      </rPr>
      <t>P</t>
    </r>
    <r>
      <rPr>
        <b/>
        <vertAlign val="subscript"/>
        <sz val="11"/>
        <color theme="1"/>
        <rFont val="Times New Roman"/>
        <family val="1"/>
      </rPr>
      <t>SLoE</t>
    </r>
  </si>
  <si>
    <t>WoE</t>
  </si>
  <si>
    <r>
      <rPr>
        <b/>
        <sz val="11"/>
        <color theme="1"/>
        <rFont val="Times New Roman"/>
        <family val="1"/>
      </rPr>
      <t>PS</t>
    </r>
    <r>
      <rPr>
        <b/>
        <vertAlign val="subscript"/>
        <sz val="11"/>
        <color theme="1"/>
        <rFont val="Times New Roman"/>
        <family val="1"/>
      </rPr>
      <t>Fate</t>
    </r>
  </si>
  <si>
    <r>
      <rPr>
        <b/>
        <sz val="11"/>
        <color theme="1"/>
        <rFont val="Times New Roman"/>
        <family val="1"/>
      </rPr>
      <t>PS</t>
    </r>
    <r>
      <rPr>
        <b/>
        <vertAlign val="subscript"/>
        <sz val="11"/>
        <color theme="1"/>
        <rFont val="Times New Roman"/>
        <family val="1"/>
      </rPr>
      <t>PBT</t>
    </r>
  </si>
  <si>
    <t>Flag</t>
  </si>
  <si>
    <t>Final Classification</t>
  </si>
  <si>
    <t>Matrix</t>
  </si>
  <si>
    <t>EU, 2008</t>
  </si>
  <si>
    <t>No Flag</t>
  </si>
  <si>
    <t>High Priority</t>
  </si>
  <si>
    <t>Alaska Department of Environmental Conservation, 2008</t>
  </si>
  <si>
    <t>Alabama Department of Environmental Management, 2017</t>
  </si>
  <si>
    <t>B.C. Ministry of Environment and Climate Change, 2021</t>
  </si>
  <si>
    <t>Low Priority</t>
  </si>
  <si>
    <t>Ontario Ministry of the Environment, 2019</t>
  </si>
  <si>
    <t>Medium Priority</t>
  </si>
  <si>
    <t>Kansas Department of Health and Environment, 2017</t>
  </si>
  <si>
    <t>Ministère de l'Environnement et de la Lutte contre les changements climatiques, 2022</t>
  </si>
  <si>
    <t>Fort Peck Assiniboine and Sioux Tribes, 2017</t>
  </si>
  <si>
    <t>Colorado Department of Public Health and Environment, 2020</t>
  </si>
  <si>
    <t>CCME, 2021</t>
  </si>
  <si>
    <t>Rhode Island Department of Environmental Management, 2021</t>
  </si>
  <si>
    <t>Heptachlor Epoxide B</t>
  </si>
  <si>
    <r>
      <rPr>
        <b/>
        <sz val="14"/>
        <color theme="1"/>
        <rFont val="Times New Roman"/>
        <family val="1"/>
      </rPr>
      <t xml:space="preserve">Table S9. </t>
    </r>
    <r>
      <rPr>
        <sz val="14"/>
        <color theme="1"/>
        <rFont val="Times New Roman"/>
        <family val="1"/>
      </rPr>
      <t>Prioritization of the 56 and 11 compounds detected in dreissenid and unionid mussels associated with apical benchmarks. Benchmark values, maximum toxicity quotients, environmental fate, and final priority designations are shown. Further details on derivation and sources of benchmarks are available in Maloney et al., (MS1). TQ = Toxicity Quotient. WoE = Weight of Evidence. PS = Priority Score. LoE = Line of Evidence. PBT = Persistent, Bioaccumulative, Toxic. CAS = Chemical Abstract Service.</t>
    </r>
  </si>
  <si>
    <t>Apical Screening Benchmark</t>
  </si>
  <si>
    <r>
      <rPr>
        <b/>
        <sz val="11"/>
        <color theme="1"/>
        <rFont val="Times New Roman"/>
        <family val="1"/>
      </rPr>
      <t>ApicalScreening TQ</t>
    </r>
    <r>
      <rPr>
        <b/>
        <vertAlign val="subscript"/>
        <sz val="11"/>
        <color theme="1"/>
        <rFont val="Times New Roman"/>
        <family val="1"/>
      </rPr>
      <t>Max</t>
    </r>
  </si>
  <si>
    <t>Tier 1 ECOTOX Unadjusted Benchmark</t>
  </si>
  <si>
    <t xml:space="preserve">Tier 1 ECOTOX AF Adjusted Benchmark </t>
  </si>
  <si>
    <r>
      <rPr>
        <b/>
        <sz val="11"/>
        <color theme="1"/>
        <rFont val="Times New Roman"/>
        <family val="1"/>
      </rPr>
      <t>Tier1 ECOTOX Unadjusted TQ</t>
    </r>
    <r>
      <rPr>
        <b/>
        <vertAlign val="subscript"/>
        <sz val="11"/>
        <color theme="1"/>
        <rFont val="Times New Roman"/>
        <family val="1"/>
      </rPr>
      <t>Max</t>
    </r>
  </si>
  <si>
    <r>
      <rPr>
        <b/>
        <sz val="11"/>
        <color theme="1"/>
        <rFont val="Times New Roman"/>
        <family val="1"/>
      </rPr>
      <t>Tier1 ECOTOX AF Adjusted TQ</t>
    </r>
    <r>
      <rPr>
        <b/>
        <vertAlign val="subscript"/>
        <sz val="11"/>
        <color theme="1"/>
        <rFont val="Times New Roman"/>
        <family val="1"/>
      </rPr>
      <t>Max</t>
    </r>
  </si>
  <si>
    <t>Apical Screen (PS)</t>
  </si>
  <si>
    <t>Tier1 ECOTOX Unadjusted (PS)</t>
  </si>
  <si>
    <t>Tier1 ECOTOX Adjusted (PS)</t>
  </si>
  <si>
    <r>
      <rPr>
        <b/>
        <sz val="11"/>
        <color theme="1"/>
        <rFont val="Times New Roman"/>
        <family val="1"/>
      </rPr>
      <t>PS</t>
    </r>
    <r>
      <rPr>
        <b/>
        <vertAlign val="subscript"/>
        <sz val="11"/>
        <color theme="1"/>
        <rFont val="Times New Roman"/>
        <family val="1"/>
      </rPr>
      <t>LoE</t>
    </r>
  </si>
  <si>
    <r>
      <rPr>
        <b/>
        <sz val="11"/>
        <color theme="1"/>
        <rFont val="Times New Roman"/>
        <family val="1"/>
      </rPr>
      <t>PS</t>
    </r>
    <r>
      <rPr>
        <b/>
        <vertAlign val="subscript"/>
        <sz val="11"/>
        <color theme="1"/>
        <rFont val="Times New Roman"/>
        <family val="1"/>
      </rPr>
      <t>Fate</t>
    </r>
  </si>
  <si>
    <r>
      <rPr>
        <b/>
        <sz val="11"/>
        <color theme="1"/>
        <rFont val="Times New Roman"/>
        <family val="1"/>
      </rPr>
      <t>PS</t>
    </r>
    <r>
      <rPr>
        <b/>
        <vertAlign val="subscript"/>
        <sz val="11"/>
        <color theme="1"/>
        <rFont val="Times New Roman"/>
        <family val="1"/>
      </rPr>
      <t>PBT</t>
    </r>
  </si>
  <si>
    <t>NORMAN, 2021</t>
  </si>
  <si>
    <t>Ontario Ministry of the Environment, 1994</t>
  </si>
  <si>
    <t>Nonylphenol Diethoxylate</t>
  </si>
  <si>
    <t>Nonylphenol Monoethoxylate</t>
  </si>
  <si>
    <t>ECHA, 2021</t>
  </si>
  <si>
    <t>US EPA, 2021</t>
  </si>
  <si>
    <t>4-Octylpheol</t>
  </si>
  <si>
    <t xml:space="preserve">Pesticides </t>
  </si>
  <si>
    <r>
      <rPr>
        <b/>
        <sz val="11"/>
        <color theme="1"/>
        <rFont val="Times New Roman"/>
        <family val="1"/>
      </rPr>
      <t xml:space="preserve">Table S10. </t>
    </r>
    <r>
      <rPr>
        <sz val="11"/>
        <color theme="1"/>
        <rFont val="Times New Roman"/>
        <family val="1"/>
      </rPr>
      <t>Prioritization of the 17 and 4 compounds detected in dreissenid and unionid mussels associated with non-apical benchmarks. Benchmark values, maximum toxicity quotients, environmental fate, and final priority designations are shown. Note that toxicity quotient cut-offs were 1E-03 lower for ToxCast benchmarks. Further details on derivation and sources of benchmarks are available in Maloney et al., (MS1). TQ = Toxicity Quotient. WoE = Weight of Evidence. PS = Priority Score. LoE = Line of Evidence. PBT = Persistent, Bioaccumulative, Toxic. CAS = Chemical Abstract Service.</t>
    </r>
  </si>
  <si>
    <t>Tier 2 ECOTOX Unadjusted Benchmark (µg/L)</t>
  </si>
  <si>
    <t>Tier 2 ECOTOX AF Adjusted Benchmark (µg/L)</t>
  </si>
  <si>
    <r>
      <rPr>
        <b/>
        <sz val="11"/>
        <color theme="1"/>
        <rFont val="Times New Roman"/>
        <family val="1"/>
      </rPr>
      <t>Tier 2 ECOTOX Unadjusted TQ</t>
    </r>
    <r>
      <rPr>
        <b/>
        <vertAlign val="subscript"/>
        <sz val="11"/>
        <color theme="1"/>
        <rFont val="Times New Roman"/>
        <family val="1"/>
      </rPr>
      <t>Max</t>
    </r>
  </si>
  <si>
    <r>
      <rPr>
        <b/>
        <sz val="11"/>
        <color theme="1"/>
        <rFont val="Times New Roman"/>
        <family val="1"/>
      </rPr>
      <t>Tier 2 ECOTOX AF Adjusted TQ</t>
    </r>
    <r>
      <rPr>
        <b/>
        <vertAlign val="subscript"/>
        <sz val="11"/>
        <color theme="1"/>
        <rFont val="Times New Roman"/>
        <family val="1"/>
      </rPr>
      <t>Max</t>
    </r>
  </si>
  <si>
    <t xml:space="preserve">ToxCast Unadjusted Benchmark </t>
  </si>
  <si>
    <t xml:space="preserve">ToxCast AF Adjusted Benchmark </t>
  </si>
  <si>
    <r>
      <rPr>
        <b/>
        <sz val="11"/>
        <color theme="1"/>
        <rFont val="Times New Roman"/>
        <family val="1"/>
      </rPr>
      <t>ToxCast AF Adjusted TQ</t>
    </r>
    <r>
      <rPr>
        <b/>
        <vertAlign val="subscript"/>
        <sz val="11"/>
        <color theme="1"/>
        <rFont val="Times New Roman"/>
        <family val="1"/>
      </rPr>
      <t>Max</t>
    </r>
  </si>
  <si>
    <r>
      <rPr>
        <b/>
        <sz val="11"/>
        <color theme="1"/>
        <rFont val="Times New Roman"/>
        <family val="1"/>
      </rPr>
      <t>ToxCast Unadjusted TQ</t>
    </r>
    <r>
      <rPr>
        <b/>
        <vertAlign val="subscript"/>
        <sz val="11"/>
        <color theme="1"/>
        <rFont val="Times New Roman"/>
        <family val="1"/>
      </rPr>
      <t>Max</t>
    </r>
  </si>
  <si>
    <t>Cytotox Unadjusted Benchmark</t>
  </si>
  <si>
    <t xml:space="preserve">Cytotox AF Adjusted Benchmark </t>
  </si>
  <si>
    <r>
      <rPr>
        <b/>
        <sz val="11"/>
        <color theme="1"/>
        <rFont val="Times New Roman"/>
        <family val="1"/>
      </rPr>
      <t>Cytotox AF Adjusted TQ</t>
    </r>
    <r>
      <rPr>
        <b/>
        <vertAlign val="subscript"/>
        <sz val="11"/>
        <color theme="1"/>
        <rFont val="Times New Roman"/>
        <family val="1"/>
      </rPr>
      <t>Max</t>
    </r>
  </si>
  <si>
    <r>
      <rPr>
        <b/>
        <sz val="11"/>
        <color theme="1"/>
        <rFont val="Times New Roman"/>
        <family val="1"/>
      </rPr>
      <t>Cytotox Unadjusted TQ</t>
    </r>
    <r>
      <rPr>
        <b/>
        <vertAlign val="subscript"/>
        <sz val="11"/>
        <color theme="1"/>
        <rFont val="Times New Roman"/>
        <family val="1"/>
      </rPr>
      <t>Max</t>
    </r>
  </si>
  <si>
    <t>ToxCast AF Adjusted PS</t>
  </si>
  <si>
    <t>ToxCast Unadjusted PS</t>
  </si>
  <si>
    <t>Cytotox AF Adjusted PS</t>
  </si>
  <si>
    <t>Cytotox Unadjusted PS</t>
  </si>
  <si>
    <t>Tier 2 ECOTOX Unadjusted PS</t>
  </si>
  <si>
    <t>Tier2 ECOTOX AF Adjusted PS</t>
  </si>
  <si>
    <r>
      <rPr>
        <b/>
        <sz val="11"/>
        <color theme="1"/>
        <rFont val="Times New Roman"/>
        <family val="1"/>
      </rPr>
      <t>PS</t>
    </r>
    <r>
      <rPr>
        <b/>
        <vertAlign val="subscript"/>
        <sz val="11"/>
        <color theme="1"/>
        <rFont val="Times New Roman"/>
        <family val="1"/>
      </rPr>
      <t>LoE</t>
    </r>
  </si>
  <si>
    <r>
      <rPr>
        <b/>
        <sz val="11"/>
        <color theme="1"/>
        <rFont val="Times New Roman"/>
        <family val="1"/>
      </rPr>
      <t>PS</t>
    </r>
    <r>
      <rPr>
        <b/>
        <vertAlign val="subscript"/>
        <sz val="11"/>
        <color theme="1"/>
        <rFont val="Times New Roman"/>
        <family val="1"/>
      </rPr>
      <t>Fate</t>
    </r>
  </si>
  <si>
    <r>
      <rPr>
        <b/>
        <sz val="11"/>
        <color theme="1"/>
        <rFont val="Times New Roman"/>
        <family val="1"/>
      </rPr>
      <t>PS</t>
    </r>
    <r>
      <rPr>
        <b/>
        <vertAlign val="subscript"/>
        <sz val="11"/>
        <color theme="1"/>
        <rFont val="Times New Roman"/>
        <family val="1"/>
      </rPr>
      <t>PBT</t>
    </r>
  </si>
  <si>
    <t>Escitalopram oxalate</t>
  </si>
  <si>
    <r>
      <rPr>
        <b/>
        <sz val="11"/>
        <color theme="1"/>
        <rFont val="Times New Roman"/>
        <family val="1"/>
      </rPr>
      <t xml:space="preserve">Table S11. </t>
    </r>
    <r>
      <rPr>
        <sz val="11"/>
        <color theme="1"/>
        <rFont val="Times New Roman"/>
        <family val="1"/>
      </rPr>
      <t>Prioritization of the 33 and 7 compounds detected in dreissenid and unionid mussels associated with estimated benchmarks. Benchmark values, maximum toxicity quotients, environmental fate, and final priority designations are shown. Note that toxicity quotient cut-offs were 1E-03 lower for pharmacological and QSAR benchmarks. Further details on derivation and sources of benchmarks are available in Maloney et al., (MS1). TQ = Toxicity Quotient. WoE = Weight of Evidence. PS = Priority Score. LoE = Line of Evidence. PBT = Persistent, Bioaccumulative, Toxic. CAS = Chemical Abstract Service.</t>
    </r>
  </si>
  <si>
    <t>Estimated Screening Benchmark (µg/L)</t>
  </si>
  <si>
    <r>
      <rPr>
        <b/>
        <sz val="11"/>
        <color theme="1"/>
        <rFont val="Times New Roman"/>
        <family val="1"/>
      </rPr>
      <t>Estimated Screening TQ</t>
    </r>
    <r>
      <rPr>
        <b/>
        <vertAlign val="subscript"/>
        <sz val="11"/>
        <color theme="1"/>
        <rFont val="Times New Roman"/>
        <family val="1"/>
      </rPr>
      <t>Max</t>
    </r>
  </si>
  <si>
    <t xml:space="preserve">Pharmacological Benchmark </t>
  </si>
  <si>
    <r>
      <rPr>
        <b/>
        <sz val="11"/>
        <color theme="1"/>
        <rFont val="Times New Roman"/>
        <family val="1"/>
      </rPr>
      <t>Pharmacological TQ</t>
    </r>
    <r>
      <rPr>
        <b/>
        <vertAlign val="subscript"/>
        <sz val="11"/>
        <color theme="1"/>
        <rFont val="Times New Roman"/>
        <family val="1"/>
      </rPr>
      <t>Max</t>
    </r>
  </si>
  <si>
    <t xml:space="preserve">QSAR Benchmark </t>
  </si>
  <si>
    <r>
      <rPr>
        <b/>
        <sz val="11"/>
        <color theme="1"/>
        <rFont val="Times New Roman"/>
        <family val="1"/>
      </rPr>
      <t>QSAR TQ</t>
    </r>
    <r>
      <rPr>
        <b/>
        <vertAlign val="subscript"/>
        <sz val="11"/>
        <color theme="1"/>
        <rFont val="Times New Roman"/>
        <family val="1"/>
      </rPr>
      <t>Max</t>
    </r>
  </si>
  <si>
    <t>Pharmacological PS</t>
  </si>
  <si>
    <t>QSAR PS</t>
  </si>
  <si>
    <t>Estimated Screening PS</t>
  </si>
  <si>
    <r>
      <rPr>
        <b/>
        <sz val="11"/>
        <color theme="1"/>
        <rFont val="Times New Roman"/>
        <family val="1"/>
      </rPr>
      <t>PS</t>
    </r>
    <r>
      <rPr>
        <b/>
        <vertAlign val="subscript"/>
        <sz val="11"/>
        <color theme="1"/>
        <rFont val="Times New Roman"/>
        <family val="1"/>
      </rPr>
      <t>LoE</t>
    </r>
  </si>
  <si>
    <r>
      <rPr>
        <b/>
        <sz val="11"/>
        <color theme="1"/>
        <rFont val="Times New Roman"/>
        <family val="1"/>
      </rPr>
      <t>PS</t>
    </r>
    <r>
      <rPr>
        <b/>
        <vertAlign val="subscript"/>
        <sz val="11"/>
        <color theme="1"/>
        <rFont val="Times New Roman"/>
        <family val="1"/>
      </rPr>
      <t>Fate</t>
    </r>
  </si>
  <si>
    <r>
      <rPr>
        <b/>
        <sz val="11"/>
        <color theme="1"/>
        <rFont val="Times New Roman"/>
        <family val="1"/>
      </rPr>
      <t>PS</t>
    </r>
    <r>
      <rPr>
        <b/>
        <vertAlign val="subscript"/>
        <sz val="11"/>
        <color theme="1"/>
        <rFont val="Times New Roman"/>
        <family val="1"/>
      </rPr>
      <t>PBT</t>
    </r>
  </si>
  <si>
    <t>cis-Nonachlordane</t>
  </si>
  <si>
    <r>
      <rPr>
        <b/>
        <sz val="11"/>
        <color theme="1"/>
        <rFont val="Calibri"/>
        <family val="2"/>
      </rPr>
      <t xml:space="preserve">Table S12. </t>
    </r>
    <r>
      <rPr>
        <sz val="11"/>
        <color theme="1"/>
        <rFont val="Calibri"/>
        <family val="2"/>
      </rPr>
      <t>Bioconcentration factor (BCF) variability in the 47 dreissenid compounds associated with water quality benchmarks. The stepwise prioritization was conducted with both minimum and maximum BCF values, and is shown below compared to the BCFs used in the present study. TQ = Toxicity Quotient. CAS = Chemical Abstract Service.</t>
    </r>
  </si>
  <si>
    <t>Minimum BCF (L/Kg)</t>
  </si>
  <si>
    <t>Maximum BCF (L/Kg)</t>
  </si>
  <si>
    <t>BCF Used (L/Kg)</t>
  </si>
  <si>
    <t>Environmental Fate Minimum BCF</t>
  </si>
  <si>
    <t xml:space="preserve">Environmental Fate Maximum BCF </t>
  </si>
  <si>
    <t xml:space="preserve">Environmental Fate BCF Used </t>
  </si>
  <si>
    <t>TQMax Minimum BCF</t>
  </si>
  <si>
    <t>TQMax Maximum BCF</t>
  </si>
  <si>
    <t>TQMax BCF Used</t>
  </si>
  <si>
    <t>Priority Group Minimum BCF</t>
  </si>
  <si>
    <t>Priority Group Maximum BCF</t>
  </si>
  <si>
    <t xml:space="preserve">Priority Group BCF Used </t>
  </si>
  <si>
    <t>High</t>
  </si>
  <si>
    <t>Medium</t>
  </si>
  <si>
    <t>Low</t>
  </si>
  <si>
    <t>PvB</t>
  </si>
  <si>
    <t>Tissue Benchmark (µg/Kg)</t>
  </si>
  <si>
    <t xml:space="preserve">Tissue Benchmark Source </t>
  </si>
  <si>
    <r>
      <rPr>
        <b/>
        <sz val="11"/>
        <color theme="1"/>
        <rFont val="Times New Roman"/>
        <family val="1"/>
      </rPr>
      <t>TQ</t>
    </r>
    <r>
      <rPr>
        <b/>
        <vertAlign val="subscript"/>
        <sz val="11"/>
        <color theme="1"/>
        <rFont val="Times New Roman"/>
        <family val="1"/>
      </rPr>
      <t>Max</t>
    </r>
    <r>
      <rPr>
        <b/>
        <sz val="11"/>
        <color theme="1"/>
        <rFont val="Times New Roman"/>
        <family val="1"/>
      </rPr>
      <t xml:space="preserve"> Tissue Benchmark</t>
    </r>
  </si>
  <si>
    <r>
      <rPr>
        <b/>
        <sz val="11"/>
        <color theme="1"/>
        <rFont val="Times New Roman"/>
        <family val="1"/>
      </rPr>
      <t>TQ</t>
    </r>
    <r>
      <rPr>
        <b/>
        <vertAlign val="subscript"/>
        <sz val="11"/>
        <color theme="1"/>
        <rFont val="Times New Roman"/>
        <family val="1"/>
      </rPr>
      <t>Max</t>
    </r>
    <r>
      <rPr>
        <b/>
        <sz val="11"/>
        <color theme="1"/>
        <rFont val="Times New Roman"/>
        <family val="1"/>
      </rPr>
      <t xml:space="preserve"> Water Quality Benchmark</t>
    </r>
  </si>
  <si>
    <r>
      <rPr>
        <b/>
        <sz val="11"/>
        <color theme="1"/>
        <rFont val="Times New Roman"/>
        <family val="1"/>
      </rPr>
      <t>Tissue PS</t>
    </r>
    <r>
      <rPr>
        <b/>
        <vertAlign val="subscript"/>
        <sz val="11"/>
        <color theme="1"/>
        <rFont val="Times New Roman"/>
        <family val="1"/>
      </rPr>
      <t>LoE</t>
    </r>
  </si>
  <si>
    <r>
      <rPr>
        <b/>
        <sz val="11"/>
        <color theme="1"/>
        <rFont val="Times New Roman"/>
        <family val="1"/>
      </rPr>
      <t>PS</t>
    </r>
    <r>
      <rPr>
        <b/>
        <vertAlign val="subscript"/>
        <sz val="11"/>
        <color theme="1"/>
        <rFont val="Times New Roman"/>
        <family val="1"/>
      </rPr>
      <t>Fate</t>
    </r>
  </si>
  <si>
    <t>Tissue PSFinal</t>
  </si>
  <si>
    <t>Tissue Final Classification</t>
  </si>
  <si>
    <t>Flag?</t>
  </si>
  <si>
    <t>WQ Final Classification</t>
  </si>
  <si>
    <t>Federal Contaminated Sites Action Plan (FCSAP) Database of Guidelines, 2012</t>
  </si>
  <si>
    <t>FLag</t>
  </si>
  <si>
    <t>B.C. Ministry of the Environment, 2024</t>
  </si>
  <si>
    <r>
      <t>Table S13.</t>
    </r>
    <r>
      <rPr>
        <sz val="11"/>
        <color theme="1"/>
        <rFont val="Times New Roman"/>
        <family val="1"/>
      </rPr>
      <t xml:space="preserve"> Prioritization of a subset of compounds measured in dreissenid mussels using available tissue benchmarks in µ</t>
    </r>
    <r>
      <rPr>
        <sz val="10"/>
        <color theme="1"/>
        <rFont val="Times New Roman"/>
        <family val="1"/>
      </rPr>
      <t>g/Kg</t>
    </r>
    <r>
      <rPr>
        <sz val="11"/>
        <color theme="1"/>
        <rFont val="Times New Roman"/>
        <family val="1"/>
      </rPr>
      <t>. Final classifications relative to the results using predicted water concentrations and water quality benchmarks are given below. TQ = Toxicity Quotient. WoE = Weight of Evidence. PS = Priority Score. LoE = Line of Evidence. PBT = Persistent, Bioaccumulative, Toxic. CAS = Chemical Abstract Service.</t>
    </r>
  </si>
  <si>
    <t>Chemical abstract services number for the given chemical</t>
  </si>
  <si>
    <t>Name of the chemical.</t>
  </si>
  <si>
    <t>Type of chemical considered</t>
  </si>
  <si>
    <t>The maximum concentration of the given chemical measured across all samples</t>
  </si>
  <si>
    <t>The minimum concentration of the given chemical measured across all samples</t>
  </si>
  <si>
    <t>The mean concentration of the given chemical measured across all samples</t>
  </si>
  <si>
    <t>The bioconcentration factor for the given chemical</t>
  </si>
  <si>
    <t>Maximum predicted water concentration calculated by dividing the maximum tissue concentration (Column D) by the BCF (Column H).</t>
  </si>
  <si>
    <t>Minimum predicted water concentration calculated by dividing the minimum tissue concentration (Column E) by the BCF (Column H).</t>
  </si>
  <si>
    <t>Mean predicted water concentration calculated by dividing the minimum tissue concentration (ColumnF) by the BCF (Column H).</t>
  </si>
  <si>
    <t>90th quantile predicted water concentration calculated by dividing the 90th quantile tissue concentration (Column G) by the BCF (Column H).</t>
  </si>
  <si>
    <t xml:space="preserve">Number of samples the given chemical was recorded in </t>
  </si>
  <si>
    <t>Total number of sites where the chemical was analyzed for.</t>
  </si>
  <si>
    <t>Detection frequency, calculated by dividing the number of detections (Column M) by number of sites (Column N)</t>
  </si>
  <si>
    <t>Species considered; either dreissenid or native mussels</t>
  </si>
  <si>
    <r>
      <t xml:space="preserve">Table S6. </t>
    </r>
    <r>
      <rPr>
        <sz val="11"/>
        <color theme="1"/>
        <rFont val="Times New Roman"/>
        <family val="1"/>
      </rPr>
      <t xml:space="preserve">Data dictionary providing explanation on each column in the following Table S6. </t>
    </r>
  </si>
  <si>
    <t xml:space="preserve">Source of the benchmark used. </t>
  </si>
  <si>
    <t xml:space="preserve">Maximum toxicity quotient, calculated as the maximum predicted water concentration (from Table S6) divided by the benchmark (Column D) for a given chemical. </t>
  </si>
  <si>
    <t xml:space="preserve">The median priority score for the given chemical across all other lines of evidence (i.e., apical, non-apical, and estimated) </t>
  </si>
  <si>
    <t xml:space="preserve">The priority score for the environmental fate of a given chemical. An image showing how scores are assigned is given below. </t>
  </si>
  <si>
    <t xml:space="preserve">Median of the PSLoE Column J) and PSFate (Column L) </t>
  </si>
  <si>
    <t>Flag indicates a difference between the PSLoE (Column J) and the WoE (Column K). Differences of 0.5 were not flagged.</t>
  </si>
  <si>
    <t>Final Priority Classification based on the PSPBT score and below image.</t>
  </si>
  <si>
    <t xml:space="preserve">Column identifying whether associated data is for a Dreissenid or Native mussel. </t>
  </si>
  <si>
    <t xml:space="preserve">Maximum apical screening toxicity quotient, calculated as the maximum predicted water concentration (from Table S6) divided by the benchmark (Column D) for a given chemical. </t>
  </si>
  <si>
    <t xml:space="preserve">Benchmark value for a given chemical from EPA's Tier 1 ECOTOX Database. Value is not adjusted using an application factor. </t>
  </si>
  <si>
    <t xml:space="preserve">Benchmark value for a given chemical from EPA's Tier 1 ECOTOX Database. Value is adjusted using an application factor. </t>
  </si>
  <si>
    <t xml:space="preserve">Maximum toxicity quotient for Tier 1 ECOTOX Unadjusted, calculated as the maximum predicted water concentration (from Table S6) divided by the benchmark (Column G) for a given chemical. </t>
  </si>
  <si>
    <t xml:space="preserve">Maximum toxicity quotient for Tier 1 ECOTOX Adjusted, calculated as the maximum predicted water concentration (from Table S6) divided by the benchmark (Column H) for a given chemical. </t>
  </si>
  <si>
    <t xml:space="preserve">The priority score for the given line of evidence; calculated from the intersection of the TQMax (Column F) and the detection frequency (Column I). An image showing how the priority score is calculated is given below. </t>
  </si>
  <si>
    <t xml:space="preserve">The priority score for the Apical Screening line of evidence; calculated from the intersection of the TQMax (Column F) and the detection frequency (Column K). An image showing how the priority score is calculated is given below. </t>
  </si>
  <si>
    <t xml:space="preserve">The priority score for the Tier 1 ECOTOX Unadjusted line of evidence; calculated from the intersection of the TQMax (Column I) and the detection frequency (Column K). An image showing how the priority score is calculated is given below. </t>
  </si>
  <si>
    <t xml:space="preserve">The priority score for the Tier 1 ECOTOX Adjusted line of evidence; calculated from the intersection of the TQMax (Column J) and the detection frequency (Column K). An image showing how the priority score is calculated is given below. </t>
  </si>
  <si>
    <t xml:space="preserve">The median value for all PSLoE values (i.e., the median of columns, L, M, and N). </t>
  </si>
  <si>
    <t xml:space="preserve">The median priority score for the given chemical across all other lines of evidence (i.e., non-apical, and estimated) </t>
  </si>
  <si>
    <t xml:space="preserve">Median of the PSLoE Column O) and PSFate (Column Q) </t>
  </si>
  <si>
    <t>Water Quality Benchmark Value (µg/L)</t>
  </si>
  <si>
    <t xml:space="preserve">Water Quality benchmark value for a given chemical in micrograms per liter </t>
  </si>
  <si>
    <t xml:space="preserve">Apical screening benchmark value for a given chemical in micrograms per liter </t>
  </si>
  <si>
    <t xml:space="preserve">Tier 2 ECOTOX Unadjusted benchmark value for a given chemical in micrograms per liter </t>
  </si>
  <si>
    <t xml:space="preserve">Tier 2 ECOTOX Application Factor adjusted  benchmark value for a given chemical in micrograms per liter </t>
  </si>
  <si>
    <t xml:space="preserve">Maximum Tier 2 ECOTOX Unadjusted toxicity quotient, calculated as the maximum predicted water concentration (from Table S6) divided by the benchmark (Column D) for a given chemical. </t>
  </si>
  <si>
    <t xml:space="preserve">Maximum Tier 2 ECOTOX AF adjusted toxicity quotient, calculated as the maximum predicted water concentration (from Table S6) divided by the benchmark (Column E) for a given chemical. </t>
  </si>
  <si>
    <t>ToxCast Unadjusted benchmark for a given chemical.</t>
  </si>
  <si>
    <t xml:space="preserve">ToxCast adjusted benchmark for a given chemical. </t>
  </si>
  <si>
    <t xml:space="preserve">Maximum toxicity quotient for the ToxCast adjusted benchmark, calculated as the maximum predicted water concentration (from Table S6) divided by the benchmark (Column I) for a given chemical. </t>
  </si>
  <si>
    <t xml:space="preserve">Maximum toxicity quotient for the ToxCast unadjusted benchmark, calculated as the maximum predicted water concentration (from Table S6) divided by the benchmark (Column H) for a given chemical. </t>
  </si>
  <si>
    <t xml:space="preserve">Cytotoxic burst unadjusted benchmark for a given chemical. </t>
  </si>
  <si>
    <t xml:space="preserve">Cytotoxic burst adjusted benchmark for a given chemical. </t>
  </si>
  <si>
    <t xml:space="preserve">Maximum toxicity quotient for the cyotoxic burst adjusted benchmark, calculated as the maximum predicted water concentration (from Table S6) divided by the benchmark (Column M) for a given chemical. </t>
  </si>
  <si>
    <t xml:space="preserve">Maximum toxicity quotient for the cyotoxic burst unadjusted benchmark, calculated as the maximum predicted water concentration (from Table S6) divided by the benchmark (Column L) for a given chemical. </t>
  </si>
  <si>
    <t>Detection frequency, calculated by dividing the number of detections (Column M, Table S6) by number of sites (Column N, Table S6)</t>
  </si>
  <si>
    <t>Detection frequency, calculated by dividing the number of detections (Column M, Table S6) by number of sites (Column N, Table S6 )</t>
  </si>
  <si>
    <t xml:space="preserve">The priority score for the ToxCast AF Adjusted line of evidence; calculated from the intersection of the TQMax (Column J) and the detection frequency (Column P). An image showing how the priority score is calculated is given below. </t>
  </si>
  <si>
    <t xml:space="preserve">The priority score for the ToxCast unadjusted line of evidence; calculated from the intersection of the TQMax (Column K) and the detection frequency (Column P). An image showing how the priority score is calculated is given below. </t>
  </si>
  <si>
    <t xml:space="preserve">The priority score for the Cytotox AF adjusted line of evidence; calculated from the intersection of the TQMax (Column N) and the detection frequency (Column P). An image showing how the priority score is calculated is given below. </t>
  </si>
  <si>
    <t xml:space="preserve">The priority score for the Cytotox unadjusted line of evidence; calculated from the intersection of the TQMax (Column O) and the detection frequency (Column P). An image showing how the priority score is calculated is given below. </t>
  </si>
  <si>
    <t xml:space="preserve">The priority score for the Tier 2 ECOTOX unadjusted line of evidence; calculated from the intersection of the TQMax (Column F) and the detection frequency (Column P). An image showing how the priority score is calculated is given below. </t>
  </si>
  <si>
    <t xml:space="preserve">The priority score for the Tier 2 ECOTOX AF adjusted line of evidence; calculated from the intersection of the TQMax (Column G) and the detection frequency (Column P). An image showing how the priority score is calculated is given below. </t>
  </si>
  <si>
    <t>Acronyms</t>
  </si>
  <si>
    <t>Not Available</t>
  </si>
  <si>
    <t>AF</t>
  </si>
  <si>
    <t>Application Factor.</t>
  </si>
  <si>
    <t>TQ</t>
  </si>
  <si>
    <t>Toxicity Quotient</t>
  </si>
  <si>
    <t xml:space="preserve">PS </t>
  </si>
  <si>
    <t>Priority Score</t>
  </si>
  <si>
    <t>LoE</t>
  </si>
  <si>
    <t>Line of Evidence</t>
  </si>
  <si>
    <t>Weight of Evidence</t>
  </si>
  <si>
    <t>PBT</t>
  </si>
  <si>
    <t xml:space="preserve">Persistence, Bioaccumulation, Toxicity </t>
  </si>
  <si>
    <t>Pharmaceuticals and Personal Care Products</t>
  </si>
  <si>
    <t>PAHs</t>
  </si>
  <si>
    <t xml:space="preserve">Polycyclic aromatic hydrocarbons </t>
  </si>
  <si>
    <t>Table of Contents</t>
  </si>
  <si>
    <r>
      <t xml:space="preserve">Table S6 DataDictionary. </t>
    </r>
    <r>
      <rPr>
        <sz val="11"/>
        <color theme="1"/>
        <rFont val="Times New Roman"/>
        <family val="1"/>
      </rPr>
      <t xml:space="preserve">Data dictionary providing explanation on each column in the following Table S6. </t>
    </r>
  </si>
  <si>
    <t xml:space="preserve">Data dictionary for the following Table S8 is given below. </t>
  </si>
  <si>
    <r>
      <t xml:space="preserve">Table S2. </t>
    </r>
    <r>
      <rPr>
        <sz val="11"/>
        <color theme="1"/>
        <rFont val="Times New Roman"/>
        <family val="1"/>
      </rPr>
      <t>Minimum and maximum method detection limits for measurement of each compound analyzed in dreissenid mussels from the Great Lakes (2009 - 2018), organized by analytical group. CAS = Chemical Abstract Service PAH = Polycyclic Aromatic Hydrocarbon. PPCP = Pharmaceutical &amp; Personal Care Product</t>
    </r>
  </si>
  <si>
    <r>
      <t xml:space="preserve">Table S5. </t>
    </r>
    <r>
      <rPr>
        <sz val="11"/>
        <color theme="1"/>
        <rFont val="Times New Roman"/>
        <family val="1"/>
      </rPr>
      <t>Bioconcentration factors of compounds detected in mussels (unionid and dreissenid). Further details on derivation and sources of BCFs is available in Maloney et al., (MS1). * indicates that the compound was only detected in the native mussel dataset.</t>
    </r>
    <r>
      <rPr>
        <b/>
        <sz val="11"/>
        <color theme="1"/>
        <rFont val="Times New Roman"/>
        <family val="1"/>
      </rPr>
      <t xml:space="preserve"> </t>
    </r>
    <r>
      <rPr>
        <sz val="11"/>
        <color theme="1"/>
        <rFont val="Times New Roman"/>
        <family val="1"/>
      </rPr>
      <t>CAS = Chemical Abstract Service. BCF = Bioconcentration Factor.</t>
    </r>
  </si>
  <si>
    <r>
      <t xml:space="preserve">Table S7. </t>
    </r>
    <r>
      <rPr>
        <sz val="11"/>
        <color theme="1"/>
        <rFont val="Times New Roman"/>
        <family val="1"/>
      </rPr>
      <t>Half lives and bioconcentration factors (BCFs) of all compounds detected in dreissenid and unionid* mussels from the Great Lakes. The method for obtaining half life and BCFs is listed, with further details of the specific techniques used available in Maloney et al., (MS1). The environmental fate designation and PS</t>
    </r>
    <r>
      <rPr>
        <vertAlign val="subscript"/>
        <sz val="11"/>
        <color theme="1"/>
        <rFont val="Times New Roman"/>
        <family val="1"/>
      </rPr>
      <t xml:space="preserve">Fate </t>
    </r>
    <r>
      <rPr>
        <sz val="11"/>
        <color theme="1"/>
        <rFont val="Times New Roman"/>
        <family val="1"/>
      </rPr>
      <t xml:space="preserve">scores were based on the European Chemicals Agency guidance of persistent, bioaccumulative and toxic compounds. *Indicates only detected in native mussels. </t>
    </r>
    <r>
      <rPr>
        <b/>
        <sz val="11"/>
        <color theme="1"/>
        <rFont val="Times New Roman"/>
        <family val="1"/>
      </rPr>
      <t>CAS = Chemical Abstract Services. BCF = Bioconcentration Factor. PSFate = Priority Score Environmental Fate.</t>
    </r>
  </si>
  <si>
    <r>
      <t>Table S8 DataDictionary</t>
    </r>
    <r>
      <rPr>
        <sz val="11"/>
        <color theme="1"/>
        <rFont val="Times New Roman"/>
        <family val="1"/>
      </rPr>
      <t>. Data dictionary providing explanation on each column in the following Table S8</t>
    </r>
  </si>
  <si>
    <r>
      <rPr>
        <b/>
        <sz val="11"/>
        <color theme="1"/>
        <rFont val="Times New Roman"/>
        <family val="1"/>
      </rPr>
      <t xml:space="preserve">Table S8. </t>
    </r>
    <r>
      <rPr>
        <sz val="11"/>
        <color theme="1"/>
        <rFont val="Times New Roman"/>
        <family val="1"/>
      </rPr>
      <t>Prioritization of the 47 and 14 compounds detected in dreissenid and unionid mussels associated with water quality benchmarks. Benchmark values, maximum toxicity quotients and environmental fate designations are shown. Further details on derivation and sources of benchmarks are available in Maloney et al., (MS1). TQ = Toxicity Quotient. WoE = Weight of Evidence. PS = Priority Score. LoE = Line of Evidence. PBT = Persistent, Bioaccumulative, Toxic. CAS = Chemical Abstract Service.</t>
    </r>
  </si>
  <si>
    <t xml:space="preserve">The median value for all PSLoE values (i.e., the median of columns, Q to V). </t>
  </si>
  <si>
    <t xml:space="preserve">The median priority score for the given chemical across all other lines of evidence (i.e., estimated) </t>
  </si>
  <si>
    <t xml:space="preserve">Median of the PSLoE Column W) and PSFate (Column Y) </t>
  </si>
  <si>
    <t>Flag indicates a difference between the PSLoE (Column W) and the WoE (Column X). Differences of 0.5 were not flagged.</t>
  </si>
  <si>
    <r>
      <rPr>
        <b/>
        <sz val="11"/>
        <color theme="1"/>
        <rFont val="Times New Roman"/>
        <family val="1"/>
      </rPr>
      <t>Table S10 Data Dictionary</t>
    </r>
    <r>
      <rPr>
        <sz val="11"/>
        <color theme="1"/>
        <rFont val="Times New Roman"/>
        <family val="1"/>
      </rPr>
      <t xml:space="preserve">. Data dictionary providing explanation of all columns in the following Table S10. </t>
    </r>
  </si>
  <si>
    <t xml:space="preserve">Estimated screening benchmark for a given chemical in micrograms per liter. </t>
  </si>
  <si>
    <t xml:space="preserve">Estimated screening  toxicity quotient, calculated as the maximum predicted water concentration (from Table S6) divided by the benchmark (Column D) for a given chemical. </t>
  </si>
  <si>
    <t xml:space="preserve">Pharmacological benchmark for a given chemical. </t>
  </si>
  <si>
    <t xml:space="preserve">Pharmacological  toxicity quotient, calculated as the maximum predicted water concentration (from Table S6) divided by the benchmark (Column F for a given chemical. </t>
  </si>
  <si>
    <t xml:space="preserve">QSAR-derived  benchmark for a given chemical. </t>
  </si>
  <si>
    <t xml:space="preserve">QSAR  toxicity quotient, calculated as the maximum predicted water concentration (from Table S6) divided by the benchmark (Column H for a given chemical. </t>
  </si>
  <si>
    <t xml:space="preserve">The priority score for the Pharmacological line of evidence; calculated from the intersection of the TQMax (Column G) and the detection frequency (Column J). An image showing how the priority score is calculated is given below. </t>
  </si>
  <si>
    <t xml:space="preserve">The priority score for the QSAR line of evidence; calculated from the intersection of the TQMax (Column I) and the detection frequency (Column J). An image showing how the priority score is calculated is given below. </t>
  </si>
  <si>
    <t xml:space="preserve">The priority score for the estimated screening line of evidence; calculated from the intersection of the TQMax (Column E) and the detection frequency (Column J). An image showing how the priority score is calculated is given below. </t>
  </si>
  <si>
    <t xml:space="preserve">The median value for all PSLoE values (i.e., the median of columns K, L, and M). </t>
  </si>
  <si>
    <t xml:space="preserve">Median of the PSLoE Column N) and PSFate (Column O) </t>
  </si>
  <si>
    <t xml:space="preserve">Time taken for given chemical to decline by half, in days </t>
  </si>
  <si>
    <t>BCF</t>
  </si>
  <si>
    <t>Bioconcentration Factor</t>
  </si>
  <si>
    <t xml:space="preserve">Bioconcentration factor in liters per kilogram </t>
  </si>
  <si>
    <t>Method used to derive the half-life in column D, either experimental or predicted based on modeling approaches</t>
  </si>
  <si>
    <t>Method used to derive the bioconcentration factor in column E, either experimental or predicted based on modeling approaches.</t>
  </si>
  <si>
    <t>Designation of chemical based on the criteria outlined in the image below.</t>
  </si>
  <si>
    <t>Persistent, Bioaccumulative</t>
  </si>
  <si>
    <t>Bioaccumulative</t>
  </si>
  <si>
    <t>Very Persistent</t>
  </si>
  <si>
    <t>Very Bioaccumulative</t>
  </si>
  <si>
    <t>Persistent, very bioaccumulative</t>
  </si>
  <si>
    <t>nPB</t>
  </si>
  <si>
    <t>Non-persistent, bioaccumulative</t>
  </si>
  <si>
    <t>Very persistent very bioaccumulative</t>
  </si>
  <si>
    <r>
      <rPr>
        <b/>
        <sz val="12"/>
        <color theme="1"/>
        <rFont val="Times New Roman"/>
        <family val="1"/>
      </rPr>
      <t>Table S7 Data dictionary.</t>
    </r>
    <r>
      <rPr>
        <sz val="12"/>
        <color theme="1"/>
        <rFont val="Times New Roman"/>
        <family val="1"/>
      </rPr>
      <t xml:space="preserve"> Explanation of each column in the following Table S7. </t>
    </r>
  </si>
  <si>
    <t xml:space="preserve">Minimum available bioconcentration factor in liters per kilogram. </t>
  </si>
  <si>
    <t xml:space="preserve">Maximum available bioconcentration factor in liters per kilogram. </t>
  </si>
  <si>
    <t xml:space="preserve">BCF used for the prioritization (in Tables S7-S11) in liters per kilogram. </t>
  </si>
  <si>
    <t>BCF Method</t>
  </si>
  <si>
    <t>Method used to calculate the BCF use, either experimental or based on modeling approaches.</t>
  </si>
  <si>
    <t>Environmental fate criteria for the minimum BCF in Column C.</t>
  </si>
  <si>
    <t>Environmental fate criteria for the maximum BCF in Column D.</t>
  </si>
  <si>
    <t>Environmental fate criteria for the BCF used in Column E.</t>
  </si>
  <si>
    <t xml:space="preserve">Maximum toxicity quotient calculated using the Minimum BCF in Column C. This value is calculated by diving the Maximum Tissue Concentration (Column D, Table S6), by the Minimum BCF (Column C), and diving the generated value by the appropriate benchmark for a given chemical. </t>
  </si>
  <si>
    <t xml:space="preserve">Maximum toxicity quotient calculated using the Maximum BCF in Column D. This value is calculated by diving the Maximum Tissue Concentration (Column D, Table S6), by the Maximum BCF (Column D), and diving the generated value by the appropriate benchmark for a given chemical. </t>
  </si>
  <si>
    <t xml:space="preserve">Maximum toxicity quotient calculated using the BCF used in Column E. This value is calculated by diving the Maximum Tissue Concentration (Column D, Table S6), by the BCF Used (Column E), and diving the generated value by the appropriate benchmark for a given chemical. This values match the TQMax values for chemicals in Table S8, Column F. </t>
  </si>
  <si>
    <t>Final Priority Classification when using the minimum BCF</t>
  </si>
  <si>
    <t>Final Priority Classification when using the maximum BCF</t>
  </si>
  <si>
    <t xml:space="preserve">Final Priority Classification for the BCF used. These values match Table S8, Column O. </t>
  </si>
  <si>
    <t xml:space="preserve">Table S9. DataDictionary. </t>
  </si>
  <si>
    <t>Data dictionary providing explanation on each column in the following Table S0</t>
  </si>
  <si>
    <r>
      <rPr>
        <b/>
        <sz val="12"/>
        <color theme="1"/>
        <rFont val="Times New Roman"/>
        <family val="1"/>
      </rPr>
      <t>Table S9.</t>
    </r>
    <r>
      <rPr>
        <sz val="12"/>
        <color theme="1"/>
        <rFont val="Times New Roman"/>
        <family val="1"/>
      </rPr>
      <t xml:space="preserve"> Data dictionary providing explanation on each column in the following Table S9.</t>
    </r>
  </si>
  <si>
    <r>
      <rPr>
        <b/>
        <sz val="11"/>
        <color theme="1"/>
        <rFont val="Times New Roman"/>
        <family val="1"/>
      </rPr>
      <t xml:space="preserve">Table S9. </t>
    </r>
    <r>
      <rPr>
        <sz val="11"/>
        <color theme="1"/>
        <rFont val="Times New Roman"/>
        <family val="1"/>
      </rPr>
      <t>Prioritization of the 56 and 11 compounds detected in dreissenid and unionid mussels associated with apical benchmarks. Benchmark values, maximum toxicity quotients, environmental fate, and final priority designations are shown. Further details on derivation and sources of benchmarks are available in Maloney et al., (MS1). TQ = Toxicity Quotient. WoE = Weight of Evidence. PS = Priority Score. LoE = Line of Evidence. PBT = Persistent, Bioaccumulative, Toxic. CAS = Chemical Abstract Service.</t>
    </r>
  </si>
  <si>
    <r>
      <rPr>
        <b/>
        <sz val="11"/>
        <color theme="1"/>
        <rFont val="Times New Roman"/>
        <family val="1"/>
      </rPr>
      <t>Table S11 Data Dictionary</t>
    </r>
    <r>
      <rPr>
        <sz val="11"/>
        <color theme="1"/>
        <rFont val="Times New Roman"/>
        <family val="1"/>
      </rPr>
      <t xml:space="preserve">. Data dictionary providing explanation of all columns in the following Table S11. </t>
    </r>
  </si>
  <si>
    <r>
      <rPr>
        <b/>
        <sz val="11"/>
        <color theme="1"/>
        <rFont val="Times New Roman"/>
        <family val="1"/>
      </rPr>
      <t>Table S12 Data Dictionary</t>
    </r>
    <r>
      <rPr>
        <sz val="11"/>
        <color theme="1"/>
        <rFont val="Times New Roman"/>
        <family val="1"/>
      </rPr>
      <t xml:space="preserve">. Data dictionary providing explanation of all columns in the following Table S12. </t>
    </r>
  </si>
  <si>
    <r>
      <rPr>
        <b/>
        <sz val="11"/>
        <color theme="1"/>
        <rFont val="Times New Roman"/>
        <family val="1"/>
      </rPr>
      <t>Table S13 Data Dictionary</t>
    </r>
    <r>
      <rPr>
        <sz val="11"/>
        <color theme="1"/>
        <rFont val="Times New Roman"/>
        <family val="1"/>
      </rPr>
      <t xml:space="preserve">. Data dictionary providing explanation of all columns in the following Table S13. </t>
    </r>
  </si>
  <si>
    <t>Tissue based benchmark value in micrograms per kilogram</t>
  </si>
  <si>
    <t>Source of the tissue benchmark in Column C</t>
  </si>
  <si>
    <t xml:space="preserve">Maximum toxicity quotient for a given chemical. Calculated by diving the maximum tissue concentration (Table S6, Column D) by the Tissue Benchmark (Column C). </t>
  </si>
  <si>
    <t xml:space="preserve">The maximum toxicity quotient based on the approach used by predicting water concentrations from tissue values and BCFs. These values match those in Table S8, Column F. </t>
  </si>
  <si>
    <t xml:space="preserve">The priority score calculated using the tissue benchmark TQMax (Column E) and the detection frequency (Column G). An image showing how the priority score is calculated is given below. </t>
  </si>
  <si>
    <r>
      <t>Tissue PS</t>
    </r>
    <r>
      <rPr>
        <b/>
        <vertAlign val="subscript"/>
        <sz val="10"/>
        <color theme="1"/>
        <rFont val="Times New Roman"/>
        <family val="1"/>
      </rPr>
      <t>PBT</t>
    </r>
  </si>
  <si>
    <t>Median of tissue PSLoE (Column H) and PSFate (Column K)</t>
  </si>
  <si>
    <t>Flag indicates a difference between the PSLoE (Column H) and the WoE (Column I). Differences of 0.5 were not flagged.</t>
  </si>
  <si>
    <t xml:space="preserve">Final classification based on the method of using predicted water concentrations. Values match Column O in Table S8. </t>
  </si>
  <si>
    <r>
      <t xml:space="preserve">Table S12. </t>
    </r>
    <r>
      <rPr>
        <sz val="11"/>
        <color theme="1"/>
        <rFont val="Times New Roman"/>
        <family val="1"/>
      </rPr>
      <t>Bioconcentration factor (BCF) variability in the 47 dreissenid compounds associated with water quality benchmarks. The stepwise prioritization was conducted with both minimum and maximum BCF values, and is shown below compared to the BCFs used in the present study. TQ = Toxicity Quotient. CAS = Chemical Abstract Service.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</si>
</sst>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28" x14ac:knownFonts="1">
    <font>
      <sz val="11"/>
      <color theme="1"/>
      <name val="Calibri"/>
      <scheme val="minor"/>
    </font>
    <font>
      <sz val="11"/>
      <color theme="1"/>
      <name val="Calibri"/>
      <family val="2"/>
      <scheme val="minor"/>
    </font>
    <font>
      <sz val="11"/>
      <color theme="1"/>
      <name val="Times New Roman"/>
      <family val="1"/>
    </font>
    <font>
      <b/>
      <sz val="11"/>
      <color theme="1"/>
      <name val="Times New Roman"/>
      <family val="1"/>
    </font>
    <font>
      <sz val="10"/>
      <color theme="1"/>
      <name val="Times New Roman"/>
      <family val="1"/>
    </font>
    <font>
      <sz val="11"/>
      <color theme="1"/>
      <name val="Calibri"/>
      <family val="2"/>
    </font>
    <font>
      <sz val="10"/>
      <color theme="1"/>
      <name val="Calibri"/>
      <family val="2"/>
    </font>
    <font>
      <sz val="11"/>
      <name val="Calibri"/>
      <family val="2"/>
    </font>
    <font>
      <sz val="10"/>
      <color rgb="FF2E2E2E"/>
      <name val="Times New Roman"/>
      <family val="1"/>
    </font>
    <font>
      <b/>
      <sz val="11"/>
      <color rgb="FF2E2E2E"/>
      <name val="Georgia"/>
      <family val="1"/>
    </font>
    <font>
      <sz val="11"/>
      <color rgb="FF2E2E2E"/>
      <name val="Georgia"/>
      <family val="1"/>
    </font>
    <font>
      <u/>
      <sz val="11"/>
      <color theme="10"/>
      <name val="Calibri"/>
      <family val="2"/>
    </font>
    <font>
      <u/>
      <sz val="11"/>
      <color theme="10"/>
      <name val="Calibri"/>
      <family val="2"/>
    </font>
    <font>
      <b/>
      <sz val="11"/>
      <color theme="1"/>
      <name val="Times"/>
    </font>
    <font>
      <sz val="14"/>
      <color theme="1"/>
      <name val="Times New Roman"/>
      <family val="1"/>
    </font>
    <font>
      <sz val="11"/>
      <color theme="1"/>
      <name val="Calibri"/>
      <family val="2"/>
      <scheme val="minor"/>
    </font>
    <font>
      <b/>
      <sz val="11"/>
      <color theme="1"/>
      <name val="Calibri"/>
      <family val="2"/>
    </font>
    <font>
      <i/>
      <sz val="11"/>
      <color theme="1"/>
      <name val="Times New Roman"/>
      <family val="1"/>
    </font>
    <font>
      <vertAlign val="subscript"/>
      <sz val="11"/>
      <color theme="1"/>
      <name val="Times New Roman"/>
      <family val="1"/>
    </font>
    <font>
      <b/>
      <sz val="14"/>
      <color theme="1"/>
      <name val="Times New Roman"/>
      <family val="1"/>
    </font>
    <font>
      <b/>
      <vertAlign val="subscript"/>
      <sz val="11"/>
      <color theme="1"/>
      <name val="Times New Roman"/>
      <family val="1"/>
    </font>
    <font>
      <sz val="11"/>
      <color rgb="FF006100"/>
      <name val="Calibri"/>
      <family val="2"/>
      <scheme val="minor"/>
    </font>
    <font>
      <b/>
      <sz val="11"/>
      <color theme="1"/>
      <name val="Calibri"/>
      <family val="2"/>
      <scheme val="minor"/>
    </font>
    <font>
      <sz val="12"/>
      <color theme="1"/>
      <name val="Times New Roman"/>
      <family val="1"/>
    </font>
    <font>
      <b/>
      <u/>
      <sz val="11"/>
      <color theme="1"/>
      <name val="Times New Roman"/>
      <family val="1"/>
    </font>
    <font>
      <b/>
      <sz val="12"/>
      <color theme="1"/>
      <name val="Times New Roman"/>
      <family val="1"/>
    </font>
    <font>
      <b/>
      <u/>
      <sz val="12"/>
      <color theme="1"/>
      <name val="Times New Roman"/>
      <family val="1"/>
    </font>
    <font>
      <b/>
      <vertAlign val="subscript"/>
      <sz val="10"/>
      <color theme="1"/>
      <name val="Times New Roman"/>
      <family val="1"/>
    </font>
  </fonts>
  <fills count="4">
    <fill>
      <patternFill patternType="none"/>
    </fill>
    <fill>
      <patternFill patternType="gray125"/>
    </fill>
    <fill>
      <patternFill patternType="solid">
        <fgColor rgb="FFF7CAAC"/>
        <bgColor rgb="FFF7CAAC"/>
      </patternFill>
    </fill>
    <fill>
      <patternFill patternType="solid">
        <fgColor rgb="FFC6EFCE"/>
      </patternFill>
    </fill>
  </fills>
  <borders count="15">
    <border>
      <left/>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EBEBEB"/>
      </top>
      <bottom style="medium">
        <color rgb="FFEBEBEB"/>
      </bottom>
      <diagonal/>
    </border>
    <border>
      <left/>
      <right/>
      <top/>
      <bottom style="medium">
        <color rgb="FFEBEBEB"/>
      </bottom>
      <diagonal/>
    </border>
    <border>
      <left/>
      <right/>
      <top/>
      <bottom/>
      <diagonal/>
    </border>
    <border>
      <left style="double">
        <color rgb="FF3F3F3F"/>
      </left>
      <right style="double">
        <color rgb="FF3F3F3F"/>
      </right>
      <top style="double">
        <color rgb="FF3F3F3F"/>
      </top>
      <bottom style="double">
        <color rgb="FF3F3F3F"/>
      </bottom>
      <diagonal/>
    </border>
    <border>
      <left/>
      <right/>
      <top/>
      <bottom style="thin">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1" fillId="3" borderId="0" applyNumberFormat="0" applyBorder="0" applyAlignment="0" applyProtection="0"/>
  </cellStyleXfs>
  <cellXfs count="96">
    <xf numFmtId="0" fontId="0" fillId="0" borderId="0" xfId="0"/>
    <xf numFmtId="0" fontId="2" fillId="0" borderId="0" xfId="0" applyFont="1"/>
    <xf numFmtId="0" fontId="3"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9" fontId="5" fillId="0" borderId="0" xfId="0" applyNumberFormat="1" applyFont="1"/>
    <xf numFmtId="164" fontId="5" fillId="0" borderId="0" xfId="0" applyNumberFormat="1" applyFont="1"/>
    <xf numFmtId="0" fontId="5"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3" fillId="0" borderId="0" xfId="0" applyFont="1"/>
    <xf numFmtId="0" fontId="3" fillId="0" borderId="0" xfId="0" applyFont="1" applyAlignment="1">
      <alignment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4" fillId="0" borderId="0" xfId="0" applyFont="1" applyAlignment="1">
      <alignment horizontal="left" vertical="center"/>
    </xf>
    <xf numFmtId="0" fontId="4" fillId="0" borderId="0" xfId="0" applyFont="1"/>
    <xf numFmtId="0" fontId="4" fillId="0" borderId="7" xfId="0" applyFont="1" applyBorder="1" applyAlignment="1">
      <alignment horizontal="center" vertical="center"/>
    </xf>
    <xf numFmtId="0" fontId="8" fillId="0" borderId="0" xfId="0" applyFont="1" applyAlignment="1">
      <alignment horizontal="left"/>
    </xf>
    <xf numFmtId="0" fontId="9" fillId="0" borderId="8"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8" fillId="0" borderId="9" xfId="0" applyFont="1" applyBorder="1" applyAlignment="1">
      <alignment horizontal="left"/>
    </xf>
    <xf numFmtId="0" fontId="10" fillId="0" borderId="9" xfId="0" applyFont="1" applyBorder="1" applyAlignment="1">
      <alignment horizontal="left" vertical="center" wrapText="1"/>
    </xf>
    <xf numFmtId="0" fontId="12" fillId="0" borderId="9" xfId="0" applyFont="1" applyBorder="1" applyAlignment="1">
      <alignment horizontal="left" vertical="center" wrapText="1"/>
    </xf>
    <xf numFmtId="0" fontId="5" fillId="0" borderId="0" xfId="0" applyFont="1"/>
    <xf numFmtId="0" fontId="3" fillId="2" borderId="1" xfId="0" applyFont="1" applyFill="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center"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xf>
    <xf numFmtId="49" fontId="2" fillId="0" borderId="0" xfId="0" applyNumberFormat="1" applyFont="1" applyAlignment="1">
      <alignment vertical="center"/>
    </xf>
    <xf numFmtId="1" fontId="4" fillId="0" borderId="2" xfId="0" applyNumberFormat="1" applyFont="1" applyBorder="1" applyAlignment="1">
      <alignment horizontal="center" vertical="center"/>
    </xf>
    <xf numFmtId="165" fontId="4" fillId="0" borderId="0" xfId="0" applyNumberFormat="1" applyFont="1" applyAlignment="1">
      <alignment horizontal="center" vertic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2" fillId="0" borderId="0" xfId="0" applyFont="1" applyAlignment="1">
      <alignment horizontal="center"/>
    </xf>
    <xf numFmtId="1" fontId="2" fillId="0" borderId="0" xfId="0" applyNumberFormat="1" applyFont="1" applyAlignment="1">
      <alignment horizontal="center"/>
    </xf>
    <xf numFmtId="165" fontId="4" fillId="0" borderId="0" xfId="0" applyNumberFormat="1" applyFont="1" applyAlignment="1">
      <alignment horizontal="center"/>
    </xf>
    <xf numFmtId="0" fontId="2" fillId="0" borderId="0" xfId="0" applyFont="1" applyAlignment="1">
      <alignment horizontal="left" vertical="center"/>
    </xf>
    <xf numFmtId="0" fontId="5" fillId="0" borderId="0" xfId="0" applyFont="1" applyAlignment="1">
      <alignment horizontal="center" vertical="center"/>
    </xf>
    <xf numFmtId="0" fontId="3" fillId="2" borderId="6" xfId="0" applyFont="1" applyFill="1" applyBorder="1" applyAlignment="1">
      <alignment vertical="center"/>
    </xf>
    <xf numFmtId="0" fontId="3" fillId="2" borderId="10" xfId="0" applyFont="1" applyFill="1" applyBorder="1"/>
    <xf numFmtId="2" fontId="6" fillId="0" borderId="0" xfId="0" applyNumberFormat="1" applyFont="1" applyAlignment="1">
      <alignment horizontal="center"/>
    </xf>
    <xf numFmtId="166" fontId="6" fillId="0" borderId="0" xfId="0" applyNumberFormat="1" applyFont="1" applyAlignment="1">
      <alignment horizontal="center"/>
    </xf>
    <xf numFmtId="165" fontId="6" fillId="0" borderId="0" xfId="0" applyNumberFormat="1" applyFont="1" applyAlignment="1">
      <alignment horizontal="center"/>
    </xf>
    <xf numFmtId="11" fontId="5" fillId="0" borderId="0" xfId="0" applyNumberFormat="1" applyFont="1" applyAlignment="1">
      <alignment horizontal="center" vertical="center"/>
    </xf>
    <xf numFmtId="0" fontId="13" fillId="2" borderId="6" xfId="0" applyFont="1" applyFill="1" applyBorder="1" applyAlignment="1">
      <alignment horizontal="center" vertical="center" wrapText="1"/>
    </xf>
    <xf numFmtId="0" fontId="13" fillId="2" borderId="10" xfId="0" applyFont="1" applyFill="1" applyBorder="1"/>
    <xf numFmtId="2" fontId="4" fillId="0" borderId="0" xfId="0" applyNumberFormat="1" applyFont="1" applyAlignment="1">
      <alignment horizontal="center"/>
    </xf>
    <xf numFmtId="0" fontId="14" fillId="0" borderId="0" xfId="0" applyFont="1" applyAlignment="1">
      <alignment vertical="center"/>
    </xf>
    <xf numFmtId="0" fontId="3" fillId="2" borderId="10" xfId="0" applyFont="1" applyFill="1" applyBorder="1" applyAlignment="1">
      <alignment horizontal="center" vertical="center"/>
    </xf>
    <xf numFmtId="2" fontId="6" fillId="0" borderId="0" xfId="0" applyNumberFormat="1" applyFont="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xf numFmtId="0" fontId="15" fillId="0" borderId="0" xfId="0" applyFont="1"/>
    <xf numFmtId="11" fontId="4" fillId="0" borderId="0" xfId="0" applyNumberFormat="1" applyFont="1" applyAlignment="1">
      <alignment horizontal="center" vertical="center"/>
    </xf>
    <xf numFmtId="11" fontId="5" fillId="0" borderId="0" xfId="0" applyNumberFormat="1" applyFont="1"/>
    <xf numFmtId="0" fontId="16" fillId="0" borderId="0" xfId="0" applyFont="1"/>
    <xf numFmtId="2" fontId="5" fillId="0" borderId="0" xfId="0" applyNumberFormat="1" applyFont="1"/>
    <xf numFmtId="0" fontId="3" fillId="2" borderId="6" xfId="0" applyFont="1" applyFill="1" applyBorder="1" applyAlignment="1">
      <alignment vertical="center" wrapText="1"/>
    </xf>
    <xf numFmtId="2" fontId="3" fillId="2" borderId="10" xfId="0" applyNumberFormat="1" applyFont="1" applyFill="1" applyBorder="1"/>
    <xf numFmtId="2" fontId="5" fillId="0" borderId="0" xfId="0" applyNumberFormat="1" applyFont="1" applyAlignment="1">
      <alignment horizontal="center" vertical="center"/>
    </xf>
    <xf numFmtId="0" fontId="4" fillId="0" borderId="12" xfId="0" applyFont="1" applyBorder="1" applyAlignment="1">
      <alignment horizontal="center" vertical="center"/>
    </xf>
    <xf numFmtId="2" fontId="4" fillId="0" borderId="12" xfId="0" applyNumberFormat="1" applyFont="1" applyBorder="1" applyAlignment="1">
      <alignment horizontal="center" vertical="center"/>
    </xf>
    <xf numFmtId="2" fontId="5" fillId="0" borderId="12" xfId="0" applyNumberFormat="1" applyFont="1" applyBorder="1" applyAlignment="1">
      <alignment horizontal="center" vertical="center"/>
    </xf>
    <xf numFmtId="0" fontId="5" fillId="0" borderId="12" xfId="0" applyFont="1" applyBorder="1" applyAlignment="1">
      <alignment horizontal="center"/>
    </xf>
    <xf numFmtId="0" fontId="4" fillId="0" borderId="13" xfId="0" applyFont="1" applyBorder="1" applyAlignment="1">
      <alignment horizontal="center" vertical="center"/>
    </xf>
    <xf numFmtId="167" fontId="4" fillId="0" borderId="0" xfId="0" applyNumberFormat="1" applyFont="1" applyAlignment="1">
      <alignment horizontal="center" vertical="center"/>
    </xf>
    <xf numFmtId="0" fontId="21" fillId="3" borderId="0" xfId="1" applyAlignment="1">
      <alignment horizontal="center" vertical="center"/>
    </xf>
    <xf numFmtId="2" fontId="21" fillId="3" borderId="0" xfId="1" applyNumberFormat="1" applyAlignment="1">
      <alignment horizontal="center" vertical="center"/>
    </xf>
    <xf numFmtId="2" fontId="0" fillId="0" borderId="10" xfId="0" applyNumberFormat="1" applyBorder="1" applyAlignment="1">
      <alignment horizontal="center"/>
    </xf>
    <xf numFmtId="0" fontId="1" fillId="0" borderId="0" xfId="0" applyFont="1"/>
    <xf numFmtId="0" fontId="22" fillId="0" borderId="0" xfId="0" applyFont="1"/>
    <xf numFmtId="0" fontId="3" fillId="2" borderId="10" xfId="0" applyFont="1" applyFill="1" applyBorder="1" applyAlignment="1">
      <alignment wrapText="1"/>
    </xf>
    <xf numFmtId="0" fontId="0" fillId="0" borderId="0" xfId="0" applyAlignment="1">
      <alignment wrapText="1"/>
    </xf>
    <xf numFmtId="0" fontId="2" fillId="0" borderId="0" xfId="0" applyFont="1" applyAlignment="1">
      <alignment horizontal="center" wrapText="1"/>
    </xf>
    <xf numFmtId="0" fontId="23" fillId="0" borderId="0" xfId="0" applyFont="1" applyAlignment="1">
      <alignment horizontal="center" wrapText="1"/>
    </xf>
    <xf numFmtId="0" fontId="23" fillId="0" borderId="0" xfId="0" applyFont="1"/>
    <xf numFmtId="0" fontId="3" fillId="0" borderId="0" xfId="0" applyFont="1" applyAlignment="1">
      <alignment horizontal="left" vertical="center"/>
    </xf>
    <xf numFmtId="0" fontId="3" fillId="2" borderId="3" xfId="0" applyFont="1" applyFill="1" applyBorder="1" applyAlignment="1">
      <alignment horizontal="center" vertical="center" wrapText="1"/>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1" xfId="0" applyFont="1" applyFill="1" applyBorder="1" applyAlignment="1">
      <alignment wrapText="1"/>
    </xf>
    <xf numFmtId="0" fontId="3" fillId="2" borderId="1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0" xfId="0" applyFont="1"/>
    <xf numFmtId="0" fontId="26" fillId="0" borderId="0" xfId="0" applyFont="1"/>
    <xf numFmtId="0" fontId="23" fillId="0" borderId="0" xfId="0" applyFont="1" applyAlignment="1">
      <alignment horizontal="center" vertical="center" wrapText="1"/>
    </xf>
    <xf numFmtId="0" fontId="2" fillId="0" borderId="0" xfId="0" applyFont="1" applyAlignment="1">
      <alignment horizontal="center" vertical="center" wrapText="1"/>
    </xf>
    <xf numFmtId="0" fontId="0" fillId="0" borderId="10" xfId="0" applyBorder="1"/>
    <xf numFmtId="0" fontId="3" fillId="2" borderId="3" xfId="0" applyFont="1" applyFill="1" applyBorder="1" applyAlignment="1">
      <alignment horizontal="center"/>
    </xf>
    <xf numFmtId="0" fontId="7" fillId="0" borderId="4" xfId="0" applyFont="1" applyBorder="1"/>
    <xf numFmtId="0" fontId="7" fillId="0" borderId="5" xfId="0" applyFont="1" applyBorder="1"/>
    <xf numFmtId="0" fontId="3" fillId="2" borderId="3" xfId="0" applyFont="1" applyFill="1" applyBorder="1" applyAlignment="1">
      <alignment horizontal="center" vertical="center"/>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1428750</xdr:colOff>
      <xdr:row>5</xdr:row>
      <xdr:rowOff>152400</xdr:rowOff>
    </xdr:from>
    <xdr:to>
      <xdr:col>9</xdr:col>
      <xdr:colOff>107524</xdr:colOff>
      <xdr:row>18</xdr:row>
      <xdr:rowOff>13046</xdr:rowOff>
    </xdr:to>
    <xdr:pic>
      <xdr:nvPicPr>
        <xdr:cNvPr id="2" name="Picture 1">
          <a:extLst>
            <a:ext uri="{FF2B5EF4-FFF2-40B4-BE49-F238E27FC236}">
              <a16:creationId xmlns:a16="http://schemas.microsoft.com/office/drawing/2014/main" id="{C5B1E5A0-4482-4967-825B-D740583ABF8D}"/>
            </a:ext>
          </a:extLst>
        </xdr:cNvPr>
        <xdr:cNvPicPr>
          <a:picLocks noChangeAspect="1"/>
        </xdr:cNvPicPr>
      </xdr:nvPicPr>
      <xdr:blipFill rotWithShape="1">
        <a:blip xmlns:r="http://schemas.openxmlformats.org/officeDocument/2006/relationships" r:embed="rId1"/>
        <a:srcRect t="1409"/>
        <a:stretch/>
      </xdr:blipFill>
      <xdr:spPr>
        <a:xfrm>
          <a:off x="9601200" y="2819400"/>
          <a:ext cx="3393649" cy="23371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1741140</xdr:colOff>
      <xdr:row>6</xdr:row>
      <xdr:rowOff>43793</xdr:rowOff>
    </xdr:from>
    <xdr:to>
      <xdr:col>10</xdr:col>
      <xdr:colOff>296036</xdr:colOff>
      <xdr:row>20</xdr:row>
      <xdr:rowOff>88679</xdr:rowOff>
    </xdr:to>
    <xdr:pic>
      <xdr:nvPicPr>
        <xdr:cNvPr id="2" name="Picture 1">
          <a:extLst>
            <a:ext uri="{FF2B5EF4-FFF2-40B4-BE49-F238E27FC236}">
              <a16:creationId xmlns:a16="http://schemas.microsoft.com/office/drawing/2014/main" id="{30801648-1A68-CD11-A6D7-D31BA3CA4273}"/>
            </a:ext>
          </a:extLst>
        </xdr:cNvPr>
        <xdr:cNvPicPr>
          <a:picLocks noChangeAspect="1"/>
        </xdr:cNvPicPr>
      </xdr:nvPicPr>
      <xdr:blipFill>
        <a:blip xmlns:r="http://schemas.openxmlformats.org/officeDocument/2006/relationships" r:embed="rId1"/>
        <a:stretch>
          <a:fillRect/>
        </a:stretch>
      </xdr:blipFill>
      <xdr:spPr>
        <a:xfrm>
          <a:off x="13329890" y="3016748"/>
          <a:ext cx="3735919" cy="2671475"/>
        </a:xfrm>
        <a:prstGeom prst="rect">
          <a:avLst/>
        </a:prstGeom>
      </xdr:spPr>
    </xdr:pic>
    <xdr:clientData/>
  </xdr:twoCellAnchor>
  <xdr:twoCellAnchor editAs="oneCell">
    <xdr:from>
      <xdr:col>10</xdr:col>
      <xdr:colOff>1620384</xdr:colOff>
      <xdr:row>7</xdr:row>
      <xdr:rowOff>25592</xdr:rowOff>
    </xdr:from>
    <xdr:to>
      <xdr:col>12</xdr:col>
      <xdr:colOff>521108</xdr:colOff>
      <xdr:row>18</xdr:row>
      <xdr:rowOff>188162</xdr:rowOff>
    </xdr:to>
    <xdr:pic>
      <xdr:nvPicPr>
        <xdr:cNvPr id="3" name="Picture 2">
          <a:extLst>
            <a:ext uri="{FF2B5EF4-FFF2-40B4-BE49-F238E27FC236}">
              <a16:creationId xmlns:a16="http://schemas.microsoft.com/office/drawing/2014/main" id="{4D86A58B-6C1D-6C5A-2102-DFFD496E9D4D}"/>
            </a:ext>
          </a:extLst>
        </xdr:cNvPr>
        <xdr:cNvPicPr>
          <a:picLocks noChangeAspect="1"/>
        </xdr:cNvPicPr>
      </xdr:nvPicPr>
      <xdr:blipFill rotWithShape="1">
        <a:blip xmlns:r="http://schemas.openxmlformats.org/officeDocument/2006/relationships" r:embed="rId2"/>
        <a:srcRect t="1409"/>
        <a:stretch/>
      </xdr:blipFill>
      <xdr:spPr>
        <a:xfrm>
          <a:off x="18405950" y="3242526"/>
          <a:ext cx="3393649" cy="2346671"/>
        </a:xfrm>
        <a:prstGeom prst="rect">
          <a:avLst/>
        </a:prstGeom>
      </xdr:spPr>
    </xdr:pic>
    <xdr:clientData/>
  </xdr:twoCellAnchor>
  <xdr:twoCellAnchor editAs="oneCell">
    <xdr:from>
      <xdr:col>12</xdr:col>
      <xdr:colOff>1509622</xdr:colOff>
      <xdr:row>7</xdr:row>
      <xdr:rowOff>89859</xdr:rowOff>
    </xdr:from>
    <xdr:to>
      <xdr:col>17</xdr:col>
      <xdr:colOff>480831</xdr:colOff>
      <xdr:row>9</xdr:row>
      <xdr:rowOff>189850</xdr:rowOff>
    </xdr:to>
    <xdr:pic>
      <xdr:nvPicPr>
        <xdr:cNvPr id="4" name="Picture 3">
          <a:extLst>
            <a:ext uri="{FF2B5EF4-FFF2-40B4-BE49-F238E27FC236}">
              <a16:creationId xmlns:a16="http://schemas.microsoft.com/office/drawing/2014/main" id="{81313597-B773-E9CD-499C-563958CF19DA}"/>
            </a:ext>
          </a:extLst>
        </xdr:cNvPr>
        <xdr:cNvPicPr>
          <a:picLocks noChangeAspect="1"/>
        </xdr:cNvPicPr>
      </xdr:nvPicPr>
      <xdr:blipFill>
        <a:blip xmlns:r="http://schemas.openxmlformats.org/officeDocument/2006/relationships" r:embed="rId3"/>
        <a:stretch>
          <a:fillRect/>
        </a:stretch>
      </xdr:blipFill>
      <xdr:spPr>
        <a:xfrm>
          <a:off x="22788113" y="3306793"/>
          <a:ext cx="5782482" cy="4953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852819</xdr:colOff>
      <xdr:row>7</xdr:row>
      <xdr:rowOff>55379</xdr:rowOff>
    </xdr:from>
    <xdr:to>
      <xdr:col>12</xdr:col>
      <xdr:colOff>1770366</xdr:colOff>
      <xdr:row>22</xdr:row>
      <xdr:rowOff>43633</xdr:rowOff>
    </xdr:to>
    <xdr:pic>
      <xdr:nvPicPr>
        <xdr:cNvPr id="2" name="Picture 1">
          <a:extLst>
            <a:ext uri="{FF2B5EF4-FFF2-40B4-BE49-F238E27FC236}">
              <a16:creationId xmlns:a16="http://schemas.microsoft.com/office/drawing/2014/main" id="{282F92E4-4A64-4A24-9FC8-F855E9A8E4A3}"/>
            </a:ext>
          </a:extLst>
        </xdr:cNvPr>
        <xdr:cNvPicPr>
          <a:picLocks noChangeAspect="1"/>
        </xdr:cNvPicPr>
      </xdr:nvPicPr>
      <xdr:blipFill>
        <a:blip xmlns:r="http://schemas.openxmlformats.org/officeDocument/2006/relationships" r:embed="rId1"/>
        <a:stretch>
          <a:fillRect/>
        </a:stretch>
      </xdr:blipFill>
      <xdr:spPr>
        <a:xfrm>
          <a:off x="22394825" y="3112239"/>
          <a:ext cx="3730745" cy="2812527"/>
        </a:xfrm>
        <a:prstGeom prst="rect">
          <a:avLst/>
        </a:prstGeom>
      </xdr:spPr>
    </xdr:pic>
    <xdr:clientData/>
  </xdr:twoCellAnchor>
  <xdr:twoCellAnchor editAs="oneCell">
    <xdr:from>
      <xdr:col>15</xdr:col>
      <xdr:colOff>1289395</xdr:colOff>
      <xdr:row>5</xdr:row>
      <xdr:rowOff>35506</xdr:rowOff>
    </xdr:from>
    <xdr:to>
      <xdr:col>17</xdr:col>
      <xdr:colOff>773363</xdr:colOff>
      <xdr:row>17</xdr:row>
      <xdr:rowOff>113234</xdr:rowOff>
    </xdr:to>
    <xdr:pic>
      <xdr:nvPicPr>
        <xdr:cNvPr id="3" name="Picture 2">
          <a:extLst>
            <a:ext uri="{FF2B5EF4-FFF2-40B4-BE49-F238E27FC236}">
              <a16:creationId xmlns:a16="http://schemas.microsoft.com/office/drawing/2014/main" id="{0FC33AFF-5B04-49F1-969F-E7B7341DE944}"/>
            </a:ext>
          </a:extLst>
        </xdr:cNvPr>
        <xdr:cNvPicPr>
          <a:picLocks noChangeAspect="1"/>
        </xdr:cNvPicPr>
      </xdr:nvPicPr>
      <xdr:blipFill rotWithShape="1">
        <a:blip xmlns:r="http://schemas.openxmlformats.org/officeDocument/2006/relationships" r:embed="rId2"/>
        <a:srcRect t="1409"/>
        <a:stretch/>
      </xdr:blipFill>
      <xdr:spPr>
        <a:xfrm>
          <a:off x="32987709" y="2715797"/>
          <a:ext cx="3393649" cy="2337146"/>
        </a:xfrm>
        <a:prstGeom prst="rect">
          <a:avLst/>
        </a:prstGeom>
      </xdr:spPr>
    </xdr:pic>
    <xdr:clientData/>
  </xdr:twoCellAnchor>
  <xdr:twoCellAnchor editAs="oneCell">
    <xdr:from>
      <xdr:col>17</xdr:col>
      <xdr:colOff>575930</xdr:colOff>
      <xdr:row>8</xdr:row>
      <xdr:rowOff>1205</xdr:rowOff>
    </xdr:from>
    <xdr:to>
      <xdr:col>20</xdr:col>
      <xdr:colOff>455988</xdr:colOff>
      <xdr:row>9</xdr:row>
      <xdr:rowOff>163194</xdr:rowOff>
    </xdr:to>
    <xdr:pic>
      <xdr:nvPicPr>
        <xdr:cNvPr id="4" name="Picture 3">
          <a:extLst>
            <a:ext uri="{FF2B5EF4-FFF2-40B4-BE49-F238E27FC236}">
              <a16:creationId xmlns:a16="http://schemas.microsoft.com/office/drawing/2014/main" id="{A21832BF-4679-4728-8492-962691739ECA}"/>
            </a:ext>
          </a:extLst>
        </xdr:cNvPr>
        <xdr:cNvPicPr>
          <a:picLocks noChangeAspect="1"/>
        </xdr:cNvPicPr>
      </xdr:nvPicPr>
      <xdr:blipFill>
        <a:blip xmlns:r="http://schemas.openxmlformats.org/officeDocument/2006/relationships" r:embed="rId3"/>
        <a:stretch>
          <a:fillRect/>
        </a:stretch>
      </xdr:blipFill>
      <xdr:spPr>
        <a:xfrm>
          <a:off x="36183924" y="3246350"/>
          <a:ext cx="4088778" cy="35027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B9CB-6540-42A4-A90C-7119CE142AF4}">
  <dimension ref="A1:E40"/>
  <sheetViews>
    <sheetView tabSelected="1" workbookViewId="0">
      <selection activeCell="E23" sqref="E23"/>
    </sheetView>
  </sheetViews>
  <sheetFormatPr defaultRowHeight="15" x14ac:dyDescent="0.25"/>
  <cols>
    <col min="1" max="1" width="25.7109375" customWidth="1"/>
  </cols>
  <sheetData>
    <row r="1" spans="1:5" ht="15.75" x14ac:dyDescent="0.25">
      <c r="A1" s="88" t="s">
        <v>1215</v>
      </c>
    </row>
    <row r="2" spans="1:5" x14ac:dyDescent="0.25">
      <c r="A2" s="1" t="s">
        <v>0</v>
      </c>
      <c r="B2" s="1"/>
      <c r="C2" s="1"/>
      <c r="D2" s="1"/>
      <c r="E2" s="1"/>
    </row>
    <row r="3" spans="1:5" x14ac:dyDescent="0.25">
      <c r="A3" s="10" t="s">
        <v>1218</v>
      </c>
      <c r="B3" s="1"/>
      <c r="C3" s="1"/>
      <c r="D3" s="1"/>
      <c r="E3" s="1"/>
    </row>
    <row r="4" spans="1:5" x14ac:dyDescent="0.25">
      <c r="A4" s="1" t="s">
        <v>887</v>
      </c>
      <c r="B4" s="1"/>
      <c r="C4" s="1"/>
      <c r="D4" s="1"/>
      <c r="E4" s="1"/>
    </row>
    <row r="5" spans="1:5" x14ac:dyDescent="0.25">
      <c r="A5" s="1" t="s">
        <v>908</v>
      </c>
      <c r="B5" s="1"/>
      <c r="C5" s="1"/>
      <c r="D5" s="1"/>
      <c r="E5" s="1"/>
    </row>
    <row r="6" spans="1:5" x14ac:dyDescent="0.25">
      <c r="A6" s="10" t="s">
        <v>1219</v>
      </c>
      <c r="B6" s="1"/>
      <c r="C6" s="1"/>
      <c r="D6" s="1"/>
      <c r="E6" s="1"/>
    </row>
    <row r="7" spans="1:5" x14ac:dyDescent="0.25">
      <c r="A7" s="80" t="s">
        <v>1216</v>
      </c>
      <c r="B7" s="1"/>
      <c r="C7" s="1"/>
      <c r="D7" s="1"/>
      <c r="E7" s="1"/>
    </row>
    <row r="8" spans="1:5" ht="16.5" x14ac:dyDescent="0.3">
      <c r="A8" s="10" t="s">
        <v>1220</v>
      </c>
      <c r="B8" s="1"/>
      <c r="C8" s="1"/>
      <c r="D8" s="1"/>
      <c r="E8" s="1"/>
    </row>
    <row r="9" spans="1:5" x14ac:dyDescent="0.25">
      <c r="A9" s="10" t="s">
        <v>1221</v>
      </c>
      <c r="B9" s="1"/>
      <c r="C9" s="1"/>
      <c r="D9" s="1"/>
      <c r="E9" s="1"/>
    </row>
    <row r="10" spans="1:5" x14ac:dyDescent="0.25">
      <c r="A10" s="28" t="s">
        <v>1222</v>
      </c>
      <c r="B10" s="73"/>
    </row>
    <row r="11" spans="1:5" x14ac:dyDescent="0.25">
      <c r="A11" s="10" t="s">
        <v>1269</v>
      </c>
      <c r="B11" s="73" t="s">
        <v>1270</v>
      </c>
    </row>
    <row r="12" spans="1:5" x14ac:dyDescent="0.25">
      <c r="A12" s="28" t="s">
        <v>1272</v>
      </c>
    </row>
    <row r="13" spans="1:5" x14ac:dyDescent="0.25">
      <c r="A13" s="1" t="s">
        <v>1227</v>
      </c>
    </row>
    <row r="14" spans="1:5" x14ac:dyDescent="0.25">
      <c r="A14" s="10" t="s">
        <v>1072</v>
      </c>
    </row>
    <row r="15" spans="1:5" x14ac:dyDescent="0.25">
      <c r="A15" s="1" t="s">
        <v>1273</v>
      </c>
    </row>
    <row r="16" spans="1:5" x14ac:dyDescent="0.25">
      <c r="A16" s="10" t="s">
        <v>1095</v>
      </c>
    </row>
    <row r="17" spans="1:2" x14ac:dyDescent="0.25">
      <c r="A17" s="1" t="s">
        <v>1274</v>
      </c>
    </row>
    <row r="18" spans="1:2" x14ac:dyDescent="0.25">
      <c r="A18" s="10" t="s">
        <v>1285</v>
      </c>
    </row>
    <row r="19" spans="1:2" x14ac:dyDescent="0.25">
      <c r="A19" s="1" t="s">
        <v>1275</v>
      </c>
    </row>
    <row r="20" spans="1:2" x14ac:dyDescent="0.25">
      <c r="A20" s="10" t="s">
        <v>1139</v>
      </c>
    </row>
    <row r="22" spans="1:2" x14ac:dyDescent="0.25">
      <c r="A22" s="87" t="s">
        <v>1199</v>
      </c>
      <c r="B22" s="1"/>
    </row>
    <row r="23" spans="1:2" x14ac:dyDescent="0.25">
      <c r="A23" s="1" t="s">
        <v>981</v>
      </c>
      <c r="B23" s="1" t="s">
        <v>1200</v>
      </c>
    </row>
    <row r="24" spans="1:2" x14ac:dyDescent="0.25">
      <c r="A24" s="1" t="s">
        <v>1201</v>
      </c>
      <c r="B24" s="1" t="s">
        <v>1202</v>
      </c>
    </row>
    <row r="25" spans="1:2" x14ac:dyDescent="0.25">
      <c r="A25" s="1" t="s">
        <v>1203</v>
      </c>
      <c r="B25" s="1" t="s">
        <v>1204</v>
      </c>
    </row>
    <row r="26" spans="1:2" x14ac:dyDescent="0.25">
      <c r="A26" s="1" t="s">
        <v>1205</v>
      </c>
      <c r="B26" s="1" t="s">
        <v>1206</v>
      </c>
    </row>
    <row r="27" spans="1:2" x14ac:dyDescent="0.25">
      <c r="A27" s="1" t="s">
        <v>1207</v>
      </c>
      <c r="B27" s="1" t="s">
        <v>1208</v>
      </c>
    </row>
    <row r="28" spans="1:2" x14ac:dyDescent="0.25">
      <c r="A28" s="1" t="s">
        <v>1029</v>
      </c>
      <c r="B28" s="1" t="s">
        <v>1209</v>
      </c>
    </row>
    <row r="29" spans="1:2" x14ac:dyDescent="0.25">
      <c r="A29" s="1" t="s">
        <v>1210</v>
      </c>
      <c r="B29" s="1" t="s">
        <v>1211</v>
      </c>
    </row>
    <row r="30" spans="1:2" x14ac:dyDescent="0.25">
      <c r="A30" s="1" t="s">
        <v>369</v>
      </c>
      <c r="B30" s="1" t="s">
        <v>1212</v>
      </c>
    </row>
    <row r="31" spans="1:2" x14ac:dyDescent="0.25">
      <c r="A31" s="1" t="s">
        <v>1213</v>
      </c>
      <c r="B31" s="1" t="s">
        <v>1214</v>
      </c>
    </row>
    <row r="32" spans="1:2" x14ac:dyDescent="0.25">
      <c r="A32" s="1" t="s">
        <v>1240</v>
      </c>
      <c r="B32" s="1" t="s">
        <v>1241</v>
      </c>
    </row>
    <row r="33" spans="1:2" x14ac:dyDescent="0.25">
      <c r="A33" s="1" t="s">
        <v>1013</v>
      </c>
      <c r="B33" s="1" t="s">
        <v>1246</v>
      </c>
    </row>
    <row r="34" spans="1:2" x14ac:dyDescent="0.25">
      <c r="A34" s="1" t="s">
        <v>1008</v>
      </c>
      <c r="B34" s="1" t="s">
        <v>1247</v>
      </c>
    </row>
    <row r="35" spans="1:2" x14ac:dyDescent="0.25">
      <c r="A35" s="1" t="s">
        <v>1014</v>
      </c>
      <c r="B35" s="1" t="s">
        <v>1211</v>
      </c>
    </row>
    <row r="36" spans="1:2" x14ac:dyDescent="0.25">
      <c r="A36" s="1" t="s">
        <v>1006</v>
      </c>
      <c r="B36" s="1" t="s">
        <v>1248</v>
      </c>
    </row>
    <row r="37" spans="1:2" x14ac:dyDescent="0.25">
      <c r="A37" s="1" t="s">
        <v>1016</v>
      </c>
      <c r="B37" s="1" t="s">
        <v>1249</v>
      </c>
    </row>
    <row r="38" spans="1:2" x14ac:dyDescent="0.25">
      <c r="A38" s="1" t="s">
        <v>1125</v>
      </c>
      <c r="B38" s="1" t="s">
        <v>1250</v>
      </c>
    </row>
    <row r="39" spans="1:2" x14ac:dyDescent="0.25">
      <c r="A39" s="1" t="s">
        <v>1251</v>
      </c>
      <c r="B39" s="1" t="s">
        <v>1252</v>
      </c>
    </row>
    <row r="40" spans="1:2" x14ac:dyDescent="0.25">
      <c r="A40" s="1" t="s">
        <v>1004</v>
      </c>
      <c r="B40" s="1" t="s">
        <v>1253</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0"/>
  <sheetViews>
    <sheetView workbookViewId="0"/>
  </sheetViews>
  <sheetFormatPr defaultColWidth="14.42578125" defaultRowHeight="15" customHeight="1" x14ac:dyDescent="0.25"/>
  <cols>
    <col min="1" max="1" width="20.7109375" customWidth="1"/>
    <col min="2" max="2" width="10.140625" customWidth="1"/>
    <col min="3" max="3" width="11.140625" customWidth="1"/>
    <col min="4" max="4" width="25.7109375" customWidth="1"/>
    <col min="5" max="5" width="29.28515625" customWidth="1"/>
    <col min="6" max="6" width="41.28515625" customWidth="1"/>
    <col min="7" max="7" width="36.7109375" customWidth="1"/>
    <col min="8" max="8" width="21.7109375" customWidth="1"/>
    <col min="9" max="9" width="18.28515625" customWidth="1"/>
    <col min="10" max="26" width="8.7109375" customWidth="1"/>
  </cols>
  <sheetData>
    <row r="1" spans="1:14" ht="14.25" customHeight="1" x14ac:dyDescent="0.25">
      <c r="A1" s="1" t="s">
        <v>0</v>
      </c>
    </row>
    <row r="2" spans="1:14" ht="14.25" customHeight="1" x14ac:dyDescent="0.25"/>
    <row r="3" spans="1:14" ht="33.75" customHeight="1" x14ac:dyDescent="0.25">
      <c r="A3" s="2" t="s">
        <v>1</v>
      </c>
      <c r="B3" s="2" t="s">
        <v>2</v>
      </c>
      <c r="C3" s="2" t="s">
        <v>3</v>
      </c>
      <c r="D3" s="2" t="s">
        <v>4</v>
      </c>
      <c r="E3" s="2" t="s">
        <v>5</v>
      </c>
      <c r="F3" s="2" t="s">
        <v>6</v>
      </c>
      <c r="G3" s="2" t="s">
        <v>7</v>
      </c>
      <c r="H3" s="2" t="s">
        <v>8</v>
      </c>
      <c r="I3" s="2" t="s">
        <v>9</v>
      </c>
    </row>
    <row r="4" spans="1:14" ht="14.25" customHeight="1" x14ac:dyDescent="0.25">
      <c r="A4" s="3">
        <v>2009</v>
      </c>
      <c r="B4" s="3">
        <v>42.034619999999997</v>
      </c>
      <c r="C4" s="3">
        <v>-73.929239999999993</v>
      </c>
      <c r="D4" s="3" t="s">
        <v>10</v>
      </c>
      <c r="E4" s="3" t="s">
        <v>11</v>
      </c>
      <c r="F4" s="3" t="s">
        <v>12</v>
      </c>
      <c r="G4" s="3" t="s">
        <v>13</v>
      </c>
      <c r="H4" s="3" t="s">
        <v>14</v>
      </c>
      <c r="I4" s="3" t="s">
        <v>15</v>
      </c>
    </row>
    <row r="5" spans="1:14" ht="14.25" customHeight="1" x14ac:dyDescent="0.25">
      <c r="A5" s="4">
        <v>2009</v>
      </c>
      <c r="B5" s="4">
        <v>41.709029999999998</v>
      </c>
      <c r="C5" s="4">
        <v>-73.940520000000006</v>
      </c>
      <c r="D5" s="4" t="s">
        <v>10</v>
      </c>
      <c r="E5" s="4" t="s">
        <v>11</v>
      </c>
      <c r="F5" s="4" t="s">
        <v>12</v>
      </c>
      <c r="G5" s="4" t="s">
        <v>16</v>
      </c>
      <c r="H5" s="4" t="s">
        <v>17</v>
      </c>
      <c r="I5" s="4" t="s">
        <v>15</v>
      </c>
    </row>
    <row r="6" spans="1:14" ht="14.25" customHeight="1" x14ac:dyDescent="0.25">
      <c r="A6" s="4">
        <v>2009</v>
      </c>
      <c r="B6" s="4">
        <v>41.911233000000003</v>
      </c>
      <c r="C6" s="4">
        <v>-80.787683000000001</v>
      </c>
      <c r="D6" s="4" t="s">
        <v>10</v>
      </c>
      <c r="E6" s="4" t="s">
        <v>18</v>
      </c>
      <c r="F6" s="4" t="s">
        <v>12</v>
      </c>
      <c r="G6" s="4" t="s">
        <v>19</v>
      </c>
      <c r="H6" s="4" t="s">
        <v>20</v>
      </c>
      <c r="I6" s="4" t="s">
        <v>15</v>
      </c>
    </row>
    <row r="7" spans="1:14" ht="14.25" customHeight="1" x14ac:dyDescent="0.25">
      <c r="A7" s="4">
        <v>2010</v>
      </c>
      <c r="B7" s="4">
        <v>42.595182999999999</v>
      </c>
      <c r="C7" s="4">
        <v>-82.775109999999998</v>
      </c>
      <c r="D7" s="4" t="s">
        <v>21</v>
      </c>
      <c r="E7" s="4" t="s">
        <v>21</v>
      </c>
      <c r="F7" s="4" t="s">
        <v>12</v>
      </c>
      <c r="G7" s="4" t="s">
        <v>22</v>
      </c>
      <c r="H7" s="4" t="s">
        <v>23</v>
      </c>
      <c r="I7" s="4" t="s">
        <v>15</v>
      </c>
    </row>
    <row r="8" spans="1:14" ht="14.25" customHeight="1" x14ac:dyDescent="0.25">
      <c r="A8" s="4">
        <v>2010</v>
      </c>
      <c r="B8" s="4">
        <v>42.880040000000001</v>
      </c>
      <c r="C8" s="4">
        <v>-82.469269999999995</v>
      </c>
      <c r="D8" s="4" t="s">
        <v>21</v>
      </c>
      <c r="E8" s="4" t="s">
        <v>21</v>
      </c>
      <c r="F8" s="4" t="s">
        <v>12</v>
      </c>
      <c r="G8" s="4" t="s">
        <v>24</v>
      </c>
      <c r="H8" s="4" t="s">
        <v>25</v>
      </c>
      <c r="I8" s="4" t="s">
        <v>15</v>
      </c>
    </row>
    <row r="9" spans="1:14" ht="14.25" customHeight="1" x14ac:dyDescent="0.25">
      <c r="A9" s="4">
        <v>2011</v>
      </c>
      <c r="B9" s="4">
        <v>42.237769999999998</v>
      </c>
      <c r="C9" s="4">
        <v>-83.140212000000005</v>
      </c>
      <c r="D9" s="4" t="s">
        <v>10</v>
      </c>
      <c r="E9" s="4" t="s">
        <v>18</v>
      </c>
      <c r="F9" s="4" t="s">
        <v>12</v>
      </c>
      <c r="G9" s="4" t="s">
        <v>26</v>
      </c>
      <c r="H9" s="4" t="s">
        <v>27</v>
      </c>
      <c r="I9" s="4" t="s">
        <v>15</v>
      </c>
    </row>
    <row r="10" spans="1:14" ht="14.25" customHeight="1" x14ac:dyDescent="0.25">
      <c r="A10" s="4">
        <v>2014</v>
      </c>
      <c r="B10" s="4">
        <v>42.538699999999999</v>
      </c>
      <c r="C10" s="4">
        <v>-79.616299999999995</v>
      </c>
      <c r="D10" s="4" t="s">
        <v>28</v>
      </c>
      <c r="E10" s="4" t="s">
        <v>18</v>
      </c>
      <c r="F10" s="4" t="s">
        <v>29</v>
      </c>
      <c r="G10" s="4" t="s">
        <v>30</v>
      </c>
      <c r="H10" s="4" t="s">
        <v>31</v>
      </c>
      <c r="I10" s="4" t="s">
        <v>15</v>
      </c>
    </row>
    <row r="11" spans="1:14" ht="14.25" customHeight="1" x14ac:dyDescent="0.25">
      <c r="A11" s="4">
        <v>2014</v>
      </c>
      <c r="B11" s="4">
        <v>42.417299999999997</v>
      </c>
      <c r="C11" s="4">
        <v>-79.799099999999996</v>
      </c>
      <c r="D11" s="4" t="s">
        <v>28</v>
      </c>
      <c r="E11" s="4" t="s">
        <v>18</v>
      </c>
      <c r="F11" s="4" t="s">
        <v>29</v>
      </c>
      <c r="G11" s="4" t="s">
        <v>30</v>
      </c>
      <c r="H11" s="4" t="s">
        <v>32</v>
      </c>
      <c r="I11" s="4" t="s">
        <v>15</v>
      </c>
    </row>
    <row r="12" spans="1:14" ht="14.25" customHeight="1" x14ac:dyDescent="0.25">
      <c r="A12" s="4">
        <v>2014</v>
      </c>
      <c r="B12" s="4">
        <v>42.823599999999999</v>
      </c>
      <c r="C12" s="4">
        <v>-79.580799999999996</v>
      </c>
      <c r="D12" s="4" t="s">
        <v>28</v>
      </c>
      <c r="E12" s="4" t="s">
        <v>18</v>
      </c>
      <c r="F12" s="4" t="s">
        <v>29</v>
      </c>
      <c r="G12" s="4" t="s">
        <v>30</v>
      </c>
      <c r="H12" s="4" t="s">
        <v>33</v>
      </c>
      <c r="I12" s="4" t="s">
        <v>15</v>
      </c>
      <c r="N12" s="5"/>
    </row>
    <row r="13" spans="1:14" ht="14.25" customHeight="1" x14ac:dyDescent="0.25">
      <c r="A13" s="4">
        <v>2014</v>
      </c>
      <c r="B13" s="4">
        <v>42.616399999999999</v>
      </c>
      <c r="C13" s="4">
        <v>-80.000200000000007</v>
      </c>
      <c r="D13" s="4" t="s">
        <v>28</v>
      </c>
      <c r="E13" s="4" t="s">
        <v>18</v>
      </c>
      <c r="F13" s="4" t="s">
        <v>29</v>
      </c>
      <c r="G13" s="4" t="s">
        <v>30</v>
      </c>
      <c r="H13" s="4" t="s">
        <v>34</v>
      </c>
      <c r="I13" s="4" t="s">
        <v>15</v>
      </c>
      <c r="N13" s="6"/>
    </row>
    <row r="14" spans="1:14" ht="14.25" customHeight="1" x14ac:dyDescent="0.25">
      <c r="A14" s="4">
        <v>2014</v>
      </c>
      <c r="B14" s="4">
        <v>42.417000000000002</v>
      </c>
      <c r="C14" s="4">
        <v>-79.583399999999997</v>
      </c>
      <c r="D14" s="4" t="s">
        <v>28</v>
      </c>
      <c r="E14" s="4" t="s">
        <v>18</v>
      </c>
      <c r="F14" s="4" t="s">
        <v>29</v>
      </c>
      <c r="G14" s="4" t="s">
        <v>30</v>
      </c>
      <c r="H14" s="4" t="s">
        <v>35</v>
      </c>
      <c r="I14" s="4" t="s">
        <v>15</v>
      </c>
    </row>
    <row r="15" spans="1:14" ht="14.25" customHeight="1" x14ac:dyDescent="0.25">
      <c r="A15" s="4">
        <v>2015</v>
      </c>
      <c r="B15" s="4">
        <v>42.366666670000001</v>
      </c>
      <c r="C15" s="4">
        <v>-87.666666669999998</v>
      </c>
      <c r="D15" s="4" t="s">
        <v>28</v>
      </c>
      <c r="E15" s="4" t="s">
        <v>36</v>
      </c>
      <c r="F15" s="4" t="s">
        <v>12</v>
      </c>
      <c r="G15" s="4" t="s">
        <v>37</v>
      </c>
      <c r="H15" s="4" t="s">
        <v>38</v>
      </c>
      <c r="I15" s="4" t="s">
        <v>15</v>
      </c>
    </row>
    <row r="16" spans="1:14" ht="14.25" customHeight="1" x14ac:dyDescent="0.25">
      <c r="A16" s="4">
        <v>2015</v>
      </c>
      <c r="B16" s="4">
        <v>44.720833329999998</v>
      </c>
      <c r="C16" s="4">
        <v>-86.23608333</v>
      </c>
      <c r="D16" s="4" t="s">
        <v>28</v>
      </c>
      <c r="E16" s="4" t="s">
        <v>36</v>
      </c>
      <c r="F16" s="4" t="s">
        <v>39</v>
      </c>
      <c r="G16" s="4" t="s">
        <v>37</v>
      </c>
      <c r="H16" s="4" t="s">
        <v>40</v>
      </c>
      <c r="I16" s="4" t="s">
        <v>15</v>
      </c>
    </row>
    <row r="17" spans="1:11" ht="14.25" customHeight="1" x14ac:dyDescent="0.25">
      <c r="A17" s="4">
        <v>2015</v>
      </c>
      <c r="B17" s="4">
        <v>42.293333330000003</v>
      </c>
      <c r="C17" s="4">
        <v>-86.642833330000002</v>
      </c>
      <c r="D17" s="4" t="s">
        <v>28</v>
      </c>
      <c r="E17" s="4" t="s">
        <v>36</v>
      </c>
      <c r="F17" s="4" t="s">
        <v>12</v>
      </c>
      <c r="G17" s="4" t="s">
        <v>37</v>
      </c>
      <c r="H17" s="4" t="s">
        <v>41</v>
      </c>
      <c r="I17" s="4" t="s">
        <v>15</v>
      </c>
    </row>
    <row r="18" spans="1:11" ht="14.25" customHeight="1" x14ac:dyDescent="0.25">
      <c r="A18" s="4">
        <v>2015</v>
      </c>
      <c r="B18" s="4">
        <v>43.103333329999998</v>
      </c>
      <c r="C18" s="4">
        <v>-86.366666670000001</v>
      </c>
      <c r="D18" s="4" t="s">
        <v>28</v>
      </c>
      <c r="E18" s="4" t="s">
        <v>36</v>
      </c>
      <c r="F18" s="4" t="s">
        <v>29</v>
      </c>
      <c r="G18" s="4" t="s">
        <v>37</v>
      </c>
      <c r="H18" s="4" t="s">
        <v>42</v>
      </c>
      <c r="I18" s="4" t="s">
        <v>15</v>
      </c>
    </row>
    <row r="19" spans="1:11" ht="14.25" customHeight="1" x14ac:dyDescent="0.25">
      <c r="A19" s="4">
        <v>2016</v>
      </c>
      <c r="B19" s="4">
        <v>42.280090000000001</v>
      </c>
      <c r="C19" s="4">
        <v>-83.122569999999996</v>
      </c>
      <c r="D19" s="4" t="s">
        <v>10</v>
      </c>
      <c r="E19" s="4" t="s">
        <v>18</v>
      </c>
      <c r="F19" s="4" t="s">
        <v>43</v>
      </c>
      <c r="G19" s="4" t="s">
        <v>44</v>
      </c>
      <c r="H19" s="4" t="s">
        <v>45</v>
      </c>
      <c r="I19" s="4" t="s">
        <v>46</v>
      </c>
    </row>
    <row r="20" spans="1:11" ht="14.25" customHeight="1" x14ac:dyDescent="0.25">
      <c r="A20" s="4">
        <v>2016</v>
      </c>
      <c r="B20" s="4">
        <v>42.285899999999998</v>
      </c>
      <c r="C20" s="4">
        <v>-83.139399999999995</v>
      </c>
      <c r="D20" s="4" t="s">
        <v>10</v>
      </c>
      <c r="E20" s="4" t="s">
        <v>18</v>
      </c>
      <c r="F20" s="4" t="s">
        <v>43</v>
      </c>
      <c r="G20" s="4" t="s">
        <v>44</v>
      </c>
      <c r="H20" s="4" t="s">
        <v>47</v>
      </c>
      <c r="I20" s="4" t="s">
        <v>46</v>
      </c>
    </row>
    <row r="21" spans="1:11" ht="14.25" customHeight="1" x14ac:dyDescent="0.25">
      <c r="A21" s="4">
        <v>2016</v>
      </c>
      <c r="B21" s="4">
        <v>42.295209999999997</v>
      </c>
      <c r="C21" s="4">
        <v>-83.149169999999998</v>
      </c>
      <c r="D21" s="4" t="s">
        <v>10</v>
      </c>
      <c r="E21" s="4" t="s">
        <v>18</v>
      </c>
      <c r="F21" s="4" t="s">
        <v>43</v>
      </c>
      <c r="G21" s="4" t="s">
        <v>44</v>
      </c>
      <c r="H21" s="4" t="s">
        <v>48</v>
      </c>
      <c r="I21" s="4" t="s">
        <v>46</v>
      </c>
    </row>
    <row r="22" spans="1:11" ht="14.25" customHeight="1" x14ac:dyDescent="0.25">
      <c r="A22" s="4">
        <v>2016</v>
      </c>
      <c r="B22" s="4">
        <v>42.116570000000003</v>
      </c>
      <c r="C22" s="4">
        <v>-83.180610000000001</v>
      </c>
      <c r="D22" s="4" t="s">
        <v>10</v>
      </c>
      <c r="E22" s="4" t="s">
        <v>18</v>
      </c>
      <c r="F22" s="4" t="s">
        <v>43</v>
      </c>
      <c r="G22" s="4" t="s">
        <v>49</v>
      </c>
      <c r="H22" s="4" t="s">
        <v>50</v>
      </c>
      <c r="I22" s="4" t="s">
        <v>15</v>
      </c>
      <c r="K22" s="7"/>
    </row>
    <row r="23" spans="1:11" ht="14.25" customHeight="1" x14ac:dyDescent="0.25">
      <c r="A23" s="4">
        <v>2016</v>
      </c>
      <c r="B23" s="4">
        <v>42.186120000000003</v>
      </c>
      <c r="C23" s="4">
        <v>-83.150246999999993</v>
      </c>
      <c r="D23" s="4" t="s">
        <v>10</v>
      </c>
      <c r="E23" s="4" t="s">
        <v>18</v>
      </c>
      <c r="F23" s="4" t="s">
        <v>43</v>
      </c>
      <c r="G23" s="4" t="s">
        <v>49</v>
      </c>
      <c r="H23" s="4" t="s">
        <v>51</v>
      </c>
      <c r="I23" s="4" t="s">
        <v>15</v>
      </c>
      <c r="K23" s="7"/>
    </row>
    <row r="24" spans="1:11" ht="14.25" customHeight="1" x14ac:dyDescent="0.25">
      <c r="A24" s="4" t="s">
        <v>52</v>
      </c>
      <c r="B24" s="4">
        <v>41.473640000000003</v>
      </c>
      <c r="C24" s="4">
        <v>-82.182230000000004</v>
      </c>
      <c r="D24" s="4" t="s">
        <v>10</v>
      </c>
      <c r="E24" s="4" t="s">
        <v>18</v>
      </c>
      <c r="F24" s="4" t="s">
        <v>12</v>
      </c>
      <c r="G24" s="4" t="s">
        <v>53</v>
      </c>
      <c r="H24" s="4" t="s">
        <v>54</v>
      </c>
      <c r="I24" s="4" t="s">
        <v>15</v>
      </c>
      <c r="K24" s="7"/>
    </row>
    <row r="25" spans="1:11" ht="14.25" customHeight="1" x14ac:dyDescent="0.25">
      <c r="A25" s="4" t="s">
        <v>52</v>
      </c>
      <c r="B25" s="4">
        <v>42.877740000000003</v>
      </c>
      <c r="C25" s="4">
        <v>-78.885549999999995</v>
      </c>
      <c r="D25" s="4" t="s">
        <v>10</v>
      </c>
      <c r="E25" s="4" t="s">
        <v>18</v>
      </c>
      <c r="F25" s="4" t="s">
        <v>12</v>
      </c>
      <c r="G25" s="4" t="s">
        <v>55</v>
      </c>
      <c r="H25" s="4" t="s">
        <v>56</v>
      </c>
      <c r="I25" s="4" t="s">
        <v>15</v>
      </c>
      <c r="K25" s="7"/>
    </row>
    <row r="26" spans="1:11" ht="14.25" customHeight="1" x14ac:dyDescent="0.25">
      <c r="A26" s="4" t="s">
        <v>52</v>
      </c>
      <c r="B26" s="4">
        <v>41.701419999999999</v>
      </c>
      <c r="C26" s="4">
        <v>-83.458709999999996</v>
      </c>
      <c r="D26" s="4" t="s">
        <v>57</v>
      </c>
      <c r="E26" s="4" t="s">
        <v>18</v>
      </c>
      <c r="F26" s="4" t="s">
        <v>12</v>
      </c>
      <c r="G26" s="4" t="s">
        <v>58</v>
      </c>
      <c r="H26" s="4" t="s">
        <v>59</v>
      </c>
      <c r="I26" s="4" t="s">
        <v>15</v>
      </c>
      <c r="K26" s="7"/>
    </row>
    <row r="27" spans="1:11" ht="14.25" customHeight="1" x14ac:dyDescent="0.25">
      <c r="A27" s="4" t="s">
        <v>52</v>
      </c>
      <c r="B27" s="4">
        <v>41.66845</v>
      </c>
      <c r="C27" s="4">
        <v>-83.23415</v>
      </c>
      <c r="D27" s="4" t="s">
        <v>57</v>
      </c>
      <c r="E27" s="4" t="s">
        <v>18</v>
      </c>
      <c r="F27" s="4" t="s">
        <v>12</v>
      </c>
      <c r="G27" s="4" t="s">
        <v>60</v>
      </c>
      <c r="H27" s="4" t="s">
        <v>61</v>
      </c>
      <c r="I27" s="4" t="s">
        <v>15</v>
      </c>
      <c r="K27" s="7"/>
    </row>
    <row r="28" spans="1:11" ht="14.25" customHeight="1" x14ac:dyDescent="0.25">
      <c r="A28" s="4" t="s">
        <v>52</v>
      </c>
      <c r="B28" s="4">
        <v>41.89329</v>
      </c>
      <c r="C28" s="4">
        <v>-83.324799999999996</v>
      </c>
      <c r="D28" s="4" t="s">
        <v>57</v>
      </c>
      <c r="E28" s="4" t="s">
        <v>18</v>
      </c>
      <c r="F28" s="4" t="s">
        <v>12</v>
      </c>
      <c r="G28" s="4" t="s">
        <v>62</v>
      </c>
      <c r="H28" s="4" t="s">
        <v>63</v>
      </c>
      <c r="I28" s="4" t="s">
        <v>15</v>
      </c>
      <c r="K28" s="7"/>
    </row>
    <row r="29" spans="1:11" ht="14.25" customHeight="1" x14ac:dyDescent="0.25">
      <c r="A29" s="4" t="s">
        <v>52</v>
      </c>
      <c r="B29" s="4">
        <v>41.955210000000001</v>
      </c>
      <c r="C29" s="4">
        <v>-83.234160000000003</v>
      </c>
      <c r="D29" s="4" t="s">
        <v>57</v>
      </c>
      <c r="E29" s="4" t="s">
        <v>18</v>
      </c>
      <c r="F29" s="4" t="s">
        <v>12</v>
      </c>
      <c r="G29" s="4" t="s">
        <v>64</v>
      </c>
      <c r="H29" s="4" t="s">
        <v>65</v>
      </c>
      <c r="I29" s="4" t="s">
        <v>15</v>
      </c>
    </row>
    <row r="30" spans="1:11" ht="14.25" customHeight="1" x14ac:dyDescent="0.25">
      <c r="A30" s="4" t="s">
        <v>52</v>
      </c>
      <c r="B30" s="4">
        <v>43.338732999999998</v>
      </c>
      <c r="C30" s="4">
        <v>-78.718783333333334</v>
      </c>
      <c r="D30" s="4" t="s">
        <v>10</v>
      </c>
      <c r="E30" s="4" t="s">
        <v>11</v>
      </c>
      <c r="F30" s="4" t="s">
        <v>12</v>
      </c>
      <c r="G30" s="4" t="s">
        <v>66</v>
      </c>
      <c r="H30" s="4" t="s">
        <v>67</v>
      </c>
      <c r="I30" s="4" t="s">
        <v>15</v>
      </c>
    </row>
    <row r="31" spans="1:11" ht="14.25" customHeight="1" x14ac:dyDescent="0.25">
      <c r="A31" s="4" t="s">
        <v>52</v>
      </c>
      <c r="B31" s="4">
        <v>44.979869999999998</v>
      </c>
      <c r="C31" s="4">
        <v>-74.891620000000003</v>
      </c>
      <c r="D31" s="4" t="s">
        <v>10</v>
      </c>
      <c r="E31" s="4" t="s">
        <v>11</v>
      </c>
      <c r="F31" s="4" t="s">
        <v>12</v>
      </c>
      <c r="G31" s="4" t="s">
        <v>68</v>
      </c>
      <c r="H31" s="4" t="s">
        <v>69</v>
      </c>
      <c r="I31" s="4" t="s">
        <v>15</v>
      </c>
    </row>
    <row r="32" spans="1:11" ht="14.25" customHeight="1" x14ac:dyDescent="0.25">
      <c r="A32" s="4" t="s">
        <v>52</v>
      </c>
      <c r="B32" s="4">
        <v>43.050930000000001</v>
      </c>
      <c r="C32" s="4">
        <v>-78.896180000000001</v>
      </c>
      <c r="D32" s="4" t="s">
        <v>21</v>
      </c>
      <c r="E32" s="4" t="s">
        <v>21</v>
      </c>
      <c r="F32" s="4" t="s">
        <v>12</v>
      </c>
      <c r="G32" s="4" t="s">
        <v>70</v>
      </c>
      <c r="H32" s="4" t="s">
        <v>71</v>
      </c>
      <c r="I32" s="4" t="s">
        <v>15</v>
      </c>
    </row>
    <row r="33" spans="1:9" ht="14.25" customHeight="1" x14ac:dyDescent="0.25">
      <c r="A33" s="4" t="s">
        <v>52</v>
      </c>
      <c r="B33" s="4">
        <v>41.659478999999997</v>
      </c>
      <c r="C33" s="4">
        <v>-82.824151000000001</v>
      </c>
      <c r="D33" s="4" t="s">
        <v>28</v>
      </c>
      <c r="E33" s="4" t="s">
        <v>18</v>
      </c>
      <c r="F33" s="4" t="s">
        <v>12</v>
      </c>
      <c r="G33" s="4" t="s">
        <v>72</v>
      </c>
      <c r="H33" s="4" t="s">
        <v>73</v>
      </c>
      <c r="I33" s="4" t="s">
        <v>15</v>
      </c>
    </row>
    <row r="34" spans="1:9" ht="14.25" customHeight="1" x14ac:dyDescent="0.25">
      <c r="A34" s="4" t="s">
        <v>74</v>
      </c>
      <c r="B34" s="4">
        <v>42.529220000000002</v>
      </c>
      <c r="C34" s="4">
        <v>-79.27704</v>
      </c>
      <c r="D34" s="4" t="s">
        <v>28</v>
      </c>
      <c r="E34" s="4" t="s">
        <v>18</v>
      </c>
      <c r="F34" s="4" t="s">
        <v>12</v>
      </c>
      <c r="G34" s="4" t="s">
        <v>75</v>
      </c>
      <c r="H34" s="4" t="s">
        <v>76</v>
      </c>
      <c r="I34" s="4" t="s">
        <v>15</v>
      </c>
    </row>
    <row r="35" spans="1:9" ht="14.25" customHeight="1" x14ac:dyDescent="0.25">
      <c r="A35" s="4" t="s">
        <v>74</v>
      </c>
      <c r="B35" s="4">
        <v>41.461170000000003</v>
      </c>
      <c r="C35" s="4">
        <v>-82.206999999999994</v>
      </c>
      <c r="D35" s="4" t="s">
        <v>57</v>
      </c>
      <c r="E35" s="4" t="s">
        <v>18</v>
      </c>
      <c r="F35" s="4" t="s">
        <v>12</v>
      </c>
      <c r="G35" s="4" t="s">
        <v>77</v>
      </c>
      <c r="H35" s="4" t="s">
        <v>78</v>
      </c>
      <c r="I35" s="4" t="s">
        <v>15</v>
      </c>
    </row>
    <row r="36" spans="1:9" ht="14.25" customHeight="1" x14ac:dyDescent="0.25">
      <c r="A36" s="4" t="s">
        <v>74</v>
      </c>
      <c r="B36" s="4">
        <v>43.355333330000001</v>
      </c>
      <c r="C36" s="4">
        <v>-78.686666669999994</v>
      </c>
      <c r="D36" s="4" t="s">
        <v>57</v>
      </c>
      <c r="E36" s="4" t="s">
        <v>11</v>
      </c>
      <c r="F36" s="4" t="s">
        <v>12</v>
      </c>
      <c r="G36" s="4" t="s">
        <v>79</v>
      </c>
      <c r="H36" s="4" t="s">
        <v>80</v>
      </c>
      <c r="I36" s="4" t="s">
        <v>15</v>
      </c>
    </row>
    <row r="37" spans="1:9" ht="14.25" customHeight="1" x14ac:dyDescent="0.25">
      <c r="A37" s="4" t="s">
        <v>74</v>
      </c>
      <c r="B37" s="4">
        <v>43.452800000000003</v>
      </c>
      <c r="C37" s="4">
        <v>-76.550799999999995</v>
      </c>
      <c r="D37" s="4" t="s">
        <v>57</v>
      </c>
      <c r="E37" s="4" t="s">
        <v>11</v>
      </c>
      <c r="F37" s="4" t="s">
        <v>12</v>
      </c>
      <c r="G37" s="4" t="s">
        <v>81</v>
      </c>
      <c r="H37" s="4" t="s">
        <v>82</v>
      </c>
      <c r="I37" s="4" t="s">
        <v>15</v>
      </c>
    </row>
    <row r="38" spans="1:9" ht="14.25" customHeight="1" x14ac:dyDescent="0.25">
      <c r="A38" s="4" t="s">
        <v>74</v>
      </c>
      <c r="B38" s="4">
        <v>43.285589999999999</v>
      </c>
      <c r="C38" s="4">
        <v>-77.499359999999996</v>
      </c>
      <c r="D38" s="4" t="s">
        <v>57</v>
      </c>
      <c r="E38" s="4" t="s">
        <v>11</v>
      </c>
      <c r="F38" s="4" t="s">
        <v>12</v>
      </c>
      <c r="G38" s="4" t="s">
        <v>83</v>
      </c>
      <c r="H38" s="4" t="s">
        <v>84</v>
      </c>
      <c r="I38" s="4" t="s">
        <v>15</v>
      </c>
    </row>
    <row r="39" spans="1:9" ht="14.25" customHeight="1" x14ac:dyDescent="0.25">
      <c r="A39" s="4" t="s">
        <v>85</v>
      </c>
      <c r="B39" s="4">
        <v>41.922683300000003</v>
      </c>
      <c r="C39" s="4">
        <v>-80.718016666666671</v>
      </c>
      <c r="D39" s="4" t="s">
        <v>10</v>
      </c>
      <c r="E39" s="4" t="s">
        <v>18</v>
      </c>
      <c r="F39" s="4" t="s">
        <v>12</v>
      </c>
      <c r="G39" s="4" t="s">
        <v>19</v>
      </c>
      <c r="H39" s="4" t="s">
        <v>86</v>
      </c>
      <c r="I39" s="4" t="s">
        <v>15</v>
      </c>
    </row>
    <row r="40" spans="1:9" ht="14.25" customHeight="1" x14ac:dyDescent="0.25">
      <c r="A40" s="4" t="s">
        <v>87</v>
      </c>
      <c r="B40" s="4">
        <v>44.144889999999997</v>
      </c>
      <c r="C40" s="4">
        <v>-76.324520000000007</v>
      </c>
      <c r="D40" s="4" t="s">
        <v>57</v>
      </c>
      <c r="E40" s="4" t="s">
        <v>11</v>
      </c>
      <c r="F40" s="4" t="s">
        <v>88</v>
      </c>
      <c r="G40" s="4" t="s">
        <v>89</v>
      </c>
      <c r="H40" s="4" t="s">
        <v>90</v>
      </c>
      <c r="I40" s="4" t="s">
        <v>15</v>
      </c>
    </row>
    <row r="41" spans="1:9" ht="14.25" customHeight="1" x14ac:dyDescent="0.25">
      <c r="A41" s="4" t="s">
        <v>91</v>
      </c>
      <c r="B41" s="4">
        <v>41.498420000000003</v>
      </c>
      <c r="C41" s="4">
        <v>-81.720119999999994</v>
      </c>
      <c r="D41" s="4" t="s">
        <v>10</v>
      </c>
      <c r="E41" s="4" t="s">
        <v>18</v>
      </c>
      <c r="F41" s="4" t="s">
        <v>92</v>
      </c>
      <c r="G41" s="4" t="s">
        <v>93</v>
      </c>
      <c r="H41" s="4" t="s">
        <v>94</v>
      </c>
      <c r="I41" s="4" t="s">
        <v>15</v>
      </c>
    </row>
    <row r="42" spans="1:9" ht="14.25" customHeight="1" x14ac:dyDescent="0.25">
      <c r="A42" s="4" t="s">
        <v>91</v>
      </c>
      <c r="B42" s="4">
        <v>42.137766999999997</v>
      </c>
      <c r="C42" s="4">
        <v>-80.095249999999993</v>
      </c>
      <c r="D42" s="4" t="s">
        <v>57</v>
      </c>
      <c r="E42" s="4" t="s">
        <v>18</v>
      </c>
      <c r="F42" s="4" t="s">
        <v>95</v>
      </c>
      <c r="G42" s="4" t="s">
        <v>96</v>
      </c>
      <c r="H42" s="4" t="s">
        <v>97</v>
      </c>
      <c r="I42" s="4" t="s">
        <v>15</v>
      </c>
    </row>
    <row r="43" spans="1:9" ht="14.25" customHeight="1" x14ac:dyDescent="0.25">
      <c r="A43" s="4" t="s">
        <v>98</v>
      </c>
      <c r="B43" s="4">
        <v>42.10342</v>
      </c>
      <c r="C43" s="4">
        <v>-83.1357</v>
      </c>
      <c r="D43" s="4" t="s">
        <v>10</v>
      </c>
      <c r="E43" s="4" t="s">
        <v>18</v>
      </c>
      <c r="F43" s="4" t="s">
        <v>43</v>
      </c>
      <c r="G43" s="4" t="s">
        <v>99</v>
      </c>
      <c r="H43" s="4" t="s">
        <v>100</v>
      </c>
      <c r="I43" s="4" t="s">
        <v>15</v>
      </c>
    </row>
    <row r="44" spans="1:9" ht="14.25" customHeight="1" x14ac:dyDescent="0.25">
      <c r="A44" s="4" t="s">
        <v>101</v>
      </c>
      <c r="B44" s="4">
        <v>43.468339999999998</v>
      </c>
      <c r="C44" s="4">
        <v>-76.509730000000005</v>
      </c>
      <c r="D44" s="4" t="s">
        <v>57</v>
      </c>
      <c r="E44" s="4" t="s">
        <v>11</v>
      </c>
      <c r="F44" s="4" t="s">
        <v>88</v>
      </c>
      <c r="G44" s="4" t="s">
        <v>102</v>
      </c>
      <c r="H44" s="4" t="s">
        <v>103</v>
      </c>
      <c r="I44" s="4" t="s">
        <v>15</v>
      </c>
    </row>
    <row r="45" spans="1:9" ht="14.25" customHeight="1" x14ac:dyDescent="0.25">
      <c r="A45" s="4" t="s">
        <v>104</v>
      </c>
      <c r="B45" s="4">
        <v>44.07058</v>
      </c>
      <c r="C45" s="4">
        <v>-82.915790000000001</v>
      </c>
      <c r="D45" s="4" t="s">
        <v>57</v>
      </c>
      <c r="E45" s="4" t="s">
        <v>105</v>
      </c>
      <c r="F45" s="4" t="s">
        <v>29</v>
      </c>
      <c r="G45" s="4" t="s">
        <v>106</v>
      </c>
      <c r="H45" s="4" t="s">
        <v>107</v>
      </c>
      <c r="I45" s="4" t="s">
        <v>15</v>
      </c>
    </row>
    <row r="46" spans="1:9" ht="14.25" customHeight="1" x14ac:dyDescent="0.25">
      <c r="A46" s="4" t="s">
        <v>104</v>
      </c>
      <c r="B46" s="4">
        <v>45.138309999999997</v>
      </c>
      <c r="C46" s="4">
        <v>-83.319670000000002</v>
      </c>
      <c r="D46" s="4" t="s">
        <v>57</v>
      </c>
      <c r="E46" s="4" t="s">
        <v>105</v>
      </c>
      <c r="F46" s="4" t="s">
        <v>12</v>
      </c>
      <c r="G46" s="4" t="s">
        <v>108</v>
      </c>
      <c r="H46" s="4" t="s">
        <v>109</v>
      </c>
      <c r="I46" s="4" t="s">
        <v>15</v>
      </c>
    </row>
    <row r="47" spans="1:9" ht="14.25" customHeight="1" x14ac:dyDescent="0.25">
      <c r="A47" s="4" t="s">
        <v>104</v>
      </c>
      <c r="B47" s="4">
        <v>41.726970000000001</v>
      </c>
      <c r="C47" s="4">
        <v>-87.494900000000001</v>
      </c>
      <c r="D47" s="4" t="s">
        <v>57</v>
      </c>
      <c r="E47" s="4" t="s">
        <v>36</v>
      </c>
      <c r="F47" s="4" t="s">
        <v>12</v>
      </c>
      <c r="G47" s="4" t="s">
        <v>110</v>
      </c>
      <c r="H47" s="4" t="s">
        <v>111</v>
      </c>
      <c r="I47" s="4" t="s">
        <v>15</v>
      </c>
    </row>
    <row r="48" spans="1:9" ht="14.25" customHeight="1" x14ac:dyDescent="0.25">
      <c r="A48" s="4" t="s">
        <v>104</v>
      </c>
      <c r="B48" s="4">
        <v>44.545400000000001</v>
      </c>
      <c r="C48" s="4">
        <v>-88.000749999999996</v>
      </c>
      <c r="D48" s="4" t="s">
        <v>57</v>
      </c>
      <c r="E48" s="4" t="s">
        <v>36</v>
      </c>
      <c r="F48" s="4" t="s">
        <v>12</v>
      </c>
      <c r="G48" s="4" t="s">
        <v>112</v>
      </c>
      <c r="H48" s="4" t="s">
        <v>113</v>
      </c>
      <c r="I48" s="4" t="s">
        <v>15</v>
      </c>
    </row>
    <row r="49" spans="1:9" ht="14.25" customHeight="1" x14ac:dyDescent="0.25">
      <c r="A49" s="4" t="s">
        <v>104</v>
      </c>
      <c r="B49" s="4">
        <v>42.362780000000001</v>
      </c>
      <c r="C49" s="4">
        <v>-87.811660000000003</v>
      </c>
      <c r="D49" s="4" t="s">
        <v>57</v>
      </c>
      <c r="E49" s="4" t="s">
        <v>36</v>
      </c>
      <c r="F49" s="4" t="s">
        <v>12</v>
      </c>
      <c r="G49" s="4" t="s">
        <v>114</v>
      </c>
      <c r="H49" s="4" t="s">
        <v>115</v>
      </c>
      <c r="I49" s="4" t="s">
        <v>15</v>
      </c>
    </row>
    <row r="50" spans="1:9" ht="14.25" customHeight="1" x14ac:dyDescent="0.25">
      <c r="A50" s="4" t="s">
        <v>104</v>
      </c>
      <c r="B50" s="4">
        <v>43.375030000000002</v>
      </c>
      <c r="C50" s="4">
        <v>-86.426782000000003</v>
      </c>
      <c r="D50" s="4" t="s">
        <v>57</v>
      </c>
      <c r="E50" s="4" t="s">
        <v>36</v>
      </c>
      <c r="F50" s="4" t="s">
        <v>12</v>
      </c>
      <c r="G50" s="4" t="s">
        <v>116</v>
      </c>
      <c r="H50" s="4" t="s">
        <v>117</v>
      </c>
      <c r="I50" s="4" t="s">
        <v>15</v>
      </c>
    </row>
    <row r="51" spans="1:9" ht="14.25" customHeight="1" x14ac:dyDescent="0.25">
      <c r="A51" s="4" t="s">
        <v>104</v>
      </c>
      <c r="B51" s="4">
        <v>46.746516999999997</v>
      </c>
      <c r="C51" s="4">
        <v>-92.123931999999996</v>
      </c>
      <c r="D51" s="4" t="s">
        <v>57</v>
      </c>
      <c r="E51" s="4" t="s">
        <v>118</v>
      </c>
      <c r="F51" s="4" t="s">
        <v>12</v>
      </c>
      <c r="G51" s="4" t="s">
        <v>119</v>
      </c>
      <c r="H51" s="4" t="s">
        <v>120</v>
      </c>
      <c r="I51" s="4" t="s">
        <v>15</v>
      </c>
    </row>
    <row r="52" spans="1:9" ht="14.25" customHeight="1" x14ac:dyDescent="0.25">
      <c r="A52" s="4" t="s">
        <v>104</v>
      </c>
      <c r="B52" s="4">
        <v>46.286499999999997</v>
      </c>
      <c r="C52" s="4">
        <v>-84.211330000000004</v>
      </c>
      <c r="D52" s="4" t="s">
        <v>10</v>
      </c>
      <c r="E52" s="4" t="s">
        <v>118</v>
      </c>
      <c r="F52" s="4" t="s">
        <v>12</v>
      </c>
      <c r="G52" s="4" t="s">
        <v>121</v>
      </c>
      <c r="H52" s="4" t="s">
        <v>122</v>
      </c>
      <c r="I52" s="4" t="s">
        <v>15</v>
      </c>
    </row>
    <row r="53" spans="1:9" ht="14.25" customHeight="1" x14ac:dyDescent="0.25">
      <c r="A53" s="4" t="s">
        <v>123</v>
      </c>
      <c r="B53" s="4">
        <v>45.945782999999999</v>
      </c>
      <c r="C53" s="4">
        <v>-86.249700000000004</v>
      </c>
      <c r="D53" s="4" t="s">
        <v>57</v>
      </c>
      <c r="E53" s="4" t="s">
        <v>36</v>
      </c>
      <c r="F53" s="4" t="s">
        <v>12</v>
      </c>
      <c r="G53" s="4" t="s">
        <v>124</v>
      </c>
      <c r="H53" s="4" t="s">
        <v>125</v>
      </c>
      <c r="I53" s="4" t="s">
        <v>15</v>
      </c>
    </row>
    <row r="54" spans="1:9" ht="14.25" customHeight="1" x14ac:dyDescent="0.25">
      <c r="A54" s="4" t="s">
        <v>126</v>
      </c>
      <c r="B54" s="4">
        <v>43.036079999999998</v>
      </c>
      <c r="C54" s="4">
        <v>-82.432479999999998</v>
      </c>
      <c r="D54" s="4" t="s">
        <v>57</v>
      </c>
      <c r="E54" s="4" t="s">
        <v>105</v>
      </c>
      <c r="F54" s="4" t="s">
        <v>12</v>
      </c>
      <c r="G54" s="4" t="s">
        <v>127</v>
      </c>
      <c r="H54" s="4" t="s">
        <v>128</v>
      </c>
      <c r="I54" s="4" t="s">
        <v>15</v>
      </c>
    </row>
    <row r="55" spans="1:9" ht="14.25" customHeight="1" x14ac:dyDescent="0.25">
      <c r="A55" s="4" t="s">
        <v>126</v>
      </c>
      <c r="B55" s="4">
        <v>44.921300000000002</v>
      </c>
      <c r="C55" s="4">
        <v>-83.414249999999996</v>
      </c>
      <c r="D55" s="4" t="s">
        <v>57</v>
      </c>
      <c r="E55" s="4" t="s">
        <v>105</v>
      </c>
      <c r="F55" s="4" t="s">
        <v>12</v>
      </c>
      <c r="G55" s="4" t="s">
        <v>129</v>
      </c>
      <c r="H55" s="4" t="s">
        <v>130</v>
      </c>
      <c r="I55" s="4" t="s">
        <v>15</v>
      </c>
    </row>
    <row r="56" spans="1:9" ht="14.25" customHeight="1" x14ac:dyDescent="0.25">
      <c r="A56" s="4" t="s">
        <v>126</v>
      </c>
      <c r="B56" s="4">
        <v>42.773919999999997</v>
      </c>
      <c r="C56" s="4">
        <v>-86.214089999999999</v>
      </c>
      <c r="D56" s="4" t="s">
        <v>57</v>
      </c>
      <c r="E56" s="4" t="s">
        <v>36</v>
      </c>
      <c r="F56" s="4" t="s">
        <v>12</v>
      </c>
      <c r="G56" s="4" t="s">
        <v>131</v>
      </c>
      <c r="H56" s="4" t="s">
        <v>132</v>
      </c>
      <c r="I56" s="4" t="s">
        <v>15</v>
      </c>
    </row>
    <row r="57" spans="1:9" ht="14.25" customHeight="1" x14ac:dyDescent="0.25">
      <c r="A57" s="4" t="s">
        <v>126</v>
      </c>
      <c r="B57" s="4">
        <v>41.698320000000002</v>
      </c>
      <c r="C57" s="4">
        <v>-87.506150000000005</v>
      </c>
      <c r="D57" s="4" t="s">
        <v>57</v>
      </c>
      <c r="E57" s="4" t="s">
        <v>36</v>
      </c>
      <c r="F57" s="4" t="s">
        <v>12</v>
      </c>
      <c r="G57" s="4" t="s">
        <v>133</v>
      </c>
      <c r="H57" s="4" t="s">
        <v>134</v>
      </c>
      <c r="I57" s="4" t="s">
        <v>15</v>
      </c>
    </row>
    <row r="58" spans="1:9" ht="14.25" customHeight="1" x14ac:dyDescent="0.25">
      <c r="A58" s="4" t="s">
        <v>126</v>
      </c>
      <c r="B58" s="4">
        <v>46.710970000000003</v>
      </c>
      <c r="C58" s="4">
        <v>-92.022800000000004</v>
      </c>
      <c r="D58" s="4" t="s">
        <v>57</v>
      </c>
      <c r="E58" s="4" t="s">
        <v>118</v>
      </c>
      <c r="F58" s="4" t="s">
        <v>12</v>
      </c>
      <c r="G58" s="4" t="s">
        <v>135</v>
      </c>
      <c r="H58" s="4" t="s">
        <v>136</v>
      </c>
      <c r="I58" s="4" t="s">
        <v>15</v>
      </c>
    </row>
    <row r="59" spans="1:9" ht="14.25" customHeight="1" x14ac:dyDescent="0.25">
      <c r="A59" s="4" t="s">
        <v>126</v>
      </c>
      <c r="B59" s="4">
        <v>43.673499999999997</v>
      </c>
      <c r="C59" s="4">
        <v>-83.836659999999995</v>
      </c>
      <c r="D59" s="4" t="s">
        <v>57</v>
      </c>
      <c r="E59" s="4" t="s">
        <v>105</v>
      </c>
      <c r="F59" s="4" t="s">
        <v>12</v>
      </c>
      <c r="G59" s="4" t="s">
        <v>137</v>
      </c>
      <c r="H59" s="4" t="s">
        <v>138</v>
      </c>
      <c r="I59" s="4" t="s">
        <v>15</v>
      </c>
    </row>
    <row r="60" spans="1:9" ht="14.25" customHeight="1" x14ac:dyDescent="0.25">
      <c r="A60" s="4" t="s">
        <v>126</v>
      </c>
      <c r="B60" s="4">
        <v>45.211599999999997</v>
      </c>
      <c r="C60" s="4">
        <v>-85.542929999999998</v>
      </c>
      <c r="D60" s="4" t="s">
        <v>57</v>
      </c>
      <c r="E60" s="4" t="s">
        <v>36</v>
      </c>
      <c r="F60" s="4" t="s">
        <v>12</v>
      </c>
      <c r="G60" s="4" t="s">
        <v>139</v>
      </c>
      <c r="H60" s="4" t="s">
        <v>140</v>
      </c>
      <c r="I60" s="4" t="s">
        <v>15</v>
      </c>
    </row>
    <row r="61" spans="1:9" ht="14.25" customHeight="1" x14ac:dyDescent="0.25">
      <c r="A61" s="4" t="s">
        <v>141</v>
      </c>
      <c r="B61" s="4">
        <v>43.032166670000002</v>
      </c>
      <c r="C61" s="4">
        <v>-87.895166669999995</v>
      </c>
      <c r="D61" s="4" t="s">
        <v>57</v>
      </c>
      <c r="E61" s="4" t="s">
        <v>36</v>
      </c>
      <c r="F61" s="4" t="s">
        <v>88</v>
      </c>
      <c r="G61" s="4" t="s">
        <v>142</v>
      </c>
      <c r="H61" s="4" t="s">
        <v>143</v>
      </c>
      <c r="I61" s="4" t="s">
        <v>15</v>
      </c>
    </row>
    <row r="62" spans="1:9" ht="14.25" customHeight="1" x14ac:dyDescent="0.25">
      <c r="A62" s="4" t="s">
        <v>144</v>
      </c>
      <c r="B62" s="4">
        <v>43.220199999999998</v>
      </c>
      <c r="C62" s="4">
        <v>-86.304670000000002</v>
      </c>
      <c r="D62" s="4" t="s">
        <v>10</v>
      </c>
      <c r="E62" s="4" t="s">
        <v>36</v>
      </c>
      <c r="F62" s="4" t="s">
        <v>12</v>
      </c>
      <c r="G62" s="4" t="s">
        <v>145</v>
      </c>
      <c r="H62" s="4" t="s">
        <v>146</v>
      </c>
      <c r="I62" s="4" t="s">
        <v>15</v>
      </c>
    </row>
    <row r="63" spans="1:9" ht="14.25" customHeight="1" x14ac:dyDescent="0.25">
      <c r="A63" s="4" t="s">
        <v>147</v>
      </c>
      <c r="B63" s="4">
        <v>45.095878999999996</v>
      </c>
      <c r="C63" s="4">
        <v>-87.590980000000002</v>
      </c>
      <c r="D63" s="4" t="s">
        <v>10</v>
      </c>
      <c r="E63" s="4" t="s">
        <v>36</v>
      </c>
      <c r="F63" s="4" t="s">
        <v>12</v>
      </c>
      <c r="G63" s="4" t="s">
        <v>148</v>
      </c>
      <c r="H63" s="4" t="s">
        <v>149</v>
      </c>
      <c r="I63" s="4" t="s">
        <v>15</v>
      </c>
    </row>
    <row r="64" spans="1:9" ht="14.25" customHeight="1" x14ac:dyDescent="0.25">
      <c r="A64" s="4" t="s">
        <v>150</v>
      </c>
      <c r="B64" s="4">
        <v>41.477334999999997</v>
      </c>
      <c r="C64" s="4">
        <v>-82.183547000000004</v>
      </c>
      <c r="D64" s="4" t="s">
        <v>10</v>
      </c>
      <c r="E64" s="4" t="s">
        <v>18</v>
      </c>
      <c r="F64" s="4" t="s">
        <v>12</v>
      </c>
      <c r="G64" s="4" t="s">
        <v>53</v>
      </c>
      <c r="H64" s="4" t="s">
        <v>151</v>
      </c>
      <c r="I64" s="4" t="s">
        <v>15</v>
      </c>
    </row>
    <row r="65" spans="1:9" ht="14.25" customHeight="1" x14ac:dyDescent="0.25">
      <c r="A65" s="4" t="s">
        <v>150</v>
      </c>
      <c r="B65" s="4">
        <v>41.473201000000003</v>
      </c>
      <c r="C65" s="4">
        <v>-82.190327999999994</v>
      </c>
      <c r="D65" s="4" t="s">
        <v>10</v>
      </c>
      <c r="E65" s="4" t="s">
        <v>18</v>
      </c>
      <c r="F65" s="4" t="s">
        <v>12</v>
      </c>
      <c r="G65" s="4" t="s">
        <v>53</v>
      </c>
      <c r="H65" s="4" t="s">
        <v>152</v>
      </c>
      <c r="I65" s="4" t="s">
        <v>15</v>
      </c>
    </row>
    <row r="66" spans="1:9" ht="14.25" customHeight="1" x14ac:dyDescent="0.25">
      <c r="A66" s="4" t="s">
        <v>150</v>
      </c>
      <c r="B66" s="4">
        <v>41.508113000000002</v>
      </c>
      <c r="C66" s="4">
        <v>-81.713010999999995</v>
      </c>
      <c r="D66" s="4" t="s">
        <v>10</v>
      </c>
      <c r="E66" s="4" t="s">
        <v>18</v>
      </c>
      <c r="F66" s="4" t="s">
        <v>12</v>
      </c>
      <c r="G66" s="4" t="s">
        <v>93</v>
      </c>
      <c r="H66" s="4" t="s">
        <v>153</v>
      </c>
      <c r="I66" s="4" t="s">
        <v>15</v>
      </c>
    </row>
    <row r="67" spans="1:9" ht="14.25" customHeight="1" x14ac:dyDescent="0.25">
      <c r="A67" s="4" t="s">
        <v>150</v>
      </c>
      <c r="B67" s="4">
        <v>41.509726000000001</v>
      </c>
      <c r="C67" s="4">
        <v>-81.713800000000006</v>
      </c>
      <c r="D67" s="4" t="s">
        <v>10</v>
      </c>
      <c r="E67" s="4" t="s">
        <v>18</v>
      </c>
      <c r="F67" s="4" t="s">
        <v>12</v>
      </c>
      <c r="G67" s="4" t="s">
        <v>93</v>
      </c>
      <c r="H67" s="4" t="s">
        <v>154</v>
      </c>
      <c r="I67" s="4" t="s">
        <v>15</v>
      </c>
    </row>
    <row r="68" spans="1:9" ht="14.25" customHeight="1" x14ac:dyDescent="0.25">
      <c r="A68" s="4" t="s">
        <v>150</v>
      </c>
      <c r="B68" s="4">
        <v>41.506416999999999</v>
      </c>
      <c r="C68" s="4">
        <v>-81.715950000000007</v>
      </c>
      <c r="D68" s="4" t="s">
        <v>10</v>
      </c>
      <c r="E68" s="4" t="s">
        <v>18</v>
      </c>
      <c r="F68" s="4" t="s">
        <v>12</v>
      </c>
      <c r="G68" s="4" t="s">
        <v>93</v>
      </c>
      <c r="H68" s="4" t="s">
        <v>155</v>
      </c>
      <c r="I68" s="4" t="s">
        <v>15</v>
      </c>
    </row>
    <row r="69" spans="1:9" ht="14.25" customHeight="1" x14ac:dyDescent="0.25">
      <c r="A69" s="4" t="s">
        <v>150</v>
      </c>
      <c r="B69" s="4">
        <v>42.361472999999997</v>
      </c>
      <c r="C69" s="4">
        <v>-87.814784000000003</v>
      </c>
      <c r="D69" s="4" t="s">
        <v>57</v>
      </c>
      <c r="E69" s="4" t="s">
        <v>36</v>
      </c>
      <c r="F69" s="4" t="s">
        <v>12</v>
      </c>
      <c r="G69" s="4" t="s">
        <v>114</v>
      </c>
      <c r="H69" s="4" t="s">
        <v>156</v>
      </c>
      <c r="I69" s="4" t="s">
        <v>15</v>
      </c>
    </row>
    <row r="70" spans="1:9" ht="14.25" customHeight="1" x14ac:dyDescent="0.25">
      <c r="A70" s="4" t="s">
        <v>150</v>
      </c>
      <c r="B70" s="4">
        <v>42.363134000000002</v>
      </c>
      <c r="C70" s="4">
        <v>-87.812087000000005</v>
      </c>
      <c r="D70" s="4" t="s">
        <v>57</v>
      </c>
      <c r="E70" s="4" t="s">
        <v>36</v>
      </c>
      <c r="F70" s="4" t="s">
        <v>12</v>
      </c>
      <c r="G70" s="4" t="s">
        <v>114</v>
      </c>
      <c r="H70" s="4" t="s">
        <v>157</v>
      </c>
      <c r="I70" s="4" t="s">
        <v>15</v>
      </c>
    </row>
    <row r="71" spans="1:9" ht="14.25" customHeight="1" x14ac:dyDescent="0.25">
      <c r="A71" s="4" t="s">
        <v>150</v>
      </c>
      <c r="B71" s="4">
        <v>42.360563999999997</v>
      </c>
      <c r="C71" s="4">
        <v>-87.813433000000003</v>
      </c>
      <c r="D71" s="4" t="s">
        <v>57</v>
      </c>
      <c r="E71" s="4" t="s">
        <v>36</v>
      </c>
      <c r="F71" s="4" t="s">
        <v>12</v>
      </c>
      <c r="G71" s="4" t="s">
        <v>114</v>
      </c>
      <c r="H71" s="4" t="s">
        <v>158</v>
      </c>
      <c r="I71" s="4" t="s">
        <v>15</v>
      </c>
    </row>
    <row r="72" spans="1:9" ht="14.25" customHeight="1" x14ac:dyDescent="0.25">
      <c r="A72" s="4" t="s">
        <v>159</v>
      </c>
      <c r="B72" s="4">
        <v>43.750715999999997</v>
      </c>
      <c r="C72" s="4">
        <v>-87.700548999999995</v>
      </c>
      <c r="D72" s="4" t="s">
        <v>57</v>
      </c>
      <c r="E72" s="4" t="s">
        <v>36</v>
      </c>
      <c r="F72" s="4" t="s">
        <v>12</v>
      </c>
      <c r="G72" s="4" t="s">
        <v>160</v>
      </c>
      <c r="H72" s="4" t="s">
        <v>161</v>
      </c>
      <c r="I72" s="4" t="s">
        <v>15</v>
      </c>
    </row>
    <row r="73" spans="1:9" ht="14.25" customHeight="1" x14ac:dyDescent="0.25">
      <c r="A73" s="4" t="s">
        <v>162</v>
      </c>
      <c r="B73" s="4">
        <v>45.093578000000001</v>
      </c>
      <c r="C73" s="4">
        <v>-87.593830999999994</v>
      </c>
      <c r="D73" s="4" t="s">
        <v>10</v>
      </c>
      <c r="E73" s="4" t="s">
        <v>36</v>
      </c>
      <c r="F73" s="4" t="s">
        <v>12</v>
      </c>
      <c r="G73" s="4" t="s">
        <v>148</v>
      </c>
      <c r="H73" s="4" t="s">
        <v>163</v>
      </c>
      <c r="I73" s="4" t="s">
        <v>15</v>
      </c>
    </row>
    <row r="74" spans="1:9" ht="14.25" customHeight="1" x14ac:dyDescent="0.25">
      <c r="A74" s="4" t="s">
        <v>162</v>
      </c>
      <c r="B74" s="4">
        <v>45.944968000000003</v>
      </c>
      <c r="C74" s="4">
        <v>-86.247356999999994</v>
      </c>
      <c r="D74" s="4" t="s">
        <v>57</v>
      </c>
      <c r="E74" s="4" t="s">
        <v>36</v>
      </c>
      <c r="F74" s="4" t="s">
        <v>12</v>
      </c>
      <c r="G74" s="4" t="s">
        <v>124</v>
      </c>
      <c r="H74" s="4" t="s">
        <v>164</v>
      </c>
      <c r="I74" s="4" t="s">
        <v>15</v>
      </c>
    </row>
    <row r="75" spans="1:9" ht="14.25" customHeight="1" x14ac:dyDescent="0.25">
      <c r="A75" s="4" t="s">
        <v>165</v>
      </c>
      <c r="B75" s="4">
        <v>41.912300000000002</v>
      </c>
      <c r="C75" s="4">
        <v>-80.793530000000004</v>
      </c>
      <c r="D75" s="4" t="s">
        <v>10</v>
      </c>
      <c r="E75" s="4" t="s">
        <v>18</v>
      </c>
      <c r="F75" s="4" t="s">
        <v>92</v>
      </c>
      <c r="G75" s="4" t="s">
        <v>19</v>
      </c>
      <c r="H75" s="4" t="s">
        <v>166</v>
      </c>
      <c r="I75" s="4" t="s">
        <v>15</v>
      </c>
    </row>
    <row r="76" spans="1:9" ht="14.25" customHeight="1" x14ac:dyDescent="0.25">
      <c r="A76" s="4" t="s">
        <v>167</v>
      </c>
      <c r="B76" s="4">
        <v>43.750931000000001</v>
      </c>
      <c r="C76" s="4">
        <v>-87.694839999999999</v>
      </c>
      <c r="D76" s="4" t="s">
        <v>57</v>
      </c>
      <c r="E76" s="4" t="s">
        <v>36</v>
      </c>
      <c r="F76" s="4" t="s">
        <v>12</v>
      </c>
      <c r="G76" s="4" t="s">
        <v>160</v>
      </c>
      <c r="H76" s="4" t="s">
        <v>168</v>
      </c>
      <c r="I76" s="4" t="s">
        <v>15</v>
      </c>
    </row>
    <row r="77" spans="1:9" ht="14.25" customHeight="1" x14ac:dyDescent="0.25">
      <c r="A77" s="4" t="s">
        <v>167</v>
      </c>
      <c r="B77" s="4">
        <v>43.752707999999998</v>
      </c>
      <c r="C77" s="4">
        <v>-87.697620999999998</v>
      </c>
      <c r="D77" s="4" t="s">
        <v>57</v>
      </c>
      <c r="E77" s="4" t="s">
        <v>36</v>
      </c>
      <c r="F77" s="4" t="s">
        <v>12</v>
      </c>
      <c r="G77" s="4" t="s">
        <v>160</v>
      </c>
      <c r="H77" s="4" t="s">
        <v>169</v>
      </c>
      <c r="I77" s="4" t="s">
        <v>15</v>
      </c>
    </row>
    <row r="78" spans="1:9" ht="14.25" customHeight="1" x14ac:dyDescent="0.25">
      <c r="A78" s="4" t="s">
        <v>170</v>
      </c>
      <c r="B78" s="4">
        <v>42.870835999999997</v>
      </c>
      <c r="C78" s="4">
        <v>-78.902220999999997</v>
      </c>
      <c r="D78" s="4" t="s">
        <v>21</v>
      </c>
      <c r="E78" s="4" t="s">
        <v>21</v>
      </c>
      <c r="F78" s="4" t="s">
        <v>171</v>
      </c>
      <c r="G78" s="4" t="s">
        <v>172</v>
      </c>
      <c r="H78" s="4" t="s">
        <v>173</v>
      </c>
      <c r="I78" s="4" t="s">
        <v>15</v>
      </c>
    </row>
    <row r="79" spans="1:9" ht="14.25" customHeight="1" x14ac:dyDescent="0.25">
      <c r="A79" s="4" t="s">
        <v>174</v>
      </c>
      <c r="B79" s="4">
        <v>41.473640000000003</v>
      </c>
      <c r="C79" s="4">
        <v>-82.182230000000004</v>
      </c>
      <c r="D79" s="4" t="s">
        <v>10</v>
      </c>
      <c r="E79" s="4" t="s">
        <v>18</v>
      </c>
      <c r="F79" s="4" t="s">
        <v>92</v>
      </c>
      <c r="G79" s="4" t="s">
        <v>53</v>
      </c>
      <c r="H79" s="4" t="s">
        <v>175</v>
      </c>
      <c r="I79" s="4" t="s">
        <v>15</v>
      </c>
    </row>
    <row r="80" spans="1:9" ht="14.25" customHeight="1" x14ac:dyDescent="0.25">
      <c r="A80" s="4" t="s">
        <v>176</v>
      </c>
      <c r="B80" s="4">
        <v>44.589630999999997</v>
      </c>
      <c r="C80" s="4">
        <v>-87.957738000000006</v>
      </c>
      <c r="D80" s="4" t="s">
        <v>57</v>
      </c>
      <c r="E80" s="4" t="s">
        <v>36</v>
      </c>
      <c r="F80" s="4" t="s">
        <v>12</v>
      </c>
      <c r="G80" s="4" t="s">
        <v>177</v>
      </c>
      <c r="H80" s="4" t="s">
        <v>178</v>
      </c>
      <c r="I80" s="4" t="s">
        <v>15</v>
      </c>
    </row>
    <row r="81" spans="1:9" ht="14.25" customHeight="1" x14ac:dyDescent="0.25">
      <c r="A81" s="4" t="s">
        <v>176</v>
      </c>
      <c r="B81" s="4">
        <v>45.098179999999999</v>
      </c>
      <c r="C81" s="4">
        <v>-87.611170000000001</v>
      </c>
      <c r="D81" s="4" t="s">
        <v>10</v>
      </c>
      <c r="E81" s="4" t="s">
        <v>36</v>
      </c>
      <c r="F81" s="4" t="s">
        <v>12</v>
      </c>
      <c r="G81" s="4" t="s">
        <v>148</v>
      </c>
      <c r="H81" s="4" t="s">
        <v>179</v>
      </c>
      <c r="I81" s="4" t="s">
        <v>15</v>
      </c>
    </row>
    <row r="82" spans="1:9" ht="14.25" customHeight="1" x14ac:dyDescent="0.25">
      <c r="A82" s="4" t="s">
        <v>176</v>
      </c>
      <c r="B82" s="4">
        <v>45.945230000000002</v>
      </c>
      <c r="C82" s="4">
        <v>-86.248999999999995</v>
      </c>
      <c r="D82" s="4" t="s">
        <v>57</v>
      </c>
      <c r="E82" s="4" t="s">
        <v>36</v>
      </c>
      <c r="F82" s="4" t="s">
        <v>12</v>
      </c>
      <c r="G82" s="4" t="s">
        <v>124</v>
      </c>
      <c r="H82" s="4" t="s">
        <v>180</v>
      </c>
      <c r="I82" s="4" t="s">
        <v>15</v>
      </c>
    </row>
    <row r="83" spans="1:9" ht="14.25" customHeight="1" x14ac:dyDescent="0.25">
      <c r="A83" s="8" t="s">
        <v>176</v>
      </c>
      <c r="B83" s="7">
        <v>45.945782999999999</v>
      </c>
      <c r="C83" s="7">
        <v>-86.249700000000004</v>
      </c>
      <c r="D83" s="9" t="s">
        <v>57</v>
      </c>
      <c r="E83" s="4" t="s">
        <v>36</v>
      </c>
      <c r="F83" s="4" t="s">
        <v>12</v>
      </c>
      <c r="G83" s="4" t="s">
        <v>124</v>
      </c>
      <c r="H83" s="4" t="s">
        <v>181</v>
      </c>
      <c r="I83" s="4" t="s">
        <v>15</v>
      </c>
    </row>
    <row r="84" spans="1:9" ht="14.25" customHeight="1" x14ac:dyDescent="0.25">
      <c r="A84" s="4" t="s">
        <v>176</v>
      </c>
      <c r="B84" s="4">
        <v>43.908650000000002</v>
      </c>
      <c r="C84" s="4">
        <v>-83.401219999999995</v>
      </c>
      <c r="D84" s="4" t="s">
        <v>57</v>
      </c>
      <c r="E84" s="4" t="s">
        <v>105</v>
      </c>
      <c r="F84" s="4" t="s">
        <v>12</v>
      </c>
      <c r="G84" s="4" t="s">
        <v>182</v>
      </c>
      <c r="H84" s="4" t="s">
        <v>183</v>
      </c>
      <c r="I84" s="4" t="s">
        <v>15</v>
      </c>
    </row>
    <row r="85" spans="1:9" ht="14.25" customHeight="1" x14ac:dyDescent="0.25">
      <c r="A85" s="4" t="s">
        <v>184</v>
      </c>
      <c r="B85" s="4">
        <v>43.22583333</v>
      </c>
      <c r="C85" s="4">
        <v>-86.346999999999994</v>
      </c>
      <c r="D85" s="4" t="s">
        <v>57</v>
      </c>
      <c r="E85" s="4" t="s">
        <v>36</v>
      </c>
      <c r="F85" s="4" t="s">
        <v>12</v>
      </c>
      <c r="G85" s="4" t="s">
        <v>185</v>
      </c>
      <c r="H85" s="4" t="s">
        <v>186</v>
      </c>
      <c r="I85" s="4" t="s">
        <v>15</v>
      </c>
    </row>
    <row r="86" spans="1:9" ht="14.25" customHeight="1" x14ac:dyDescent="0.25">
      <c r="A86" s="4" t="s">
        <v>184</v>
      </c>
      <c r="B86" s="4">
        <v>42.304666670000003</v>
      </c>
      <c r="C86" s="4">
        <v>-87.827333330000002</v>
      </c>
      <c r="D86" s="4" t="s">
        <v>57</v>
      </c>
      <c r="E86" s="4" t="s">
        <v>36</v>
      </c>
      <c r="F86" s="4" t="s">
        <v>12</v>
      </c>
      <c r="G86" s="4" t="s">
        <v>187</v>
      </c>
      <c r="H86" s="4" t="s">
        <v>188</v>
      </c>
      <c r="I86" s="4" t="s">
        <v>15</v>
      </c>
    </row>
    <row r="87" spans="1:9" ht="14.25" customHeight="1" x14ac:dyDescent="0.25">
      <c r="A87" s="4" t="s">
        <v>184</v>
      </c>
      <c r="B87" s="4">
        <v>43.751600000000003</v>
      </c>
      <c r="C87" s="4">
        <v>-87.697329999999994</v>
      </c>
      <c r="D87" s="4" t="s">
        <v>57</v>
      </c>
      <c r="E87" s="4" t="s">
        <v>36</v>
      </c>
      <c r="F87" s="4" t="s">
        <v>12</v>
      </c>
      <c r="G87" s="4" t="s">
        <v>160</v>
      </c>
      <c r="H87" s="4" t="s">
        <v>189</v>
      </c>
      <c r="I87" s="4" t="s">
        <v>15</v>
      </c>
    </row>
    <row r="88" spans="1:9" ht="14.25" customHeight="1" x14ac:dyDescent="0.25">
      <c r="A88" s="4" t="s">
        <v>190</v>
      </c>
      <c r="B88" s="4">
        <v>43.007809999999999</v>
      </c>
      <c r="C88" s="4">
        <v>-87.887244999999993</v>
      </c>
      <c r="D88" s="4" t="s">
        <v>57</v>
      </c>
      <c r="E88" s="4" t="s">
        <v>36</v>
      </c>
      <c r="F88" s="4" t="s">
        <v>88</v>
      </c>
      <c r="G88" s="4" t="s">
        <v>191</v>
      </c>
      <c r="H88" s="4" t="s">
        <v>192</v>
      </c>
      <c r="I88" s="4" t="s">
        <v>15</v>
      </c>
    </row>
    <row r="89" spans="1:9" ht="14.25" customHeight="1" x14ac:dyDescent="0.25">
      <c r="A89" s="4" t="s">
        <v>190</v>
      </c>
      <c r="B89" s="4">
        <v>43.043199000000001</v>
      </c>
      <c r="C89" s="4">
        <v>-87.887840999999995</v>
      </c>
      <c r="D89" s="4" t="s">
        <v>57</v>
      </c>
      <c r="E89" s="4" t="s">
        <v>36</v>
      </c>
      <c r="F89" s="4" t="s">
        <v>88</v>
      </c>
      <c r="G89" s="4" t="s">
        <v>193</v>
      </c>
      <c r="H89" s="4" t="s">
        <v>194</v>
      </c>
      <c r="I89" s="4" t="s">
        <v>195</v>
      </c>
    </row>
    <row r="90" spans="1:9" ht="14.25" customHeight="1" x14ac:dyDescent="0.25">
      <c r="A90" s="4" t="s">
        <v>190</v>
      </c>
      <c r="B90" s="4">
        <v>43.059669999999997</v>
      </c>
      <c r="C90" s="4">
        <v>-87.867019999999997</v>
      </c>
      <c r="D90" s="4" t="s">
        <v>57</v>
      </c>
      <c r="E90" s="4" t="s">
        <v>36</v>
      </c>
      <c r="F90" s="4" t="s">
        <v>88</v>
      </c>
      <c r="G90" s="4" t="s">
        <v>196</v>
      </c>
      <c r="H90" s="4" t="s">
        <v>197</v>
      </c>
      <c r="I90" s="4" t="s">
        <v>195</v>
      </c>
    </row>
    <row r="91" spans="1:9" ht="14.25" customHeight="1" x14ac:dyDescent="0.25">
      <c r="A91" s="4" t="s">
        <v>198</v>
      </c>
      <c r="B91" s="4">
        <v>41.91798</v>
      </c>
      <c r="C91" s="4">
        <v>-80.795590000000004</v>
      </c>
      <c r="D91" s="4" t="s">
        <v>10</v>
      </c>
      <c r="E91" s="4" t="s">
        <v>18</v>
      </c>
      <c r="F91" s="4" t="s">
        <v>12</v>
      </c>
      <c r="G91" s="4" t="s">
        <v>19</v>
      </c>
      <c r="H91" s="4" t="s">
        <v>199</v>
      </c>
      <c r="I91" s="4" t="s">
        <v>15</v>
      </c>
    </row>
    <row r="92" spans="1:9" ht="14.25" customHeight="1" x14ac:dyDescent="0.25">
      <c r="A92" s="4" t="s">
        <v>198</v>
      </c>
      <c r="B92" s="4">
        <v>41.912080000000003</v>
      </c>
      <c r="C92" s="4">
        <v>-80.789950000000005</v>
      </c>
      <c r="D92" s="4" t="s">
        <v>10</v>
      </c>
      <c r="E92" s="4" t="s">
        <v>18</v>
      </c>
      <c r="F92" s="4" t="s">
        <v>92</v>
      </c>
      <c r="G92" s="4" t="s">
        <v>19</v>
      </c>
      <c r="H92" s="4" t="s">
        <v>200</v>
      </c>
      <c r="I92" s="4" t="s">
        <v>15</v>
      </c>
    </row>
    <row r="93" spans="1:9" ht="14.25" customHeight="1" x14ac:dyDescent="0.25">
      <c r="A93" s="4" t="s">
        <v>198</v>
      </c>
      <c r="B93" s="4">
        <v>41.90157</v>
      </c>
      <c r="C93" s="4">
        <v>-80.829740000000001</v>
      </c>
      <c r="D93" s="4" t="s">
        <v>10</v>
      </c>
      <c r="E93" s="4" t="s">
        <v>18</v>
      </c>
      <c r="F93" s="4" t="s">
        <v>12</v>
      </c>
      <c r="G93" s="4" t="s">
        <v>19</v>
      </c>
      <c r="H93" s="4" t="s">
        <v>201</v>
      </c>
      <c r="I93" s="4" t="s">
        <v>15</v>
      </c>
    </row>
    <row r="94" spans="1:9" ht="14.25" customHeight="1" x14ac:dyDescent="0.25">
      <c r="A94" s="4" t="s">
        <v>202</v>
      </c>
      <c r="B94" s="4">
        <v>43.033372</v>
      </c>
      <c r="C94" s="4">
        <v>-87.917584000000005</v>
      </c>
      <c r="D94" s="4" t="s">
        <v>10</v>
      </c>
      <c r="E94" s="4" t="s">
        <v>36</v>
      </c>
      <c r="F94" s="4" t="s">
        <v>171</v>
      </c>
      <c r="G94" s="4" t="s">
        <v>203</v>
      </c>
      <c r="H94" s="4" t="s">
        <v>204</v>
      </c>
      <c r="I94" s="4" t="s">
        <v>46</v>
      </c>
    </row>
    <row r="95" spans="1:9" ht="14.25" customHeight="1" x14ac:dyDescent="0.25">
      <c r="A95" s="4" t="s">
        <v>202</v>
      </c>
      <c r="B95" s="4">
        <v>43.044032000000001</v>
      </c>
      <c r="C95" s="4">
        <v>-87.912881999999996</v>
      </c>
      <c r="D95" s="4" t="s">
        <v>10</v>
      </c>
      <c r="E95" s="4" t="s">
        <v>36</v>
      </c>
      <c r="F95" s="4" t="s">
        <v>171</v>
      </c>
      <c r="G95" s="4" t="s">
        <v>205</v>
      </c>
      <c r="H95" s="4" t="s">
        <v>206</v>
      </c>
      <c r="I95" s="4" t="s">
        <v>46</v>
      </c>
    </row>
    <row r="96" spans="1:9" ht="14.25" customHeight="1" x14ac:dyDescent="0.25">
      <c r="A96" s="4" t="s">
        <v>202</v>
      </c>
      <c r="B96" s="4">
        <v>43.028444999999998</v>
      </c>
      <c r="C96" s="4">
        <v>-87.925619999999995</v>
      </c>
      <c r="D96" s="4" t="s">
        <v>10</v>
      </c>
      <c r="E96" s="4" t="s">
        <v>36</v>
      </c>
      <c r="F96" s="4" t="s">
        <v>171</v>
      </c>
      <c r="G96" s="4" t="s">
        <v>207</v>
      </c>
      <c r="H96" s="4" t="s">
        <v>208</v>
      </c>
      <c r="I96" s="4" t="s">
        <v>46</v>
      </c>
    </row>
    <row r="97" spans="1:9" ht="14.25" customHeight="1" x14ac:dyDescent="0.25">
      <c r="A97" s="4" t="s">
        <v>202</v>
      </c>
      <c r="B97" s="4">
        <v>43.031799999999997</v>
      </c>
      <c r="C97" s="4">
        <v>-87.946928999999997</v>
      </c>
      <c r="D97" s="4" t="s">
        <v>10</v>
      </c>
      <c r="E97" s="4" t="s">
        <v>36</v>
      </c>
      <c r="F97" s="4" t="s">
        <v>171</v>
      </c>
      <c r="G97" s="4" t="s">
        <v>207</v>
      </c>
      <c r="H97" s="4" t="s">
        <v>209</v>
      </c>
      <c r="I97" s="4" t="s">
        <v>46</v>
      </c>
    </row>
    <row r="98" spans="1:9" ht="14.25" customHeight="1" x14ac:dyDescent="0.25">
      <c r="A98" s="4" t="s">
        <v>202</v>
      </c>
      <c r="B98" s="4">
        <v>43.756450999999998</v>
      </c>
      <c r="C98" s="4">
        <v>-87.686665000000005</v>
      </c>
      <c r="D98" s="4" t="s">
        <v>57</v>
      </c>
      <c r="E98" s="4" t="s">
        <v>36</v>
      </c>
      <c r="F98" s="4" t="s">
        <v>12</v>
      </c>
      <c r="G98" s="4" t="s">
        <v>160</v>
      </c>
      <c r="H98" s="4" t="s">
        <v>210</v>
      </c>
      <c r="I98" s="4" t="s">
        <v>15</v>
      </c>
    </row>
    <row r="99" spans="1:9" ht="14.25" customHeight="1" x14ac:dyDescent="0.25">
      <c r="A99" s="4" t="s">
        <v>202</v>
      </c>
      <c r="B99" s="4">
        <v>43.388199999999998</v>
      </c>
      <c r="C99" s="4">
        <v>-77.917249999999996</v>
      </c>
      <c r="D99" s="4" t="s">
        <v>28</v>
      </c>
      <c r="E99" s="4" t="s">
        <v>11</v>
      </c>
      <c r="F99" s="4" t="s">
        <v>12</v>
      </c>
      <c r="G99" s="4" t="s">
        <v>211</v>
      </c>
      <c r="H99" s="4" t="s">
        <v>212</v>
      </c>
      <c r="I99" s="4" t="s">
        <v>15</v>
      </c>
    </row>
    <row r="100" spans="1:9" ht="14.25" customHeight="1" x14ac:dyDescent="0.25">
      <c r="A100" s="4" t="s">
        <v>202</v>
      </c>
      <c r="B100" s="4">
        <v>43.582483000000003</v>
      </c>
      <c r="C100" s="4">
        <v>-76.335099999999997</v>
      </c>
      <c r="D100" s="4" t="s">
        <v>57</v>
      </c>
      <c r="E100" s="4" t="s">
        <v>11</v>
      </c>
      <c r="F100" s="4" t="s">
        <v>12</v>
      </c>
      <c r="G100" s="4" t="s">
        <v>81</v>
      </c>
      <c r="H100" s="4" t="s">
        <v>213</v>
      </c>
      <c r="I100" s="4" t="s">
        <v>15</v>
      </c>
    </row>
    <row r="101" spans="1:9" ht="14.25" customHeight="1" x14ac:dyDescent="0.25">
      <c r="A101" s="4" t="s">
        <v>214</v>
      </c>
      <c r="B101" s="4">
        <v>43.057000000000002</v>
      </c>
      <c r="C101" s="4">
        <v>-87.899760000000001</v>
      </c>
      <c r="D101" s="4" t="s">
        <v>10</v>
      </c>
      <c r="E101" s="4" t="s">
        <v>36</v>
      </c>
      <c r="F101" s="4" t="s">
        <v>88</v>
      </c>
      <c r="G101" s="4" t="s">
        <v>215</v>
      </c>
      <c r="H101" s="4" t="s">
        <v>216</v>
      </c>
      <c r="I101" s="4" t="s">
        <v>46</v>
      </c>
    </row>
    <row r="102" spans="1:9" ht="14.25" customHeight="1" x14ac:dyDescent="0.25">
      <c r="A102" s="4" t="s">
        <v>214</v>
      </c>
      <c r="B102" s="4">
        <v>43.009512000000001</v>
      </c>
      <c r="C102" s="4">
        <v>-87.906712999999996</v>
      </c>
      <c r="D102" s="4" t="s">
        <v>10</v>
      </c>
      <c r="E102" s="4" t="s">
        <v>36</v>
      </c>
      <c r="F102" s="4" t="s">
        <v>88</v>
      </c>
      <c r="G102" s="4" t="s">
        <v>217</v>
      </c>
      <c r="H102" s="4" t="s">
        <v>218</v>
      </c>
      <c r="I102" s="4" t="s">
        <v>46</v>
      </c>
    </row>
    <row r="103" spans="1:9" ht="14.25" customHeight="1" x14ac:dyDescent="0.25">
      <c r="A103" s="4" t="s">
        <v>219</v>
      </c>
      <c r="B103" s="4">
        <v>43.024498000000001</v>
      </c>
      <c r="C103" s="4">
        <v>-87.898657</v>
      </c>
      <c r="D103" s="4" t="s">
        <v>57</v>
      </c>
      <c r="E103" s="4" t="s">
        <v>36</v>
      </c>
      <c r="F103" s="4" t="s">
        <v>88</v>
      </c>
      <c r="G103" s="4" t="s">
        <v>220</v>
      </c>
      <c r="H103" s="4" t="s">
        <v>221</v>
      </c>
      <c r="I103" s="4" t="s">
        <v>195</v>
      </c>
    </row>
    <row r="104" spans="1:9" ht="14.25" customHeight="1" x14ac:dyDescent="0.25">
      <c r="A104" s="4" t="s">
        <v>219</v>
      </c>
      <c r="B104" s="4">
        <v>43.032580000000003</v>
      </c>
      <c r="C104" s="4">
        <v>-87.934980999999993</v>
      </c>
      <c r="D104" s="4" t="s">
        <v>10</v>
      </c>
      <c r="E104" s="4" t="s">
        <v>36</v>
      </c>
      <c r="F104" s="4" t="s">
        <v>88</v>
      </c>
      <c r="G104" s="4" t="s">
        <v>207</v>
      </c>
      <c r="H104" s="4" t="s">
        <v>222</v>
      </c>
      <c r="I104" s="4" t="s">
        <v>46</v>
      </c>
    </row>
    <row r="105" spans="1:9" ht="14.25" customHeight="1" x14ac:dyDescent="0.25">
      <c r="A105" s="4" t="s">
        <v>223</v>
      </c>
      <c r="B105" s="4">
        <v>41.919649999999997</v>
      </c>
      <c r="C105" s="4">
        <v>-80.772829999999999</v>
      </c>
      <c r="D105" s="4" t="s">
        <v>10</v>
      </c>
      <c r="E105" s="4" t="s">
        <v>18</v>
      </c>
      <c r="F105" s="4" t="s">
        <v>12</v>
      </c>
      <c r="G105" s="4" t="s">
        <v>19</v>
      </c>
      <c r="H105" s="4" t="s">
        <v>224</v>
      </c>
      <c r="I105" s="4" t="s">
        <v>15</v>
      </c>
    </row>
    <row r="106" spans="1:9" ht="14.25" customHeight="1" x14ac:dyDescent="0.25">
      <c r="A106" s="4" t="s">
        <v>223</v>
      </c>
      <c r="B106" s="4">
        <v>41.474170000000001</v>
      </c>
      <c r="C106" s="4">
        <v>-82.180970000000002</v>
      </c>
      <c r="D106" s="4" t="s">
        <v>10</v>
      </c>
      <c r="E106" s="4" t="s">
        <v>18</v>
      </c>
      <c r="F106" s="4" t="s">
        <v>225</v>
      </c>
      <c r="G106" s="4" t="s">
        <v>53</v>
      </c>
      <c r="H106" s="4" t="s">
        <v>226</v>
      </c>
      <c r="I106" s="4" t="s">
        <v>15</v>
      </c>
    </row>
    <row r="107" spans="1:9" ht="14.25" customHeight="1" x14ac:dyDescent="0.25">
      <c r="A107" s="4" t="s">
        <v>223</v>
      </c>
      <c r="B107" s="4">
        <v>41.504219999999997</v>
      </c>
      <c r="C107" s="4">
        <v>-81.711399999999998</v>
      </c>
      <c r="D107" s="4" t="s">
        <v>10</v>
      </c>
      <c r="E107" s="4" t="s">
        <v>18</v>
      </c>
      <c r="F107" s="4" t="s">
        <v>225</v>
      </c>
      <c r="G107" s="4" t="s">
        <v>93</v>
      </c>
      <c r="H107" s="4" t="s">
        <v>227</v>
      </c>
      <c r="I107" s="4" t="s">
        <v>15</v>
      </c>
    </row>
    <row r="108" spans="1:9" ht="14.25" customHeight="1" x14ac:dyDescent="0.25">
      <c r="A108" s="4" t="s">
        <v>223</v>
      </c>
      <c r="B108" s="4">
        <v>42.416699999999999</v>
      </c>
      <c r="C108" s="4">
        <v>-79.583299999999994</v>
      </c>
      <c r="D108" s="4" t="s">
        <v>28</v>
      </c>
      <c r="E108" s="4" t="s">
        <v>18</v>
      </c>
      <c r="F108" s="4" t="s">
        <v>12</v>
      </c>
      <c r="G108" s="4" t="s">
        <v>30</v>
      </c>
      <c r="H108" s="4" t="s">
        <v>228</v>
      </c>
      <c r="I108" s="4" t="s">
        <v>15</v>
      </c>
    </row>
    <row r="109" spans="1:9" ht="14.25" customHeight="1" x14ac:dyDescent="0.25">
      <c r="A109" s="4" t="s">
        <v>223</v>
      </c>
      <c r="B109" s="4">
        <v>42.191009999999999</v>
      </c>
      <c r="C109" s="4">
        <v>-79.984459999999999</v>
      </c>
      <c r="D109" s="4" t="s">
        <v>57</v>
      </c>
      <c r="E109" s="4" t="s">
        <v>18</v>
      </c>
      <c r="F109" s="4" t="s">
        <v>12</v>
      </c>
      <c r="G109" s="4" t="s">
        <v>229</v>
      </c>
      <c r="H109" s="4" t="s">
        <v>230</v>
      </c>
      <c r="I109" s="4" t="s">
        <v>15</v>
      </c>
    </row>
    <row r="110" spans="1:9" ht="14.25" customHeight="1" x14ac:dyDescent="0.25">
      <c r="A110" s="4" t="s">
        <v>223</v>
      </c>
      <c r="B110" s="4">
        <v>42.168050000000001</v>
      </c>
      <c r="C110" s="4">
        <v>-80.032910000000001</v>
      </c>
      <c r="D110" s="4" t="s">
        <v>57</v>
      </c>
      <c r="E110" s="4" t="s">
        <v>18</v>
      </c>
      <c r="F110" s="4" t="s">
        <v>12</v>
      </c>
      <c r="G110" s="4" t="s">
        <v>231</v>
      </c>
      <c r="H110" s="4" t="s">
        <v>232</v>
      </c>
      <c r="I110" s="4" t="s">
        <v>15</v>
      </c>
    </row>
    <row r="111" spans="1:9" ht="14.25" customHeight="1" x14ac:dyDescent="0.25">
      <c r="A111" s="4" t="s">
        <v>223</v>
      </c>
      <c r="B111" s="4">
        <v>42.167569999999998</v>
      </c>
      <c r="C111" s="4">
        <v>-80.114360000000005</v>
      </c>
      <c r="D111" s="4" t="s">
        <v>57</v>
      </c>
      <c r="E111" s="4" t="s">
        <v>18</v>
      </c>
      <c r="F111" s="4" t="s">
        <v>12</v>
      </c>
      <c r="G111" s="4" t="s">
        <v>233</v>
      </c>
      <c r="H111" s="4" t="s">
        <v>234</v>
      </c>
      <c r="I111" s="4" t="s">
        <v>15</v>
      </c>
    </row>
    <row r="112" spans="1:9" ht="14.25" customHeight="1" x14ac:dyDescent="0.25">
      <c r="A112" s="4" t="s">
        <v>223</v>
      </c>
      <c r="B112" s="4">
        <v>42.15681</v>
      </c>
      <c r="C112" s="4">
        <v>-80.07114</v>
      </c>
      <c r="D112" s="4" t="s">
        <v>57</v>
      </c>
      <c r="E112" s="4" t="s">
        <v>18</v>
      </c>
      <c r="F112" s="4" t="s">
        <v>12</v>
      </c>
      <c r="G112" s="4" t="s">
        <v>235</v>
      </c>
      <c r="H112" s="4" t="s">
        <v>236</v>
      </c>
      <c r="I112" s="4" t="s">
        <v>15</v>
      </c>
    </row>
    <row r="113" spans="1:9" ht="14.25" customHeight="1" x14ac:dyDescent="0.25">
      <c r="A113" s="4" t="s">
        <v>223</v>
      </c>
      <c r="B113" s="4">
        <v>42.13044</v>
      </c>
      <c r="C113" s="4">
        <v>-80.11327</v>
      </c>
      <c r="D113" s="4" t="s">
        <v>57</v>
      </c>
      <c r="E113" s="4" t="s">
        <v>18</v>
      </c>
      <c r="F113" s="4" t="s">
        <v>12</v>
      </c>
      <c r="G113" s="4" t="s">
        <v>237</v>
      </c>
      <c r="H113" s="4" t="s">
        <v>238</v>
      </c>
      <c r="I113" s="4" t="s">
        <v>15</v>
      </c>
    </row>
    <row r="114" spans="1:9" ht="14.25" customHeight="1" x14ac:dyDescent="0.25">
      <c r="A114" s="4" t="s">
        <v>223</v>
      </c>
      <c r="B114" s="4">
        <v>42.123390000000001</v>
      </c>
      <c r="C114" s="4">
        <v>-80.131960000000007</v>
      </c>
      <c r="D114" s="4" t="s">
        <v>57</v>
      </c>
      <c r="E114" s="4" t="s">
        <v>18</v>
      </c>
      <c r="F114" s="4" t="s">
        <v>95</v>
      </c>
      <c r="G114" s="4" t="s">
        <v>239</v>
      </c>
      <c r="H114" s="4" t="s">
        <v>240</v>
      </c>
      <c r="I114" s="4" t="s">
        <v>15</v>
      </c>
    </row>
    <row r="115" spans="1:9" ht="14.25" customHeight="1" x14ac:dyDescent="0.25">
      <c r="A115" s="4" t="s">
        <v>223</v>
      </c>
      <c r="B115" s="4">
        <v>42.146610000000003</v>
      </c>
      <c r="C115" s="4">
        <v>-80.085660000000004</v>
      </c>
      <c r="D115" s="4" t="s">
        <v>57</v>
      </c>
      <c r="E115" s="4" t="s">
        <v>18</v>
      </c>
      <c r="F115" s="4" t="s">
        <v>12</v>
      </c>
      <c r="G115" s="4" t="s">
        <v>241</v>
      </c>
      <c r="H115" s="4" t="s">
        <v>242</v>
      </c>
      <c r="I115" s="4" t="s">
        <v>15</v>
      </c>
    </row>
    <row r="116" spans="1:9" ht="14.25" customHeight="1" x14ac:dyDescent="0.25">
      <c r="A116" s="4" t="s">
        <v>223</v>
      </c>
      <c r="B116" s="4">
        <v>43.227189000000003</v>
      </c>
      <c r="C116" s="4">
        <v>-86.346760000000003</v>
      </c>
      <c r="D116" s="4" t="s">
        <v>10</v>
      </c>
      <c r="E116" s="4" t="s">
        <v>36</v>
      </c>
      <c r="F116" s="4" t="s">
        <v>12</v>
      </c>
      <c r="G116" s="4" t="s">
        <v>145</v>
      </c>
      <c r="H116" s="4" t="s">
        <v>243</v>
      </c>
      <c r="I116" s="4" t="s">
        <v>15</v>
      </c>
    </row>
    <row r="117" spans="1:9" ht="14.25" customHeight="1" x14ac:dyDescent="0.25">
      <c r="A117" s="4" t="s">
        <v>223</v>
      </c>
      <c r="B117" s="4">
        <v>43.227933</v>
      </c>
      <c r="C117" s="4">
        <v>-86.341926999999998</v>
      </c>
      <c r="D117" s="4" t="s">
        <v>10</v>
      </c>
      <c r="E117" s="4" t="s">
        <v>36</v>
      </c>
      <c r="F117" s="4" t="s">
        <v>12</v>
      </c>
      <c r="G117" s="4" t="s">
        <v>145</v>
      </c>
      <c r="H117" s="4" t="s">
        <v>244</v>
      </c>
      <c r="I117" s="4" t="s">
        <v>15</v>
      </c>
    </row>
    <row r="118" spans="1:9" ht="14.25" customHeight="1" x14ac:dyDescent="0.25">
      <c r="A118" s="4" t="s">
        <v>223</v>
      </c>
      <c r="B118" s="4">
        <v>43.234802999999999</v>
      </c>
      <c r="C118" s="4">
        <v>-86.275425999999996</v>
      </c>
      <c r="D118" s="4" t="s">
        <v>10</v>
      </c>
      <c r="E118" s="4" t="s">
        <v>36</v>
      </c>
      <c r="F118" s="4" t="s">
        <v>12</v>
      </c>
      <c r="G118" s="4" t="s">
        <v>145</v>
      </c>
      <c r="H118" s="4" t="s">
        <v>245</v>
      </c>
      <c r="I118" s="4" t="s">
        <v>46</v>
      </c>
    </row>
    <row r="119" spans="1:9" ht="14.25" customHeight="1" x14ac:dyDescent="0.25">
      <c r="A119" s="4" t="s">
        <v>223</v>
      </c>
      <c r="B119" s="4">
        <v>43.246763000000001</v>
      </c>
      <c r="C119" s="4">
        <v>-86.250844999999998</v>
      </c>
      <c r="D119" s="4" t="s">
        <v>10</v>
      </c>
      <c r="E119" s="4" t="s">
        <v>36</v>
      </c>
      <c r="F119" s="4" t="s">
        <v>12</v>
      </c>
      <c r="G119" s="4" t="s">
        <v>145</v>
      </c>
      <c r="H119" s="4" t="s">
        <v>246</v>
      </c>
      <c r="I119" s="4" t="s">
        <v>46</v>
      </c>
    </row>
    <row r="120" spans="1:9" ht="14.25" customHeight="1" x14ac:dyDescent="0.25">
      <c r="A120" s="4" t="s">
        <v>223</v>
      </c>
      <c r="B120" s="4">
        <v>43.255029</v>
      </c>
      <c r="C120" s="4">
        <v>-86.258215000000007</v>
      </c>
      <c r="D120" s="4" t="s">
        <v>10</v>
      </c>
      <c r="E120" s="4" t="s">
        <v>36</v>
      </c>
      <c r="F120" s="4" t="s">
        <v>12</v>
      </c>
      <c r="G120" s="4" t="s">
        <v>145</v>
      </c>
      <c r="H120" s="4" t="s">
        <v>247</v>
      </c>
      <c r="I120" s="4" t="s">
        <v>46</v>
      </c>
    </row>
    <row r="121" spans="1:9" ht="14.25" customHeight="1" x14ac:dyDescent="0.25">
      <c r="A121" s="4" t="s">
        <v>223</v>
      </c>
      <c r="B121" s="4">
        <v>43.244844000000001</v>
      </c>
      <c r="C121" s="4">
        <v>-86.323988</v>
      </c>
      <c r="D121" s="4" t="s">
        <v>10</v>
      </c>
      <c r="E121" s="4" t="s">
        <v>36</v>
      </c>
      <c r="F121" s="4" t="s">
        <v>12</v>
      </c>
      <c r="G121" s="4" t="s">
        <v>145</v>
      </c>
      <c r="H121" s="4" t="s">
        <v>248</v>
      </c>
      <c r="I121" s="4" t="s">
        <v>46</v>
      </c>
    </row>
    <row r="122" spans="1:9" ht="14.25" customHeight="1" x14ac:dyDescent="0.25">
      <c r="A122" s="4" t="s">
        <v>223</v>
      </c>
      <c r="B122" s="4">
        <v>43.237271</v>
      </c>
      <c r="C122" s="4">
        <v>-86.305706999999998</v>
      </c>
      <c r="D122" s="4" t="s">
        <v>10</v>
      </c>
      <c r="E122" s="4" t="s">
        <v>36</v>
      </c>
      <c r="F122" s="4" t="s">
        <v>12</v>
      </c>
      <c r="G122" s="4" t="s">
        <v>145</v>
      </c>
      <c r="H122" s="4" t="s">
        <v>249</v>
      </c>
      <c r="I122" s="4" t="s">
        <v>46</v>
      </c>
    </row>
    <row r="123" spans="1:9" ht="14.25" customHeight="1" x14ac:dyDescent="0.25">
      <c r="A123" s="4" t="s">
        <v>223</v>
      </c>
      <c r="B123" s="4">
        <v>43.075020000000002</v>
      </c>
      <c r="C123" s="4">
        <v>-78.963899999999995</v>
      </c>
      <c r="D123" s="4" t="s">
        <v>21</v>
      </c>
      <c r="E123" s="4" t="s">
        <v>21</v>
      </c>
      <c r="F123" s="4" t="s">
        <v>171</v>
      </c>
      <c r="G123" s="4" t="s">
        <v>250</v>
      </c>
      <c r="H123" s="4" t="s">
        <v>251</v>
      </c>
      <c r="I123" s="4" t="s">
        <v>46</v>
      </c>
    </row>
    <row r="124" spans="1:9" ht="14.25" customHeight="1" x14ac:dyDescent="0.25">
      <c r="A124" s="4" t="s">
        <v>223</v>
      </c>
      <c r="B124" s="4">
        <v>43.078809999999997</v>
      </c>
      <c r="C124" s="4">
        <v>-78.960329999999999</v>
      </c>
      <c r="D124" s="4" t="s">
        <v>21</v>
      </c>
      <c r="E124" s="4" t="s">
        <v>21</v>
      </c>
      <c r="F124" s="4" t="s">
        <v>12</v>
      </c>
      <c r="G124" s="4" t="s">
        <v>250</v>
      </c>
      <c r="H124" s="4" t="s">
        <v>252</v>
      </c>
      <c r="I124" s="4" t="s">
        <v>46</v>
      </c>
    </row>
    <row r="125" spans="1:9" ht="14.25" customHeight="1" x14ac:dyDescent="0.25">
      <c r="A125" s="4" t="s">
        <v>223</v>
      </c>
      <c r="B125" s="4">
        <v>43.020409999999998</v>
      </c>
      <c r="C125" s="4">
        <v>-78.875429999999994</v>
      </c>
      <c r="D125" s="4" t="s">
        <v>21</v>
      </c>
      <c r="E125" s="4" t="s">
        <v>21</v>
      </c>
      <c r="F125" s="4" t="s">
        <v>171</v>
      </c>
      <c r="G125" s="4" t="s">
        <v>253</v>
      </c>
      <c r="H125" s="4" t="s">
        <v>254</v>
      </c>
      <c r="I125" s="4" t="s">
        <v>46</v>
      </c>
    </row>
    <row r="126" spans="1:9" ht="14.25" customHeight="1" x14ac:dyDescent="0.25">
      <c r="A126" s="4" t="s">
        <v>223</v>
      </c>
      <c r="B126" s="4">
        <v>43.014530000000001</v>
      </c>
      <c r="C126" s="4">
        <v>-78.86797</v>
      </c>
      <c r="D126" s="4" t="s">
        <v>21</v>
      </c>
      <c r="E126" s="4" t="s">
        <v>21</v>
      </c>
      <c r="F126" s="4" t="s">
        <v>12</v>
      </c>
      <c r="G126" s="4" t="s">
        <v>253</v>
      </c>
      <c r="H126" s="4" t="s">
        <v>255</v>
      </c>
      <c r="I126" s="4" t="s">
        <v>46</v>
      </c>
    </row>
    <row r="127" spans="1:9" ht="14.25" customHeight="1" x14ac:dyDescent="0.25">
      <c r="A127" s="4" t="s">
        <v>223</v>
      </c>
      <c r="B127" s="4">
        <v>43.078060000000001</v>
      </c>
      <c r="C127" s="4">
        <v>-79.026669999999996</v>
      </c>
      <c r="D127" s="4" t="s">
        <v>21</v>
      </c>
      <c r="E127" s="4" t="s">
        <v>21</v>
      </c>
      <c r="F127" s="4" t="s">
        <v>171</v>
      </c>
      <c r="G127" s="4" t="s">
        <v>256</v>
      </c>
      <c r="H127" s="4" t="s">
        <v>257</v>
      </c>
      <c r="I127" s="4" t="s">
        <v>46</v>
      </c>
    </row>
    <row r="128" spans="1:9" ht="14.25" customHeight="1" x14ac:dyDescent="0.25">
      <c r="A128" s="4" t="s">
        <v>223</v>
      </c>
      <c r="B128" s="4">
        <v>43.078290000000003</v>
      </c>
      <c r="C128" s="4">
        <v>-79.025829999999999</v>
      </c>
      <c r="D128" s="4" t="s">
        <v>21</v>
      </c>
      <c r="E128" s="4" t="s">
        <v>21</v>
      </c>
      <c r="F128" s="4" t="s">
        <v>12</v>
      </c>
      <c r="G128" s="4" t="s">
        <v>256</v>
      </c>
      <c r="H128" s="4" t="s">
        <v>258</v>
      </c>
      <c r="I128" s="4" t="s">
        <v>46</v>
      </c>
    </row>
    <row r="129" spans="1:9" ht="14.25" customHeight="1" x14ac:dyDescent="0.25">
      <c r="A129" s="4" t="s">
        <v>223</v>
      </c>
      <c r="B129" s="4">
        <v>43.078800000000001</v>
      </c>
      <c r="C129" s="4">
        <v>-79.028599999999997</v>
      </c>
      <c r="D129" s="4" t="s">
        <v>21</v>
      </c>
      <c r="E129" s="4" t="s">
        <v>21</v>
      </c>
      <c r="F129" s="4" t="s">
        <v>171</v>
      </c>
      <c r="G129" s="4" t="s">
        <v>256</v>
      </c>
      <c r="H129" s="4" t="s">
        <v>259</v>
      </c>
      <c r="I129" s="4" t="s">
        <v>46</v>
      </c>
    </row>
    <row r="130" spans="1:9" ht="14.25" customHeight="1" x14ac:dyDescent="0.25">
      <c r="A130" s="4" t="s">
        <v>223</v>
      </c>
      <c r="B130" s="4">
        <v>42.844200000000001</v>
      </c>
      <c r="C130" s="4">
        <v>-78.864329999999995</v>
      </c>
      <c r="D130" s="4" t="s">
        <v>21</v>
      </c>
      <c r="E130" s="4" t="s">
        <v>21</v>
      </c>
      <c r="F130" s="4" t="s">
        <v>171</v>
      </c>
      <c r="G130" s="4" t="s">
        <v>260</v>
      </c>
      <c r="H130" s="4" t="s">
        <v>261</v>
      </c>
      <c r="I130" s="4" t="s">
        <v>46</v>
      </c>
    </row>
    <row r="131" spans="1:9" ht="14.25" customHeight="1" x14ac:dyDescent="0.25">
      <c r="A131" s="4" t="s">
        <v>223</v>
      </c>
      <c r="B131" s="4">
        <v>42.873959999999997</v>
      </c>
      <c r="C131" s="4">
        <v>-78.895601999999997</v>
      </c>
      <c r="D131" s="4" t="s">
        <v>21</v>
      </c>
      <c r="E131" s="4" t="s">
        <v>21</v>
      </c>
      <c r="F131" s="4" t="s">
        <v>12</v>
      </c>
      <c r="G131" s="4" t="s">
        <v>262</v>
      </c>
      <c r="H131" s="4" t="s">
        <v>263</v>
      </c>
      <c r="I131" s="4" t="s">
        <v>15</v>
      </c>
    </row>
    <row r="132" spans="1:9" ht="14.25" customHeight="1" x14ac:dyDescent="0.25">
      <c r="A132" s="4" t="s">
        <v>223</v>
      </c>
      <c r="B132" s="4">
        <v>42.844192999999997</v>
      </c>
      <c r="C132" s="4">
        <v>-78.873401000000001</v>
      </c>
      <c r="D132" s="4" t="s">
        <v>21</v>
      </c>
      <c r="E132" s="4" t="s">
        <v>21</v>
      </c>
      <c r="F132" s="4" t="s">
        <v>12</v>
      </c>
      <c r="G132" s="4" t="s">
        <v>264</v>
      </c>
      <c r="H132" s="4" t="s">
        <v>265</v>
      </c>
      <c r="I132" s="4" t="s">
        <v>15</v>
      </c>
    </row>
    <row r="133" spans="1:9" ht="14.25" customHeight="1" x14ac:dyDescent="0.25">
      <c r="A133" s="4" t="s">
        <v>223</v>
      </c>
      <c r="B133" s="4">
        <v>42.88458</v>
      </c>
      <c r="C133" s="4">
        <v>-78.890763000000007</v>
      </c>
      <c r="D133" s="4" t="s">
        <v>21</v>
      </c>
      <c r="E133" s="4" t="s">
        <v>21</v>
      </c>
      <c r="F133" s="4" t="s">
        <v>171</v>
      </c>
      <c r="G133" s="4" t="s">
        <v>266</v>
      </c>
      <c r="H133" s="4" t="s">
        <v>267</v>
      </c>
      <c r="I133" s="4" t="s">
        <v>15</v>
      </c>
    </row>
    <row r="134" spans="1:9" ht="14.25" customHeight="1" x14ac:dyDescent="0.25">
      <c r="A134" s="4" t="s">
        <v>223</v>
      </c>
      <c r="B134" s="4">
        <v>43.006034999999997</v>
      </c>
      <c r="C134" s="4">
        <v>-78.927919000000003</v>
      </c>
      <c r="D134" s="4" t="s">
        <v>21</v>
      </c>
      <c r="E134" s="4" t="s">
        <v>21</v>
      </c>
      <c r="F134" s="4" t="s">
        <v>12</v>
      </c>
      <c r="G134" s="4" t="s">
        <v>268</v>
      </c>
      <c r="H134" s="4" t="s">
        <v>269</v>
      </c>
      <c r="I134" s="4" t="s">
        <v>15</v>
      </c>
    </row>
    <row r="135" spans="1:9" ht="14.25" customHeight="1" x14ac:dyDescent="0.25">
      <c r="A135" s="4" t="s">
        <v>223</v>
      </c>
      <c r="B135" s="4">
        <v>43.020859000000002</v>
      </c>
      <c r="C135" s="4">
        <v>-78.895427999999995</v>
      </c>
      <c r="D135" s="4" t="s">
        <v>21</v>
      </c>
      <c r="E135" s="4" t="s">
        <v>21</v>
      </c>
      <c r="F135" s="4" t="s">
        <v>12</v>
      </c>
      <c r="G135" s="4" t="s">
        <v>268</v>
      </c>
      <c r="H135" s="4" t="s">
        <v>270</v>
      </c>
      <c r="I135" s="4" t="s">
        <v>15</v>
      </c>
    </row>
    <row r="136" spans="1:9" ht="14.25" customHeight="1" x14ac:dyDescent="0.25">
      <c r="A136" s="4" t="s">
        <v>223</v>
      </c>
      <c r="B136" s="4">
        <v>43.070999</v>
      </c>
      <c r="C136" s="4">
        <v>-78.982028</v>
      </c>
      <c r="D136" s="4" t="s">
        <v>21</v>
      </c>
      <c r="E136" s="4" t="s">
        <v>21</v>
      </c>
      <c r="F136" s="4" t="s">
        <v>12</v>
      </c>
      <c r="G136" s="4" t="s">
        <v>268</v>
      </c>
      <c r="H136" s="4" t="s">
        <v>271</v>
      </c>
      <c r="I136" s="4" t="s">
        <v>15</v>
      </c>
    </row>
    <row r="137" spans="1:9" ht="14.25" customHeight="1" x14ac:dyDescent="0.25">
      <c r="A137" s="4" t="s">
        <v>223</v>
      </c>
      <c r="B137" s="4">
        <v>43.061202000000002</v>
      </c>
      <c r="C137" s="4">
        <v>-79.002775</v>
      </c>
      <c r="D137" s="4" t="s">
        <v>21</v>
      </c>
      <c r="E137" s="4" t="s">
        <v>21</v>
      </c>
      <c r="F137" s="4" t="s">
        <v>171</v>
      </c>
      <c r="G137" s="4" t="s">
        <v>272</v>
      </c>
      <c r="H137" s="4" t="s">
        <v>273</v>
      </c>
      <c r="I137" s="4" t="s">
        <v>15</v>
      </c>
    </row>
    <row r="138" spans="1:9" ht="14.25" customHeight="1" x14ac:dyDescent="0.25">
      <c r="A138" s="4" t="s">
        <v>223</v>
      </c>
      <c r="B138" s="4">
        <v>42.929130000000001</v>
      </c>
      <c r="C138" s="4">
        <v>-78.898529999999994</v>
      </c>
      <c r="D138" s="4" t="s">
        <v>21</v>
      </c>
      <c r="E138" s="4" t="s">
        <v>21</v>
      </c>
      <c r="F138" s="4" t="s">
        <v>274</v>
      </c>
      <c r="G138" s="4" t="s">
        <v>275</v>
      </c>
      <c r="H138" s="4" t="s">
        <v>276</v>
      </c>
      <c r="I138" s="4" t="s">
        <v>46</v>
      </c>
    </row>
    <row r="139" spans="1:9" ht="14.25" customHeight="1" x14ac:dyDescent="0.25">
      <c r="A139" s="4" t="s">
        <v>223</v>
      </c>
      <c r="B139" s="4">
        <v>42.929949999999998</v>
      </c>
      <c r="C139" s="4">
        <v>-78.895949999999999</v>
      </c>
      <c r="D139" s="4" t="s">
        <v>21</v>
      </c>
      <c r="E139" s="4" t="s">
        <v>21</v>
      </c>
      <c r="F139" s="4" t="s">
        <v>274</v>
      </c>
      <c r="G139" s="4" t="s">
        <v>275</v>
      </c>
      <c r="H139" s="4" t="s">
        <v>277</v>
      </c>
      <c r="I139" s="4" t="s">
        <v>46</v>
      </c>
    </row>
    <row r="140" spans="1:9" ht="14.25" customHeight="1" x14ac:dyDescent="0.25">
      <c r="A140" s="4" t="s">
        <v>223</v>
      </c>
      <c r="B140" s="4">
        <v>42.811369999999997</v>
      </c>
      <c r="C140" s="4">
        <v>-78.863690000000005</v>
      </c>
      <c r="D140" s="4" t="s">
        <v>21</v>
      </c>
      <c r="E140" s="4" t="s">
        <v>21</v>
      </c>
      <c r="F140" s="4" t="s">
        <v>274</v>
      </c>
      <c r="G140" s="4" t="s">
        <v>278</v>
      </c>
      <c r="H140" s="4" t="s">
        <v>279</v>
      </c>
      <c r="I140" s="4" t="s">
        <v>46</v>
      </c>
    </row>
    <row r="141" spans="1:9" ht="14.25" customHeight="1" x14ac:dyDescent="0.25">
      <c r="A141" s="4" t="s">
        <v>223</v>
      </c>
      <c r="B141" s="4">
        <v>42.81306</v>
      </c>
      <c r="C141" s="4">
        <v>-78.855670000000003</v>
      </c>
      <c r="D141" s="4" t="s">
        <v>21</v>
      </c>
      <c r="E141" s="4" t="s">
        <v>21</v>
      </c>
      <c r="F141" s="4" t="s">
        <v>274</v>
      </c>
      <c r="G141" s="4" t="s">
        <v>278</v>
      </c>
      <c r="H141" s="4" t="s">
        <v>280</v>
      </c>
      <c r="I141" s="4" t="s">
        <v>46</v>
      </c>
    </row>
    <row r="142" spans="1:9" ht="14.25" customHeight="1" x14ac:dyDescent="0.25">
      <c r="A142" s="4" t="s">
        <v>223</v>
      </c>
      <c r="B142" s="4">
        <v>42.871020000000001</v>
      </c>
      <c r="C142" s="4">
        <v>-78.885180000000005</v>
      </c>
      <c r="D142" s="4" t="s">
        <v>21</v>
      </c>
      <c r="E142" s="4" t="s">
        <v>21</v>
      </c>
      <c r="F142" s="4" t="s">
        <v>274</v>
      </c>
      <c r="G142" s="4" t="s">
        <v>281</v>
      </c>
      <c r="H142" s="4" t="s">
        <v>282</v>
      </c>
      <c r="I142" s="4" t="s">
        <v>46</v>
      </c>
    </row>
    <row r="143" spans="1:9" ht="14.25" customHeight="1" x14ac:dyDescent="0.25">
      <c r="A143" s="4" t="s">
        <v>223</v>
      </c>
      <c r="B143" s="4">
        <v>43.01126</v>
      </c>
      <c r="C143" s="4">
        <v>-78.906149999999997</v>
      </c>
      <c r="D143" s="4" t="s">
        <v>21</v>
      </c>
      <c r="E143" s="4" t="s">
        <v>21</v>
      </c>
      <c r="F143" s="4" t="s">
        <v>274</v>
      </c>
      <c r="G143" s="4" t="s">
        <v>283</v>
      </c>
      <c r="H143" s="4" t="s">
        <v>284</v>
      </c>
      <c r="I143" s="4" t="s">
        <v>46</v>
      </c>
    </row>
    <row r="144" spans="1:9" ht="14.25" customHeight="1" x14ac:dyDescent="0.25">
      <c r="A144" s="4" t="s">
        <v>223</v>
      </c>
      <c r="B144" s="4">
        <v>43.010779999999997</v>
      </c>
      <c r="C144" s="4">
        <v>-78.906440000000003</v>
      </c>
      <c r="D144" s="4" t="s">
        <v>21</v>
      </c>
      <c r="E144" s="4" t="s">
        <v>21</v>
      </c>
      <c r="F144" s="4" t="s">
        <v>274</v>
      </c>
      <c r="G144" s="4" t="s">
        <v>283</v>
      </c>
      <c r="H144" s="4" t="s">
        <v>285</v>
      </c>
      <c r="I144" s="4" t="s">
        <v>46</v>
      </c>
    </row>
    <row r="145" spans="1:9" ht="14.25" customHeight="1" x14ac:dyDescent="0.25">
      <c r="A145" s="4" t="s">
        <v>223</v>
      </c>
      <c r="B145" s="4">
        <v>43.00956</v>
      </c>
      <c r="C145" s="4">
        <v>-78.906790000000001</v>
      </c>
      <c r="D145" s="4" t="s">
        <v>21</v>
      </c>
      <c r="E145" s="4" t="s">
        <v>21</v>
      </c>
      <c r="F145" s="4" t="s">
        <v>274</v>
      </c>
      <c r="G145" s="4" t="s">
        <v>283</v>
      </c>
      <c r="H145" s="4" t="s">
        <v>286</v>
      </c>
      <c r="I145" s="4" t="s">
        <v>46</v>
      </c>
    </row>
    <row r="146" spans="1:9" ht="14.25" customHeight="1" x14ac:dyDescent="0.25">
      <c r="A146" s="4" t="s">
        <v>223</v>
      </c>
      <c r="B146" s="4">
        <v>43.024749999999997</v>
      </c>
      <c r="C146" s="4">
        <v>-78.881609999999995</v>
      </c>
      <c r="D146" s="4" t="s">
        <v>21</v>
      </c>
      <c r="E146" s="4" t="s">
        <v>21</v>
      </c>
      <c r="F146" s="4" t="s">
        <v>274</v>
      </c>
      <c r="G146" s="4" t="s">
        <v>287</v>
      </c>
      <c r="H146" s="4" t="s">
        <v>288</v>
      </c>
      <c r="I146" s="4" t="s">
        <v>46</v>
      </c>
    </row>
    <row r="147" spans="1:9" ht="14.25" customHeight="1" x14ac:dyDescent="0.25">
      <c r="A147" s="4" t="s">
        <v>223</v>
      </c>
      <c r="B147" s="4">
        <v>43.022390000000001</v>
      </c>
      <c r="C147" s="4">
        <v>-78.881200000000007</v>
      </c>
      <c r="D147" s="4" t="s">
        <v>21</v>
      </c>
      <c r="E147" s="4" t="s">
        <v>21</v>
      </c>
      <c r="F147" s="4" t="s">
        <v>274</v>
      </c>
      <c r="G147" s="4" t="s">
        <v>287</v>
      </c>
      <c r="H147" s="4" t="s">
        <v>289</v>
      </c>
      <c r="I147" s="4" t="s">
        <v>46</v>
      </c>
    </row>
    <row r="148" spans="1:9" ht="14.25" customHeight="1" x14ac:dyDescent="0.25">
      <c r="A148" s="4" t="s">
        <v>223</v>
      </c>
      <c r="B148" s="4">
        <v>43.019559999999998</v>
      </c>
      <c r="C148" s="4">
        <v>-78.852919999999997</v>
      </c>
      <c r="D148" s="4" t="s">
        <v>21</v>
      </c>
      <c r="E148" s="4" t="s">
        <v>21</v>
      </c>
      <c r="F148" s="4" t="s">
        <v>274</v>
      </c>
      <c r="G148" s="4" t="s">
        <v>287</v>
      </c>
      <c r="H148" s="4" t="s">
        <v>290</v>
      </c>
      <c r="I148" s="4" t="s">
        <v>46</v>
      </c>
    </row>
    <row r="149" spans="1:9" ht="14.25" customHeight="1" x14ac:dyDescent="0.25">
      <c r="A149" s="4" t="s">
        <v>291</v>
      </c>
      <c r="B149" s="4">
        <v>43.223956999999999</v>
      </c>
      <c r="C149" s="4">
        <v>-86.345127000000005</v>
      </c>
      <c r="D149" s="4" t="s">
        <v>10</v>
      </c>
      <c r="E149" s="4" t="s">
        <v>36</v>
      </c>
      <c r="F149" s="4" t="s">
        <v>292</v>
      </c>
      <c r="G149" s="4" t="s">
        <v>145</v>
      </c>
      <c r="H149" s="4" t="s">
        <v>293</v>
      </c>
      <c r="I149" s="4" t="s">
        <v>15</v>
      </c>
    </row>
    <row r="150" spans="1:9" ht="14.25" customHeight="1" x14ac:dyDescent="0.25">
      <c r="A150" s="4" t="s">
        <v>294</v>
      </c>
      <c r="B150" s="4">
        <v>41.655366999999998</v>
      </c>
      <c r="C150" s="4">
        <v>-83.525116999999995</v>
      </c>
      <c r="D150" s="4" t="s">
        <v>10</v>
      </c>
      <c r="E150" s="4" t="s">
        <v>18</v>
      </c>
      <c r="F150" s="4" t="s">
        <v>43</v>
      </c>
      <c r="G150" s="4" t="s">
        <v>295</v>
      </c>
      <c r="H150" s="4" t="s">
        <v>296</v>
      </c>
      <c r="I150" s="4" t="s">
        <v>46</v>
      </c>
    </row>
    <row r="151" spans="1:9" ht="14.25" customHeight="1" x14ac:dyDescent="0.25">
      <c r="A151" s="4" t="s">
        <v>294</v>
      </c>
      <c r="B151" s="4">
        <v>41.732900000000001</v>
      </c>
      <c r="C151" s="4">
        <v>-83.468239999999994</v>
      </c>
      <c r="D151" s="4" t="s">
        <v>10</v>
      </c>
      <c r="E151" s="4" t="s">
        <v>18</v>
      </c>
      <c r="F151" s="4" t="s">
        <v>297</v>
      </c>
      <c r="G151" s="4" t="s">
        <v>298</v>
      </c>
      <c r="H151" s="4" t="s">
        <v>299</v>
      </c>
      <c r="I151" s="4" t="s">
        <v>46</v>
      </c>
    </row>
    <row r="152" spans="1:9" ht="14.25" customHeight="1" x14ac:dyDescent="0.25">
      <c r="A152" s="4" t="s">
        <v>294</v>
      </c>
      <c r="B152" s="4">
        <v>41.72475</v>
      </c>
      <c r="C152" s="4">
        <v>-83.479799999999997</v>
      </c>
      <c r="D152" s="4" t="s">
        <v>10</v>
      </c>
      <c r="E152" s="4" t="s">
        <v>18</v>
      </c>
      <c r="F152" s="4" t="s">
        <v>300</v>
      </c>
      <c r="G152" s="4" t="s">
        <v>301</v>
      </c>
      <c r="H152" s="4" t="s">
        <v>302</v>
      </c>
      <c r="I152" s="4" t="s">
        <v>46</v>
      </c>
    </row>
    <row r="153" spans="1:9" ht="14.25" customHeight="1" x14ac:dyDescent="0.25">
      <c r="A153" s="4" t="s">
        <v>294</v>
      </c>
      <c r="B153" s="4">
        <v>41.710599999999999</v>
      </c>
      <c r="C153" s="4">
        <v>-83.499409999999997</v>
      </c>
      <c r="D153" s="4" t="s">
        <v>10</v>
      </c>
      <c r="E153" s="4" t="s">
        <v>18</v>
      </c>
      <c r="F153" s="4" t="s">
        <v>303</v>
      </c>
      <c r="G153" s="4" t="s">
        <v>304</v>
      </c>
      <c r="H153" s="4" t="s">
        <v>305</v>
      </c>
      <c r="I153" s="4" t="s">
        <v>46</v>
      </c>
    </row>
    <row r="154" spans="1:9" ht="14.25" customHeight="1" x14ac:dyDescent="0.25">
      <c r="A154" s="4" t="s">
        <v>294</v>
      </c>
      <c r="B154" s="4">
        <v>45.445666670000001</v>
      </c>
      <c r="C154" s="4">
        <v>-85.186833329999999</v>
      </c>
      <c r="D154" s="4" t="s">
        <v>28</v>
      </c>
      <c r="E154" s="4" t="s">
        <v>36</v>
      </c>
      <c r="F154" s="4" t="s">
        <v>12</v>
      </c>
      <c r="G154" s="4" t="s">
        <v>306</v>
      </c>
      <c r="H154" s="4" t="s">
        <v>307</v>
      </c>
      <c r="I154" s="4" t="s">
        <v>15</v>
      </c>
    </row>
    <row r="155" spans="1:9" ht="14.25" customHeight="1" x14ac:dyDescent="0.25">
      <c r="A155" s="4" t="s">
        <v>294</v>
      </c>
      <c r="B155" s="4">
        <v>43.447000000000003</v>
      </c>
      <c r="C155" s="4">
        <v>-87.769833329999997</v>
      </c>
      <c r="D155" s="4" t="s">
        <v>28</v>
      </c>
      <c r="E155" s="4" t="s">
        <v>36</v>
      </c>
      <c r="F155" s="4" t="s">
        <v>12</v>
      </c>
      <c r="G155" s="4" t="s">
        <v>306</v>
      </c>
      <c r="H155" s="4" t="s">
        <v>308</v>
      </c>
      <c r="I155" s="4" t="s">
        <v>15</v>
      </c>
    </row>
    <row r="156" spans="1:9" ht="14.25" customHeight="1" x14ac:dyDescent="0.25">
      <c r="A156" s="4" t="s">
        <v>294</v>
      </c>
      <c r="B156" s="4">
        <v>43.137500000000003</v>
      </c>
      <c r="C156" s="4">
        <v>-86.361666666666665</v>
      </c>
      <c r="D156" s="4" t="s">
        <v>28</v>
      </c>
      <c r="E156" s="4" t="s">
        <v>36</v>
      </c>
      <c r="F156" s="4" t="s">
        <v>12</v>
      </c>
      <c r="G156" s="4" t="s">
        <v>37</v>
      </c>
      <c r="H156" s="4" t="s">
        <v>309</v>
      </c>
      <c r="I156" s="4" t="s">
        <v>15</v>
      </c>
    </row>
    <row r="157" spans="1:9" ht="14.25" customHeight="1" x14ac:dyDescent="0.25">
      <c r="A157" s="4" t="s">
        <v>310</v>
      </c>
      <c r="B157" s="4">
        <v>41.700432999999997</v>
      </c>
      <c r="C157" s="4">
        <v>-83.460116999999997</v>
      </c>
      <c r="D157" s="4" t="s">
        <v>57</v>
      </c>
      <c r="E157" s="4" t="s">
        <v>18</v>
      </c>
      <c r="F157" s="4" t="s">
        <v>43</v>
      </c>
      <c r="G157" s="4" t="s">
        <v>58</v>
      </c>
      <c r="H157" s="4" t="s">
        <v>311</v>
      </c>
      <c r="I157" s="4" t="s">
        <v>46</v>
      </c>
    </row>
    <row r="158" spans="1:9" ht="14.25" customHeight="1" x14ac:dyDescent="0.25">
      <c r="A158" s="4" t="s">
        <v>310</v>
      </c>
      <c r="B158" s="4">
        <v>41.689017</v>
      </c>
      <c r="C158" s="4">
        <v>-83.475149999999999</v>
      </c>
      <c r="D158" s="4" t="s">
        <v>10</v>
      </c>
      <c r="E158" s="4" t="s">
        <v>18</v>
      </c>
      <c r="F158" s="4" t="s">
        <v>43</v>
      </c>
      <c r="G158" s="4" t="s">
        <v>312</v>
      </c>
      <c r="H158" s="4" t="s">
        <v>313</v>
      </c>
      <c r="I158" s="4" t="s">
        <v>46</v>
      </c>
    </row>
    <row r="159" spans="1:9" ht="14.25" customHeight="1" x14ac:dyDescent="0.25">
      <c r="A159" s="4" t="s">
        <v>310</v>
      </c>
      <c r="B159" s="4">
        <v>41.63617</v>
      </c>
      <c r="C159" s="4">
        <v>-83.531120000000001</v>
      </c>
      <c r="D159" s="4" t="s">
        <v>10</v>
      </c>
      <c r="E159" s="4" t="s">
        <v>18</v>
      </c>
      <c r="F159" s="4" t="s">
        <v>43</v>
      </c>
      <c r="G159" s="4" t="s">
        <v>314</v>
      </c>
      <c r="H159" s="4" t="s">
        <v>315</v>
      </c>
      <c r="I159" s="4" t="s">
        <v>46</v>
      </c>
    </row>
    <row r="160" spans="1:9" ht="14.25" customHeight="1" x14ac:dyDescent="0.25">
      <c r="A160" s="4" t="s">
        <v>316</v>
      </c>
      <c r="B160" s="4">
        <v>41.762309999999999</v>
      </c>
      <c r="C160" s="4">
        <v>-83.328909999999993</v>
      </c>
      <c r="D160" s="4" t="s">
        <v>10</v>
      </c>
      <c r="E160" s="4" t="s">
        <v>18</v>
      </c>
      <c r="F160" s="4" t="s">
        <v>43</v>
      </c>
      <c r="G160" s="4" t="s">
        <v>317</v>
      </c>
      <c r="H160" s="4" t="s">
        <v>318</v>
      </c>
      <c r="I160" s="4" t="s">
        <v>319</v>
      </c>
    </row>
    <row r="161" spans="1:9" ht="14.25" customHeight="1" x14ac:dyDescent="0.25">
      <c r="A161" s="4" t="s">
        <v>320</v>
      </c>
      <c r="B161" s="4">
        <v>43.447000000000003</v>
      </c>
      <c r="C161" s="4">
        <v>-87.733999999999995</v>
      </c>
      <c r="D161" s="4" t="s">
        <v>28</v>
      </c>
      <c r="E161" s="4" t="s">
        <v>36</v>
      </c>
      <c r="F161" s="4" t="s">
        <v>12</v>
      </c>
      <c r="G161" s="4" t="s">
        <v>306</v>
      </c>
      <c r="H161" s="4" t="s">
        <v>321</v>
      </c>
      <c r="I161" s="4" t="s">
        <v>15</v>
      </c>
    </row>
    <row r="162" spans="1:9" ht="14.25" customHeight="1" x14ac:dyDescent="0.25">
      <c r="A162" s="4" t="s">
        <v>322</v>
      </c>
      <c r="B162" s="4">
        <v>43.011890000000001</v>
      </c>
      <c r="C162" s="4">
        <v>-87.905609999999996</v>
      </c>
      <c r="D162" s="4" t="s">
        <v>10</v>
      </c>
      <c r="E162" s="4" t="s">
        <v>36</v>
      </c>
      <c r="F162" s="4" t="s">
        <v>88</v>
      </c>
      <c r="G162" s="4" t="s">
        <v>217</v>
      </c>
      <c r="H162" s="4" t="s">
        <v>323</v>
      </c>
      <c r="I162" s="4" t="s">
        <v>46</v>
      </c>
    </row>
    <row r="163" spans="1:9" ht="14.25" customHeight="1" x14ac:dyDescent="0.25">
      <c r="A163" s="4" t="s">
        <v>322</v>
      </c>
      <c r="B163" s="4">
        <v>43.033349999999999</v>
      </c>
      <c r="C163" s="4">
        <v>-87.917619999999999</v>
      </c>
      <c r="D163" s="4" t="s">
        <v>10</v>
      </c>
      <c r="E163" s="4" t="s">
        <v>36</v>
      </c>
      <c r="F163" s="4" t="s">
        <v>88</v>
      </c>
      <c r="G163" s="4" t="s">
        <v>207</v>
      </c>
      <c r="H163" s="4" t="s">
        <v>324</v>
      </c>
      <c r="I163" s="4" t="s">
        <v>46</v>
      </c>
    </row>
    <row r="164" spans="1:9" ht="14.25" customHeight="1" x14ac:dyDescent="0.25">
      <c r="A164" s="4" t="s">
        <v>322</v>
      </c>
      <c r="B164" s="4">
        <v>43.035170000000001</v>
      </c>
      <c r="C164" s="4">
        <v>-87.910499999999999</v>
      </c>
      <c r="D164" s="4" t="s">
        <v>10</v>
      </c>
      <c r="E164" s="4" t="s">
        <v>36</v>
      </c>
      <c r="F164" s="4" t="s">
        <v>88</v>
      </c>
      <c r="G164" s="4" t="s">
        <v>205</v>
      </c>
      <c r="H164" s="4" t="s">
        <v>325</v>
      </c>
      <c r="I164" s="4" t="s">
        <v>46</v>
      </c>
    </row>
    <row r="165" spans="1:9" ht="14.25" customHeight="1" x14ac:dyDescent="0.25">
      <c r="A165" s="4" t="s">
        <v>326</v>
      </c>
      <c r="B165" s="4">
        <v>44.607255000000002</v>
      </c>
      <c r="C165" s="4">
        <v>-87.430546000000007</v>
      </c>
      <c r="D165" s="4" t="s">
        <v>57</v>
      </c>
      <c r="E165" s="4" t="s">
        <v>36</v>
      </c>
      <c r="F165" s="4" t="s">
        <v>327</v>
      </c>
      <c r="G165" s="4" t="s">
        <v>328</v>
      </c>
      <c r="H165" s="4" t="s">
        <v>329</v>
      </c>
      <c r="I165" s="4" t="s">
        <v>15</v>
      </c>
    </row>
    <row r="166" spans="1:9" ht="14.25" customHeight="1" x14ac:dyDescent="0.25">
      <c r="A166" s="4" t="s">
        <v>326</v>
      </c>
      <c r="B166" s="4">
        <v>44.59825</v>
      </c>
      <c r="C166" s="4">
        <v>-87.429282999999998</v>
      </c>
      <c r="D166" s="4" t="s">
        <v>57</v>
      </c>
      <c r="E166" s="4" t="s">
        <v>36</v>
      </c>
      <c r="F166" s="4" t="s">
        <v>327</v>
      </c>
      <c r="G166" s="4" t="s">
        <v>328</v>
      </c>
      <c r="H166" s="4" t="s">
        <v>330</v>
      </c>
      <c r="I166" s="4" t="s">
        <v>15</v>
      </c>
    </row>
    <row r="167" spans="1:9" ht="14.25" customHeight="1" x14ac:dyDescent="0.25">
      <c r="A167" s="4" t="s">
        <v>326</v>
      </c>
      <c r="B167" s="4">
        <v>42.676636000000002</v>
      </c>
      <c r="C167" s="4">
        <v>-86.214691999999999</v>
      </c>
      <c r="D167" s="4" t="s">
        <v>57</v>
      </c>
      <c r="E167" s="4" t="s">
        <v>36</v>
      </c>
      <c r="F167" s="4" t="s">
        <v>327</v>
      </c>
      <c r="G167" s="4" t="s">
        <v>331</v>
      </c>
      <c r="H167" s="4" t="s">
        <v>332</v>
      </c>
      <c r="I167" s="4" t="s">
        <v>15</v>
      </c>
    </row>
    <row r="168" spans="1:9" ht="14.25" customHeight="1" x14ac:dyDescent="0.25">
      <c r="A168" s="4" t="s">
        <v>326</v>
      </c>
      <c r="B168" s="4">
        <v>44.459035</v>
      </c>
      <c r="C168" s="4">
        <v>-87.498869999999997</v>
      </c>
      <c r="D168" s="4" t="s">
        <v>57</v>
      </c>
      <c r="E168" s="4" t="s">
        <v>36</v>
      </c>
      <c r="F168" s="4" t="s">
        <v>88</v>
      </c>
      <c r="G168" s="4" t="s">
        <v>333</v>
      </c>
      <c r="H168" s="4" t="s">
        <v>334</v>
      </c>
      <c r="I168" s="4" t="s">
        <v>15</v>
      </c>
    </row>
    <row r="169" spans="1:9" ht="14.25" customHeight="1" x14ac:dyDescent="0.25">
      <c r="A169" s="4" t="s">
        <v>326</v>
      </c>
      <c r="B169" s="4">
        <v>44.458441999999998</v>
      </c>
      <c r="C169" s="4">
        <v>-87.465379999999996</v>
      </c>
      <c r="D169" s="4" t="s">
        <v>57</v>
      </c>
      <c r="E169" s="4" t="s">
        <v>36</v>
      </c>
      <c r="F169" s="4" t="s">
        <v>88</v>
      </c>
      <c r="G169" s="4" t="s">
        <v>333</v>
      </c>
      <c r="H169" s="4" t="s">
        <v>335</v>
      </c>
      <c r="I169" s="4" t="s">
        <v>15</v>
      </c>
    </row>
    <row r="170" spans="1:9" ht="14.25" customHeight="1" x14ac:dyDescent="0.25">
      <c r="A170" s="4" t="s">
        <v>326</v>
      </c>
      <c r="B170" s="4">
        <v>42.676636000000002</v>
      </c>
      <c r="C170" s="4">
        <v>-86.214691999999999</v>
      </c>
      <c r="D170" s="4" t="s">
        <v>57</v>
      </c>
      <c r="E170" s="4" t="s">
        <v>36</v>
      </c>
      <c r="F170" s="4" t="s">
        <v>88</v>
      </c>
      <c r="G170" s="4" t="s">
        <v>336</v>
      </c>
      <c r="H170" s="4" t="s">
        <v>337</v>
      </c>
      <c r="I170" s="4" t="s">
        <v>15</v>
      </c>
    </row>
    <row r="171" spans="1:9" ht="14.25" customHeight="1" x14ac:dyDescent="0.25">
      <c r="A171" s="4" t="s">
        <v>326</v>
      </c>
      <c r="B171" s="4">
        <v>43.01408</v>
      </c>
      <c r="C171" s="4">
        <v>-87.536550000000005</v>
      </c>
      <c r="D171" s="4" t="s">
        <v>57</v>
      </c>
      <c r="E171" s="4" t="s">
        <v>36</v>
      </c>
      <c r="F171" s="4" t="s">
        <v>88</v>
      </c>
      <c r="G171" s="4" t="s">
        <v>338</v>
      </c>
      <c r="H171" s="4" t="s">
        <v>339</v>
      </c>
      <c r="I171" s="4" t="s">
        <v>46</v>
      </c>
    </row>
    <row r="172" spans="1:9" ht="14.25" customHeight="1" x14ac:dyDescent="0.25">
      <c r="A172" s="4" t="s">
        <v>326</v>
      </c>
      <c r="B172" s="4">
        <v>42.588099999999997</v>
      </c>
      <c r="C172" s="4">
        <v>-87.509879999999995</v>
      </c>
      <c r="D172" s="4" t="s">
        <v>57</v>
      </c>
      <c r="E172" s="4" t="s">
        <v>36</v>
      </c>
      <c r="F172" s="4" t="s">
        <v>88</v>
      </c>
      <c r="G172" s="4" t="s">
        <v>340</v>
      </c>
      <c r="H172" s="4" t="s">
        <v>341</v>
      </c>
      <c r="I172" s="4" t="s">
        <v>15</v>
      </c>
    </row>
    <row r="173" spans="1:9" ht="14.25" customHeight="1" x14ac:dyDescent="0.25">
      <c r="A173" s="4" t="s">
        <v>326</v>
      </c>
      <c r="B173" s="4">
        <v>44.093383000000003</v>
      </c>
      <c r="C173" s="4">
        <v>-87.645133000000001</v>
      </c>
      <c r="D173" s="4" t="s">
        <v>57</v>
      </c>
      <c r="E173" s="4" t="s">
        <v>36</v>
      </c>
      <c r="F173" s="4" t="s">
        <v>88</v>
      </c>
      <c r="G173" s="4" t="s">
        <v>342</v>
      </c>
      <c r="H173" s="4" t="s">
        <v>343</v>
      </c>
      <c r="I173" s="4" t="s">
        <v>15</v>
      </c>
    </row>
    <row r="174" spans="1:9" ht="14.25" customHeight="1" x14ac:dyDescent="0.25">
      <c r="A174" s="4" t="s">
        <v>326</v>
      </c>
      <c r="B174" s="4">
        <v>44.103766999999998</v>
      </c>
      <c r="C174" s="4">
        <v>-87.627066999999997</v>
      </c>
      <c r="D174" s="4" t="s">
        <v>57</v>
      </c>
      <c r="E174" s="4" t="s">
        <v>36</v>
      </c>
      <c r="F174" s="4" t="s">
        <v>88</v>
      </c>
      <c r="G174" s="4" t="s">
        <v>342</v>
      </c>
      <c r="H174" s="4" t="s">
        <v>344</v>
      </c>
      <c r="I174" s="4" t="s">
        <v>15</v>
      </c>
    </row>
    <row r="175" spans="1:9" ht="14.25" customHeight="1" x14ac:dyDescent="0.25">
      <c r="A175" s="4" t="s">
        <v>326</v>
      </c>
      <c r="B175" s="4">
        <v>42.90166</v>
      </c>
      <c r="C175" s="4">
        <v>-86.215531999999996</v>
      </c>
      <c r="D175" s="4" t="s">
        <v>57</v>
      </c>
      <c r="E175" s="4" t="s">
        <v>36</v>
      </c>
      <c r="F175" s="4" t="s">
        <v>88</v>
      </c>
      <c r="G175" s="4" t="s">
        <v>345</v>
      </c>
      <c r="H175" s="4" t="s">
        <v>346</v>
      </c>
      <c r="I175" s="4" t="s">
        <v>15</v>
      </c>
    </row>
    <row r="176" spans="1:9" ht="14.25" customHeight="1" x14ac:dyDescent="0.25">
      <c r="A176" s="4" t="s">
        <v>326</v>
      </c>
      <c r="B176" s="4">
        <v>44.879800000000003</v>
      </c>
      <c r="C176" s="4">
        <v>-87.417216999999994</v>
      </c>
      <c r="D176" s="4" t="s">
        <v>57</v>
      </c>
      <c r="E176" s="4" t="s">
        <v>36</v>
      </c>
      <c r="F176" s="4" t="s">
        <v>88</v>
      </c>
      <c r="G176" s="4" t="s">
        <v>347</v>
      </c>
      <c r="H176" s="4" t="s">
        <v>348</v>
      </c>
      <c r="I176" s="4" t="s">
        <v>15</v>
      </c>
    </row>
    <row r="177" spans="1:9" ht="14.25" customHeight="1" x14ac:dyDescent="0.25">
      <c r="A177" s="4" t="s">
        <v>326</v>
      </c>
      <c r="B177" s="4">
        <v>42.116034999999997</v>
      </c>
      <c r="C177" s="4">
        <v>-86.493782999999993</v>
      </c>
      <c r="D177" s="4" t="s">
        <v>57</v>
      </c>
      <c r="E177" s="4" t="s">
        <v>36</v>
      </c>
      <c r="F177" s="4" t="s">
        <v>88</v>
      </c>
      <c r="G177" s="4" t="s">
        <v>349</v>
      </c>
      <c r="H177" s="4" t="s">
        <v>350</v>
      </c>
      <c r="I177" s="4" t="s">
        <v>15</v>
      </c>
    </row>
    <row r="178" spans="1:9" ht="14.25" customHeight="1" x14ac:dyDescent="0.25">
      <c r="A178" s="4" t="s">
        <v>326</v>
      </c>
      <c r="B178" s="4">
        <v>44.143183000000001</v>
      </c>
      <c r="C178" s="4">
        <v>-87.562282999999994</v>
      </c>
      <c r="D178" s="4" t="s">
        <v>57</v>
      </c>
      <c r="E178" s="4" t="s">
        <v>36</v>
      </c>
      <c r="F178" s="4" t="s">
        <v>88</v>
      </c>
      <c r="G178" s="4" t="s">
        <v>351</v>
      </c>
      <c r="H178" s="4" t="s">
        <v>352</v>
      </c>
      <c r="I178" s="4" t="s">
        <v>15</v>
      </c>
    </row>
    <row r="179" spans="1:9" ht="14.25" customHeight="1" x14ac:dyDescent="0.25">
      <c r="A179" s="4" t="s">
        <v>326</v>
      </c>
      <c r="B179" s="4">
        <v>43.284010000000002</v>
      </c>
      <c r="C179" s="4">
        <v>-79.001980000000003</v>
      </c>
      <c r="D179" s="4" t="s">
        <v>57</v>
      </c>
      <c r="E179" s="4" t="s">
        <v>11</v>
      </c>
      <c r="F179" s="4" t="s">
        <v>88</v>
      </c>
      <c r="G179" s="4" t="s">
        <v>353</v>
      </c>
      <c r="H179" s="4" t="s">
        <v>354</v>
      </c>
      <c r="I179" s="4" t="s">
        <v>15</v>
      </c>
    </row>
    <row r="180" spans="1:9" ht="14.25" customHeight="1" x14ac:dyDescent="0.25">
      <c r="A180" s="4" t="s">
        <v>326</v>
      </c>
      <c r="B180" s="4">
        <v>43.468400000000003</v>
      </c>
      <c r="C180" s="4">
        <v>-77.881983000000005</v>
      </c>
      <c r="D180" s="4" t="s">
        <v>28</v>
      </c>
      <c r="E180" s="4" t="s">
        <v>11</v>
      </c>
      <c r="F180" s="4" t="s">
        <v>88</v>
      </c>
      <c r="G180" s="4" t="s">
        <v>355</v>
      </c>
      <c r="H180" s="4" t="s">
        <v>356</v>
      </c>
      <c r="I180" s="4" t="s">
        <v>15</v>
      </c>
    </row>
    <row r="181" spans="1:9" ht="14.25" customHeight="1" x14ac:dyDescent="0.25">
      <c r="A181" s="4" t="s">
        <v>326</v>
      </c>
      <c r="B181" s="4">
        <v>43.259970000000003</v>
      </c>
      <c r="C181" s="4">
        <v>-77.602440000000001</v>
      </c>
      <c r="D181" s="4" t="s">
        <v>57</v>
      </c>
      <c r="E181" s="4" t="s">
        <v>11</v>
      </c>
      <c r="F181" s="4" t="s">
        <v>88</v>
      </c>
      <c r="G181" s="4" t="s">
        <v>357</v>
      </c>
      <c r="H181" s="4" t="s">
        <v>358</v>
      </c>
      <c r="I181" s="4" t="s">
        <v>15</v>
      </c>
    </row>
    <row r="182" spans="1:9" ht="14.25" customHeight="1" x14ac:dyDescent="0.25">
      <c r="A182" s="4" t="s">
        <v>326</v>
      </c>
      <c r="B182" s="4">
        <v>43.231380000000001</v>
      </c>
      <c r="C182" s="4">
        <v>-79.051810000000003</v>
      </c>
      <c r="D182" s="4" t="s">
        <v>21</v>
      </c>
      <c r="E182" s="4" t="s">
        <v>21</v>
      </c>
      <c r="F182" s="4" t="s">
        <v>359</v>
      </c>
      <c r="G182" s="4" t="s">
        <v>360</v>
      </c>
      <c r="H182" s="4" t="s">
        <v>361</v>
      </c>
      <c r="I182" s="4" t="s">
        <v>15</v>
      </c>
    </row>
    <row r="183" spans="1:9" ht="14.25" customHeight="1" x14ac:dyDescent="0.25">
      <c r="A183" s="4" t="s">
        <v>326</v>
      </c>
      <c r="B183" s="4">
        <v>45.032400000000003</v>
      </c>
      <c r="C183" s="4">
        <v>-83.192717000000002</v>
      </c>
      <c r="D183" s="4" t="s">
        <v>57</v>
      </c>
      <c r="E183" s="4" t="s">
        <v>105</v>
      </c>
      <c r="F183" s="4" t="s">
        <v>88</v>
      </c>
      <c r="G183" s="4" t="s">
        <v>362</v>
      </c>
      <c r="H183" s="4" t="s">
        <v>363</v>
      </c>
      <c r="I183" s="4" t="s">
        <v>15</v>
      </c>
    </row>
    <row r="184" spans="1:9" ht="14.25" customHeight="1" x14ac:dyDescent="0.25">
      <c r="A184" s="4" t="s">
        <v>326</v>
      </c>
      <c r="B184" s="4">
        <v>45.065333000000003</v>
      </c>
      <c r="C184" s="4">
        <v>-83.182132999999993</v>
      </c>
      <c r="D184" s="4" t="s">
        <v>57</v>
      </c>
      <c r="E184" s="4" t="s">
        <v>105</v>
      </c>
      <c r="F184" s="4" t="s">
        <v>88</v>
      </c>
      <c r="G184" s="4" t="s">
        <v>364</v>
      </c>
      <c r="H184" s="4" t="s">
        <v>365</v>
      </c>
      <c r="I184" s="4" t="s">
        <v>15</v>
      </c>
    </row>
    <row r="185" spans="1:9" ht="14.25" customHeight="1" x14ac:dyDescent="0.25">
      <c r="A185" s="4" t="s">
        <v>326</v>
      </c>
      <c r="B185" s="4">
        <v>45.067186999999997</v>
      </c>
      <c r="C185" s="4">
        <v>-83.434566000000004</v>
      </c>
      <c r="D185" s="4" t="s">
        <v>57</v>
      </c>
      <c r="E185" s="4" t="s">
        <v>105</v>
      </c>
      <c r="F185" s="4" t="s">
        <v>88</v>
      </c>
      <c r="G185" s="4" t="s">
        <v>366</v>
      </c>
      <c r="H185" s="4" t="s">
        <v>367</v>
      </c>
      <c r="I185" s="4" t="s">
        <v>15</v>
      </c>
    </row>
    <row r="186" spans="1:9" ht="14.25" customHeight="1" x14ac:dyDescent="0.25"/>
    <row r="187" spans="1:9" ht="14.25" customHeight="1" x14ac:dyDescent="0.25"/>
    <row r="188" spans="1:9" ht="14.25" customHeight="1" x14ac:dyDescent="0.25"/>
    <row r="189" spans="1:9" ht="14.25" customHeight="1" x14ac:dyDescent="0.25"/>
    <row r="190" spans="1:9" ht="14.25" customHeight="1" x14ac:dyDescent="0.25"/>
    <row r="191" spans="1:9" ht="14.25" customHeight="1" x14ac:dyDescent="0.25"/>
    <row r="192" spans="1:9"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autoFilter ref="A3:I185" xr:uid="{00000000-0009-0000-0000-000000000000}">
    <sortState xmlns:xlrd2="http://schemas.microsoft.com/office/spreadsheetml/2017/richdata2" ref="A3:I185">
      <sortCondition ref="A3:A185"/>
    </sortState>
  </autoFilter>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x14ac:dyDescent="0.25"/>
  <cols>
    <col min="1" max="1" width="13.5703125" customWidth="1"/>
    <col min="2" max="2" width="26" customWidth="1"/>
    <col min="3" max="3" width="20.85546875" customWidth="1"/>
    <col min="4" max="4" width="17.28515625" customWidth="1"/>
    <col min="5" max="5" width="19.140625" customWidth="1"/>
    <col min="6" max="6" width="24.42578125" customWidth="1"/>
    <col min="7" max="7" width="30.140625" customWidth="1"/>
    <col min="8" max="8" width="18.7109375" customWidth="1"/>
    <col min="9" max="10" width="20" customWidth="1"/>
    <col min="11" max="11" width="12" customWidth="1"/>
    <col min="12" max="12" width="24.5703125" customWidth="1"/>
    <col min="13" max="13" width="15.42578125" customWidth="1"/>
    <col min="14" max="14" width="15.7109375" customWidth="1"/>
    <col min="15" max="16" width="8.7109375" customWidth="1"/>
    <col min="17" max="17" width="10.28515625" customWidth="1"/>
    <col min="18" max="18" width="28.7109375" customWidth="1"/>
    <col min="19" max="19" width="14.5703125" customWidth="1"/>
    <col min="20" max="20" width="14.28515625" customWidth="1"/>
    <col min="21" max="26" width="8.7109375" customWidth="1"/>
  </cols>
  <sheetData>
    <row r="1" spans="1:26" ht="21.75" customHeight="1" x14ac:dyDescent="0.25">
      <c r="A1" s="10" t="s">
        <v>368</v>
      </c>
    </row>
    <row r="2" spans="1:26" ht="18.75" customHeight="1" x14ac:dyDescent="0.25"/>
    <row r="3" spans="1:26" ht="14.25" customHeight="1" x14ac:dyDescent="0.25">
      <c r="A3" s="92" t="s">
        <v>12</v>
      </c>
      <c r="B3" s="93"/>
      <c r="C3" s="93"/>
      <c r="D3" s="94"/>
      <c r="F3" s="92" t="s">
        <v>369</v>
      </c>
      <c r="G3" s="93"/>
      <c r="H3" s="93"/>
      <c r="I3" s="94"/>
      <c r="K3" s="92" t="s">
        <v>370</v>
      </c>
      <c r="L3" s="93"/>
      <c r="M3" s="93"/>
      <c r="N3" s="94"/>
      <c r="O3" s="11"/>
      <c r="P3" s="11"/>
      <c r="Q3" s="92" t="s">
        <v>371</v>
      </c>
      <c r="R3" s="93"/>
      <c r="S3" s="93"/>
      <c r="T3" s="94"/>
      <c r="U3" s="11"/>
      <c r="V3" s="11"/>
      <c r="W3" s="11"/>
      <c r="X3" s="11"/>
      <c r="Y3" s="11"/>
      <c r="Z3" s="11"/>
    </row>
    <row r="4" spans="1:26" ht="54.75" customHeight="1" x14ac:dyDescent="0.25">
      <c r="A4" s="12" t="s">
        <v>372</v>
      </c>
      <c r="B4" s="12" t="s">
        <v>373</v>
      </c>
      <c r="C4" s="12" t="s">
        <v>374</v>
      </c>
      <c r="D4" s="12" t="s">
        <v>375</v>
      </c>
      <c r="F4" s="12" t="s">
        <v>372</v>
      </c>
      <c r="G4" s="12" t="s">
        <v>373</v>
      </c>
      <c r="H4" s="12" t="s">
        <v>374</v>
      </c>
      <c r="I4" s="12" t="s">
        <v>375</v>
      </c>
      <c r="K4" s="13" t="s">
        <v>372</v>
      </c>
      <c r="L4" s="13" t="s">
        <v>373</v>
      </c>
      <c r="M4" s="12" t="s">
        <v>374</v>
      </c>
      <c r="N4" s="12" t="s">
        <v>375</v>
      </c>
      <c r="Q4" s="13" t="s">
        <v>372</v>
      </c>
      <c r="R4" s="13" t="s">
        <v>373</v>
      </c>
      <c r="S4" s="12" t="s">
        <v>374</v>
      </c>
      <c r="T4" s="12" t="s">
        <v>375</v>
      </c>
    </row>
    <row r="5" spans="1:26" ht="14.25" customHeight="1" x14ac:dyDescent="0.25">
      <c r="A5" s="3" t="s">
        <v>376</v>
      </c>
      <c r="B5" s="3" t="s">
        <v>377</v>
      </c>
      <c r="C5" s="3">
        <v>0.82499999999999996</v>
      </c>
      <c r="D5" s="3">
        <v>3.9409999999999998</v>
      </c>
      <c r="E5" s="14"/>
      <c r="F5" s="4" t="s">
        <v>378</v>
      </c>
      <c r="G5" s="4" t="s">
        <v>379</v>
      </c>
      <c r="H5" s="4">
        <v>20.100000000000001</v>
      </c>
      <c r="I5" s="4">
        <v>50.7</v>
      </c>
      <c r="J5" s="15"/>
      <c r="K5" s="4" t="s">
        <v>380</v>
      </c>
      <c r="L5" s="4" t="s">
        <v>381</v>
      </c>
      <c r="M5" s="4">
        <v>1.55E-2</v>
      </c>
      <c r="N5" s="4">
        <v>0.65599999999999903</v>
      </c>
      <c r="O5" s="15"/>
      <c r="P5" s="15"/>
      <c r="Q5" s="4" t="s">
        <v>382</v>
      </c>
      <c r="R5" s="4" t="s">
        <v>383</v>
      </c>
      <c r="S5" s="4">
        <v>0</v>
      </c>
      <c r="T5" s="4">
        <v>7.13</v>
      </c>
      <c r="U5" s="15"/>
      <c r="V5" s="15"/>
      <c r="W5" s="15"/>
      <c r="X5" s="15"/>
      <c r="Y5" s="15"/>
      <c r="Z5" s="15"/>
    </row>
    <row r="6" spans="1:26" ht="14.25" customHeight="1" x14ac:dyDescent="0.25">
      <c r="A6" s="4" t="s">
        <v>384</v>
      </c>
      <c r="B6" s="4" t="s">
        <v>385</v>
      </c>
      <c r="C6" s="4">
        <v>0.81299999999999994</v>
      </c>
      <c r="D6" s="4">
        <v>11.41</v>
      </c>
      <c r="E6" s="14"/>
      <c r="F6" s="4" t="s">
        <v>386</v>
      </c>
      <c r="G6" s="4" t="s">
        <v>387</v>
      </c>
      <c r="H6" s="4">
        <v>5.21E-2</v>
      </c>
      <c r="I6" s="4">
        <v>0.161</v>
      </c>
      <c r="J6" s="15"/>
      <c r="K6" s="4" t="s">
        <v>388</v>
      </c>
      <c r="L6" s="4" t="s">
        <v>389</v>
      </c>
      <c r="M6" s="4">
        <v>1.8200000000000001E-2</v>
      </c>
      <c r="N6" s="4">
        <v>0.22</v>
      </c>
      <c r="O6" s="15"/>
      <c r="P6" s="15"/>
      <c r="Q6" s="4" t="s">
        <v>390</v>
      </c>
      <c r="R6" s="4" t="s">
        <v>391</v>
      </c>
      <c r="S6" s="4">
        <v>0.47399999999999998</v>
      </c>
      <c r="T6" s="4">
        <v>19.2</v>
      </c>
      <c r="U6" s="15"/>
      <c r="V6" s="15"/>
      <c r="W6" s="15"/>
      <c r="X6" s="15"/>
      <c r="Y6" s="15"/>
      <c r="Z6" s="15"/>
    </row>
    <row r="7" spans="1:26" ht="14.25" customHeight="1" x14ac:dyDescent="0.25">
      <c r="A7" s="4" t="s">
        <v>392</v>
      </c>
      <c r="B7" s="4" t="s">
        <v>393</v>
      </c>
      <c r="C7" s="4">
        <v>0.66900000000000004</v>
      </c>
      <c r="D7" s="4">
        <v>9.016</v>
      </c>
      <c r="E7" s="14"/>
      <c r="F7" s="4" t="s">
        <v>394</v>
      </c>
      <c r="G7" s="4" t="s">
        <v>395</v>
      </c>
      <c r="H7" s="4">
        <v>26.8</v>
      </c>
      <c r="I7" s="4">
        <v>65.2</v>
      </c>
      <c r="J7" s="15"/>
      <c r="K7" s="4" t="s">
        <v>396</v>
      </c>
      <c r="L7" s="4" t="s">
        <v>397</v>
      </c>
      <c r="M7" s="4">
        <v>0.03</v>
      </c>
      <c r="N7" s="4">
        <v>1.44</v>
      </c>
      <c r="O7" s="15"/>
      <c r="P7" s="15"/>
      <c r="Q7" s="4" t="s">
        <v>398</v>
      </c>
      <c r="R7" s="4" t="s">
        <v>399</v>
      </c>
      <c r="S7" s="4">
        <v>0.42399999999999999</v>
      </c>
      <c r="T7" s="4">
        <v>40.9</v>
      </c>
      <c r="U7" s="15"/>
      <c r="V7" s="15"/>
      <c r="W7" s="15"/>
      <c r="X7" s="15"/>
      <c r="Y7" s="15"/>
      <c r="Z7" s="15"/>
    </row>
    <row r="8" spans="1:26" ht="14.25" customHeight="1" x14ac:dyDescent="0.25">
      <c r="A8" s="4" t="s">
        <v>400</v>
      </c>
      <c r="B8" s="4" t="s">
        <v>401</v>
      </c>
      <c r="C8" s="4">
        <v>1.335</v>
      </c>
      <c r="D8" s="4">
        <v>2.222</v>
      </c>
      <c r="E8" s="14"/>
      <c r="F8" s="4" t="s">
        <v>402</v>
      </c>
      <c r="G8" s="4" t="s">
        <v>403</v>
      </c>
      <c r="H8" s="4">
        <v>20.100000000000001</v>
      </c>
      <c r="I8" s="4">
        <v>29.5</v>
      </c>
      <c r="J8" s="15"/>
      <c r="K8" s="4" t="s">
        <v>404</v>
      </c>
      <c r="L8" s="4" t="s">
        <v>405</v>
      </c>
      <c r="M8" s="4">
        <v>1.1299999999999999E-2</v>
      </c>
      <c r="N8" s="4">
        <v>0.623</v>
      </c>
      <c r="O8" s="15"/>
      <c r="P8" s="15"/>
      <c r="Q8" s="4" t="s">
        <v>406</v>
      </c>
      <c r="R8" s="4" t="s">
        <v>407</v>
      </c>
      <c r="S8" s="4">
        <v>1.8800000000000001E-2</v>
      </c>
      <c r="T8" s="4">
        <v>1</v>
      </c>
      <c r="U8" s="15"/>
      <c r="V8" s="15"/>
      <c r="W8" s="15"/>
      <c r="X8" s="15"/>
      <c r="Y8" s="15"/>
      <c r="Z8" s="15"/>
    </row>
    <row r="9" spans="1:26" ht="14.25" customHeight="1" x14ac:dyDescent="0.25">
      <c r="A9" s="4" t="s">
        <v>408</v>
      </c>
      <c r="B9" s="4" t="s">
        <v>409</v>
      </c>
      <c r="C9" s="4">
        <v>0.32</v>
      </c>
      <c r="D9" s="4">
        <v>7.2579999999999902</v>
      </c>
      <c r="E9" s="14"/>
      <c r="F9" s="4" t="s">
        <v>410</v>
      </c>
      <c r="G9" s="4" t="s">
        <v>411</v>
      </c>
      <c r="H9" s="4">
        <v>5.03</v>
      </c>
      <c r="I9" s="4">
        <v>7.38</v>
      </c>
      <c r="J9" s="15"/>
      <c r="K9" s="4" t="s">
        <v>412</v>
      </c>
      <c r="L9" s="4" t="s">
        <v>413</v>
      </c>
      <c r="M9" s="4">
        <v>2.47E-2</v>
      </c>
      <c r="N9" s="4">
        <v>0.28499999999999998</v>
      </c>
      <c r="O9" s="15"/>
      <c r="P9" s="15"/>
      <c r="Q9" s="15"/>
      <c r="R9" s="15"/>
      <c r="S9" s="15"/>
      <c r="T9" s="15"/>
      <c r="U9" s="15"/>
      <c r="V9" s="15"/>
      <c r="W9" s="15"/>
      <c r="X9" s="15"/>
      <c r="Y9" s="15"/>
      <c r="Z9" s="15"/>
    </row>
    <row r="10" spans="1:26" ht="14.25" customHeight="1" x14ac:dyDescent="0.25">
      <c r="A10" s="4" t="s">
        <v>414</v>
      </c>
      <c r="B10" s="4" t="s">
        <v>415</v>
      </c>
      <c r="C10" s="4">
        <v>1.704</v>
      </c>
      <c r="D10" s="4">
        <v>7.26</v>
      </c>
      <c r="E10" s="14"/>
      <c r="F10" s="4" t="s">
        <v>416</v>
      </c>
      <c r="G10" s="4" t="s">
        <v>417</v>
      </c>
      <c r="H10" s="4">
        <v>5.03</v>
      </c>
      <c r="I10" s="4">
        <v>7.38</v>
      </c>
      <c r="J10" s="15"/>
      <c r="K10" s="4" t="s">
        <v>418</v>
      </c>
      <c r="L10" s="4" t="s">
        <v>419</v>
      </c>
      <c r="M10" s="4">
        <v>0.03</v>
      </c>
      <c r="N10" s="4">
        <v>1.67</v>
      </c>
      <c r="O10" s="15"/>
      <c r="P10" s="15"/>
      <c r="Q10" s="15"/>
      <c r="R10" s="15"/>
      <c r="S10" s="15"/>
      <c r="T10" s="15"/>
      <c r="U10" s="15"/>
      <c r="V10" s="15"/>
      <c r="W10" s="15"/>
      <c r="X10" s="15"/>
      <c r="Y10" s="15"/>
      <c r="Z10" s="15"/>
    </row>
    <row r="11" spans="1:26" ht="14.25" customHeight="1" x14ac:dyDescent="0.25">
      <c r="A11" s="4" t="s">
        <v>420</v>
      </c>
      <c r="B11" s="4" t="s">
        <v>421</v>
      </c>
      <c r="C11" s="4">
        <v>1.2</v>
      </c>
      <c r="D11" s="4">
        <v>5.9059999999999997</v>
      </c>
      <c r="E11" s="14"/>
      <c r="F11" s="4" t="s">
        <v>422</v>
      </c>
      <c r="G11" s="4" t="s">
        <v>423</v>
      </c>
      <c r="H11" s="4">
        <v>2.0099999999999998</v>
      </c>
      <c r="I11" s="4">
        <v>2.95</v>
      </c>
      <c r="J11" s="15"/>
      <c r="K11" s="4" t="s">
        <v>424</v>
      </c>
      <c r="L11" s="4" t="s">
        <v>425</v>
      </c>
      <c r="M11" s="4">
        <v>0.60299999999999998</v>
      </c>
      <c r="N11" s="4">
        <v>7.61</v>
      </c>
      <c r="O11" s="15"/>
      <c r="P11" s="15"/>
      <c r="Q11" s="15"/>
      <c r="R11" s="15"/>
      <c r="S11" s="15"/>
      <c r="T11" s="15"/>
      <c r="U11" s="15"/>
      <c r="V11" s="15"/>
      <c r="W11" s="15"/>
      <c r="X11" s="15"/>
      <c r="Y11" s="15"/>
      <c r="Z11" s="15"/>
    </row>
    <row r="12" spans="1:26" ht="14.25" customHeight="1" x14ac:dyDescent="0.25">
      <c r="A12" s="4" t="s">
        <v>426</v>
      </c>
      <c r="B12" s="4" t="s">
        <v>427</v>
      </c>
      <c r="C12" s="4">
        <v>0.73699999999999999</v>
      </c>
      <c r="D12" s="4">
        <v>4.7160000000000002</v>
      </c>
      <c r="E12" s="14"/>
      <c r="F12" s="4" t="s">
        <v>428</v>
      </c>
      <c r="G12" s="4" t="s">
        <v>429</v>
      </c>
      <c r="H12" s="4">
        <v>2.0099999999999998</v>
      </c>
      <c r="I12" s="4">
        <v>2.95</v>
      </c>
      <c r="J12" s="15"/>
      <c r="K12" s="4" t="s">
        <v>430</v>
      </c>
      <c r="L12" s="4" t="s">
        <v>431</v>
      </c>
      <c r="M12" s="4">
        <v>4.3E-3</v>
      </c>
      <c r="N12" s="4">
        <v>0.06</v>
      </c>
      <c r="O12" s="15"/>
      <c r="P12" s="15"/>
      <c r="Q12" s="15"/>
      <c r="R12" s="15"/>
      <c r="S12" s="15"/>
      <c r="T12" s="15"/>
      <c r="U12" s="15"/>
      <c r="V12" s="15"/>
      <c r="W12" s="15"/>
      <c r="X12" s="15"/>
      <c r="Y12" s="15"/>
      <c r="Z12" s="15"/>
    </row>
    <row r="13" spans="1:26" ht="14.25" customHeight="1" x14ac:dyDescent="0.25">
      <c r="A13" s="4" t="s">
        <v>432</v>
      </c>
      <c r="B13" s="4" t="s">
        <v>433</v>
      </c>
      <c r="C13" s="4">
        <v>0.82199999999999995</v>
      </c>
      <c r="D13" s="4">
        <v>2.8149999999999999</v>
      </c>
      <c r="E13" s="14"/>
      <c r="F13" s="4" t="s">
        <v>434</v>
      </c>
      <c r="G13" s="4" t="s">
        <v>435</v>
      </c>
      <c r="H13" s="4">
        <v>5.03</v>
      </c>
      <c r="I13" s="4">
        <v>34.1</v>
      </c>
      <c r="J13" s="15"/>
      <c r="K13" s="4" t="s">
        <v>436</v>
      </c>
      <c r="L13" s="4" t="s">
        <v>437</v>
      </c>
      <c r="M13" s="4">
        <v>3.4799999999999998E-2</v>
      </c>
      <c r="N13" s="4">
        <v>0.58099999999999996</v>
      </c>
      <c r="O13" s="15"/>
      <c r="P13" s="15"/>
      <c r="Q13" s="15"/>
      <c r="R13" s="15"/>
      <c r="S13" s="15"/>
      <c r="T13" s="15"/>
      <c r="U13" s="15"/>
      <c r="V13" s="15"/>
      <c r="W13" s="15"/>
      <c r="X13" s="15"/>
      <c r="Y13" s="15"/>
      <c r="Z13" s="15"/>
    </row>
    <row r="14" spans="1:26" ht="14.25" customHeight="1" x14ac:dyDescent="0.25">
      <c r="A14" s="4" t="s">
        <v>438</v>
      </c>
      <c r="B14" s="4" t="s">
        <v>439</v>
      </c>
      <c r="C14" s="4">
        <v>1.2589999999999999</v>
      </c>
      <c r="D14" s="4">
        <v>5.351</v>
      </c>
      <c r="E14" s="14"/>
      <c r="F14" s="4" t="s">
        <v>440</v>
      </c>
      <c r="G14" s="4" t="s">
        <v>441</v>
      </c>
      <c r="H14" s="4">
        <v>0.217</v>
      </c>
      <c r="I14" s="4">
        <v>0.38900000000000001</v>
      </c>
      <c r="J14" s="15"/>
      <c r="K14" s="4" t="s">
        <v>442</v>
      </c>
      <c r="L14" s="4" t="s">
        <v>443</v>
      </c>
      <c r="M14" s="4">
        <v>4.2999999999999997E-2</v>
      </c>
      <c r="N14" s="4">
        <v>1.1000000000000001</v>
      </c>
      <c r="O14" s="15"/>
      <c r="P14" s="15"/>
      <c r="Q14" s="15"/>
      <c r="R14" s="15"/>
      <c r="S14" s="15"/>
      <c r="T14" s="15"/>
      <c r="U14" s="15"/>
      <c r="V14" s="15"/>
      <c r="W14" s="15"/>
      <c r="X14" s="15"/>
      <c r="Y14" s="15"/>
      <c r="Z14" s="15"/>
    </row>
    <row r="15" spans="1:26" ht="14.25" customHeight="1" x14ac:dyDescent="0.25">
      <c r="A15" s="4" t="s">
        <v>444</v>
      </c>
      <c r="B15" s="4" t="s">
        <v>445</v>
      </c>
      <c r="C15" s="4">
        <v>1.6319999999999999</v>
      </c>
      <c r="D15" s="4">
        <v>5.35</v>
      </c>
      <c r="E15" s="14"/>
      <c r="F15" s="4" t="s">
        <v>446</v>
      </c>
      <c r="G15" s="4" t="s">
        <v>447</v>
      </c>
      <c r="H15" s="4">
        <v>0.10100000000000001</v>
      </c>
      <c r="I15" s="4">
        <v>0.214</v>
      </c>
      <c r="J15" s="15"/>
      <c r="K15" s="4" t="s">
        <v>448</v>
      </c>
      <c r="L15" s="4" t="s">
        <v>449</v>
      </c>
      <c r="M15" s="4">
        <v>0.50900000000000001</v>
      </c>
      <c r="N15" s="4">
        <v>7.33</v>
      </c>
      <c r="O15" s="15"/>
      <c r="P15" s="15"/>
      <c r="Q15" s="15"/>
      <c r="R15" s="15"/>
      <c r="S15" s="15"/>
      <c r="T15" s="15"/>
      <c r="U15" s="15"/>
      <c r="V15" s="15"/>
      <c r="W15" s="15"/>
      <c r="X15" s="15"/>
      <c r="Y15" s="15"/>
      <c r="Z15" s="15"/>
    </row>
    <row r="16" spans="1:26" ht="14.25" customHeight="1" x14ac:dyDescent="0.25">
      <c r="A16" s="4" t="s">
        <v>450</v>
      </c>
      <c r="B16" s="4" t="s">
        <v>451</v>
      </c>
      <c r="C16" s="4">
        <v>0.46600000000000003</v>
      </c>
      <c r="D16" s="4">
        <v>9.02</v>
      </c>
      <c r="E16" s="14"/>
      <c r="F16" s="4" t="s">
        <v>452</v>
      </c>
      <c r="G16" s="4" t="s">
        <v>453</v>
      </c>
      <c r="H16" s="4">
        <v>0.114</v>
      </c>
      <c r="I16" s="4">
        <v>0.59299999999999997</v>
      </c>
      <c r="J16" s="15"/>
      <c r="K16" s="4" t="s">
        <v>454</v>
      </c>
      <c r="L16" s="4" t="s">
        <v>455</v>
      </c>
      <c r="M16" s="4">
        <v>2.81</v>
      </c>
      <c r="N16" s="4">
        <v>53.1</v>
      </c>
      <c r="O16" s="15"/>
      <c r="P16" s="15"/>
      <c r="Q16" s="15"/>
      <c r="R16" s="15"/>
      <c r="S16" s="15"/>
      <c r="T16" s="15"/>
      <c r="U16" s="15"/>
      <c r="V16" s="15"/>
      <c r="W16" s="15"/>
      <c r="X16" s="15"/>
      <c r="Y16" s="15"/>
      <c r="Z16" s="15"/>
    </row>
    <row r="17" spans="1:26" ht="14.25" customHeight="1" x14ac:dyDescent="0.25">
      <c r="A17" s="4" t="s">
        <v>456</v>
      </c>
      <c r="B17" s="4" t="s">
        <v>457</v>
      </c>
      <c r="C17" s="4">
        <v>3.8319999999999999</v>
      </c>
      <c r="D17" s="4">
        <v>3.8319999999999999</v>
      </c>
      <c r="E17" s="14"/>
      <c r="F17" s="4" t="s">
        <v>458</v>
      </c>
      <c r="G17" s="4" t="s">
        <v>459</v>
      </c>
      <c r="H17" s="4">
        <v>0.503</v>
      </c>
      <c r="I17" s="4">
        <v>1.81</v>
      </c>
      <c r="J17" s="15"/>
      <c r="K17" s="4" t="s">
        <v>460</v>
      </c>
      <c r="L17" s="4" t="s">
        <v>461</v>
      </c>
      <c r="M17" s="4">
        <v>4.2999999999999997E-2</v>
      </c>
      <c r="N17" s="4">
        <v>1.2</v>
      </c>
      <c r="O17" s="15"/>
      <c r="P17" s="15"/>
      <c r="Q17" s="15"/>
      <c r="R17" s="15"/>
      <c r="S17" s="15"/>
      <c r="T17" s="15"/>
      <c r="U17" s="15"/>
      <c r="V17" s="15"/>
      <c r="W17" s="15"/>
      <c r="X17" s="15"/>
      <c r="Y17" s="15"/>
      <c r="Z17" s="15"/>
    </row>
    <row r="18" spans="1:26" ht="14.25" customHeight="1" x14ac:dyDescent="0.25">
      <c r="A18" s="4" t="s">
        <v>462</v>
      </c>
      <c r="B18" s="4" t="s">
        <v>463</v>
      </c>
      <c r="C18" s="4">
        <v>0.84799999999999998</v>
      </c>
      <c r="D18" s="4">
        <v>2.2200000000000002</v>
      </c>
      <c r="E18" s="14"/>
      <c r="F18" s="4" t="s">
        <v>464</v>
      </c>
      <c r="G18" s="4" t="s">
        <v>465</v>
      </c>
      <c r="H18" s="4">
        <v>1.0900000000000001</v>
      </c>
      <c r="I18" s="4">
        <v>16.5</v>
      </c>
      <c r="J18" s="15"/>
      <c r="K18" s="4" t="s">
        <v>466</v>
      </c>
      <c r="L18" s="4" t="s">
        <v>467</v>
      </c>
      <c r="M18" s="4">
        <v>1.1499999999999999</v>
      </c>
      <c r="N18" s="4">
        <v>17.5</v>
      </c>
      <c r="O18" s="15"/>
      <c r="P18" s="15"/>
      <c r="Q18" s="15"/>
      <c r="R18" s="15"/>
      <c r="S18" s="15"/>
      <c r="T18" s="15"/>
      <c r="U18" s="15"/>
      <c r="V18" s="15"/>
      <c r="W18" s="15"/>
      <c r="X18" s="15"/>
      <c r="Y18" s="15"/>
      <c r="Z18" s="15"/>
    </row>
    <row r="19" spans="1:26" ht="14.25" customHeight="1" x14ac:dyDescent="0.25">
      <c r="A19" s="4" t="s">
        <v>468</v>
      </c>
      <c r="B19" s="4" t="s">
        <v>469</v>
      </c>
      <c r="C19" s="4">
        <v>0.71399999999999997</v>
      </c>
      <c r="D19" s="4">
        <v>5.08</v>
      </c>
      <c r="E19" s="14"/>
      <c r="F19" s="4" t="s">
        <v>470</v>
      </c>
      <c r="G19" s="4" t="s">
        <v>471</v>
      </c>
      <c r="H19" s="4">
        <v>2.7E-2</v>
      </c>
      <c r="I19" s="4">
        <v>0.109</v>
      </c>
      <c r="J19" s="15"/>
      <c r="K19" s="4" t="s">
        <v>472</v>
      </c>
      <c r="L19" s="4" t="s">
        <v>473</v>
      </c>
      <c r="M19" s="4">
        <v>5.5399999999999998E-2</v>
      </c>
      <c r="N19" s="4">
        <v>0.38900000000000001</v>
      </c>
      <c r="O19" s="15"/>
      <c r="P19" s="15"/>
      <c r="Q19" s="15"/>
      <c r="R19" s="15"/>
      <c r="S19" s="15"/>
      <c r="T19" s="15"/>
      <c r="U19" s="15"/>
      <c r="V19" s="15"/>
      <c r="W19" s="15"/>
      <c r="X19" s="15"/>
      <c r="Y19" s="15"/>
      <c r="Z19" s="15"/>
    </row>
    <row r="20" spans="1:26" ht="14.25" customHeight="1" x14ac:dyDescent="0.25">
      <c r="A20" s="4" t="s">
        <v>474</v>
      </c>
      <c r="B20" s="4" t="s">
        <v>475</v>
      </c>
      <c r="C20" s="4">
        <v>1.54199999999999</v>
      </c>
      <c r="D20" s="4">
        <v>4.96</v>
      </c>
      <c r="E20" s="14"/>
      <c r="F20" s="4">
        <v>948758</v>
      </c>
      <c r="G20" s="4" t="s">
        <v>476</v>
      </c>
      <c r="H20" s="4">
        <v>5.03</v>
      </c>
      <c r="I20" s="4">
        <v>24.6</v>
      </c>
      <c r="J20" s="15"/>
      <c r="K20" s="4" t="s">
        <v>477</v>
      </c>
      <c r="L20" s="4" t="s">
        <v>478</v>
      </c>
      <c r="M20" s="4">
        <v>1.37</v>
      </c>
      <c r="N20" s="4">
        <v>38.200000000000003</v>
      </c>
      <c r="O20" s="15"/>
      <c r="P20" s="15"/>
      <c r="Q20" s="15"/>
      <c r="R20" s="15"/>
      <c r="S20" s="15"/>
      <c r="T20" s="15"/>
      <c r="U20" s="15"/>
      <c r="V20" s="15"/>
      <c r="W20" s="15"/>
      <c r="X20" s="15"/>
      <c r="Y20" s="15"/>
      <c r="Z20" s="15"/>
    </row>
    <row r="21" spans="1:26" ht="14.25" customHeight="1" x14ac:dyDescent="0.25">
      <c r="A21" s="4" t="s">
        <v>479</v>
      </c>
      <c r="B21" s="4" t="s">
        <v>480</v>
      </c>
      <c r="C21" s="4">
        <v>1.401</v>
      </c>
      <c r="D21" s="4">
        <v>5.9059999999999997</v>
      </c>
      <c r="E21" s="14"/>
      <c r="F21" s="4" t="s">
        <v>481</v>
      </c>
      <c r="G21" s="4" t="s">
        <v>482</v>
      </c>
      <c r="H21" s="4">
        <v>5.03</v>
      </c>
      <c r="I21" s="4">
        <v>7.38</v>
      </c>
      <c r="J21" s="15"/>
      <c r="K21" s="4" t="s">
        <v>483</v>
      </c>
      <c r="L21" s="4" t="s">
        <v>484</v>
      </c>
      <c r="M21" s="4">
        <v>1.8599999999999998E-2</v>
      </c>
      <c r="N21" s="4">
        <v>0.42</v>
      </c>
      <c r="O21" s="15"/>
      <c r="P21" s="15"/>
      <c r="Q21" s="15"/>
      <c r="R21" s="15"/>
      <c r="S21" s="15"/>
      <c r="T21" s="15"/>
      <c r="U21" s="15"/>
      <c r="V21" s="15"/>
      <c r="W21" s="15"/>
      <c r="X21" s="15"/>
      <c r="Y21" s="15"/>
      <c r="Z21" s="15"/>
    </row>
    <row r="22" spans="1:26" ht="14.25" customHeight="1" x14ac:dyDescent="0.25">
      <c r="A22" s="4" t="s">
        <v>485</v>
      </c>
      <c r="B22" s="4" t="s">
        <v>486</v>
      </c>
      <c r="C22" s="4">
        <v>0.65400000000000003</v>
      </c>
      <c r="D22" s="4">
        <v>5.2939999999999996</v>
      </c>
      <c r="E22" s="14"/>
      <c r="F22" s="4" t="s">
        <v>487</v>
      </c>
      <c r="G22" s="4" t="s">
        <v>488</v>
      </c>
      <c r="H22" s="4">
        <v>0.435</v>
      </c>
      <c r="I22" s="4">
        <v>3.46</v>
      </c>
      <c r="J22" s="15"/>
      <c r="K22" s="4" t="s">
        <v>489</v>
      </c>
      <c r="L22" s="4" t="s">
        <v>490</v>
      </c>
      <c r="M22" s="4">
        <v>2.0500000000000001E-2</v>
      </c>
      <c r="N22" s="4">
        <v>0.436</v>
      </c>
      <c r="O22" s="15"/>
      <c r="P22" s="15"/>
      <c r="Q22" s="15"/>
      <c r="R22" s="15"/>
      <c r="S22" s="15"/>
      <c r="T22" s="15"/>
      <c r="U22" s="15"/>
      <c r="V22" s="15"/>
      <c r="W22" s="15"/>
      <c r="X22" s="15"/>
      <c r="Y22" s="15"/>
      <c r="Z22" s="15"/>
    </row>
    <row r="23" spans="1:26" ht="14.25" customHeight="1" x14ac:dyDescent="0.25">
      <c r="A23" s="4" t="s">
        <v>491</v>
      </c>
      <c r="B23" s="4" t="s">
        <v>492</v>
      </c>
      <c r="C23" s="4">
        <v>0.621</v>
      </c>
      <c r="D23" s="4">
        <v>18.03</v>
      </c>
      <c r="E23" s="14"/>
      <c r="F23" s="4" t="s">
        <v>493</v>
      </c>
      <c r="G23" s="4" t="s">
        <v>494</v>
      </c>
      <c r="H23" s="4">
        <v>1.0900000000000001</v>
      </c>
      <c r="I23" s="4">
        <v>1.58</v>
      </c>
      <c r="J23" s="15"/>
      <c r="K23" s="4" t="s">
        <v>495</v>
      </c>
      <c r="L23" s="4" t="s">
        <v>496</v>
      </c>
      <c r="M23" s="4">
        <v>2.1100000000000001E-2</v>
      </c>
      <c r="N23" s="4">
        <v>0.4</v>
      </c>
      <c r="O23" s="15"/>
      <c r="P23" s="15"/>
      <c r="Q23" s="15"/>
      <c r="R23" s="15"/>
      <c r="S23" s="15"/>
      <c r="T23" s="15"/>
      <c r="U23" s="15"/>
      <c r="V23" s="15"/>
      <c r="W23" s="15"/>
      <c r="X23" s="15"/>
      <c r="Y23" s="15"/>
      <c r="Z23" s="15"/>
    </row>
    <row r="24" spans="1:26" ht="14.25" customHeight="1" x14ac:dyDescent="0.25">
      <c r="A24" s="4" t="s">
        <v>497</v>
      </c>
      <c r="B24" s="4" t="s">
        <v>498</v>
      </c>
      <c r="C24" s="4">
        <v>10.039999999999999</v>
      </c>
      <c r="D24" s="4">
        <v>12.54</v>
      </c>
      <c r="E24" s="14"/>
      <c r="F24" s="4" t="s">
        <v>499</v>
      </c>
      <c r="G24" s="4" t="s">
        <v>500</v>
      </c>
      <c r="H24" s="4">
        <v>0.67099999999999904</v>
      </c>
      <c r="I24" s="4">
        <v>4.26</v>
      </c>
      <c r="J24" s="15"/>
      <c r="K24" s="4" t="s">
        <v>501</v>
      </c>
      <c r="L24" s="4" t="s">
        <v>502</v>
      </c>
      <c r="M24" s="4">
        <v>4.2999999999999997E-2</v>
      </c>
      <c r="N24" s="4">
        <v>0.11700000000000001</v>
      </c>
      <c r="O24" s="15"/>
      <c r="P24" s="15"/>
      <c r="Q24" s="15"/>
      <c r="R24" s="15"/>
      <c r="S24" s="15"/>
      <c r="T24" s="15"/>
      <c r="U24" s="15"/>
      <c r="V24" s="15"/>
      <c r="W24" s="15"/>
      <c r="X24" s="15"/>
      <c r="Y24" s="15"/>
      <c r="Z24" s="15"/>
    </row>
    <row r="25" spans="1:26" ht="14.25" customHeight="1" x14ac:dyDescent="0.25">
      <c r="A25" s="4" t="s">
        <v>503</v>
      </c>
      <c r="B25" s="4" t="s">
        <v>504</v>
      </c>
      <c r="C25" s="4">
        <v>0.88900000000000001</v>
      </c>
      <c r="D25" s="4">
        <v>3.181</v>
      </c>
      <c r="E25" s="14"/>
      <c r="F25" s="4" t="s">
        <v>505</v>
      </c>
      <c r="G25" s="4" t="s">
        <v>506</v>
      </c>
      <c r="H25" s="4">
        <v>0.50700000000000001</v>
      </c>
      <c r="I25" s="4">
        <v>3.43</v>
      </c>
      <c r="J25" s="15"/>
      <c r="K25" s="4" t="s">
        <v>507</v>
      </c>
      <c r="L25" s="4" t="s">
        <v>508</v>
      </c>
      <c r="M25" s="4">
        <v>4.58E-2</v>
      </c>
      <c r="N25" s="4">
        <v>1</v>
      </c>
      <c r="O25" s="15"/>
      <c r="P25" s="15"/>
      <c r="Q25" s="15"/>
      <c r="R25" s="15"/>
      <c r="S25" s="15"/>
      <c r="T25" s="15"/>
      <c r="U25" s="15"/>
      <c r="V25" s="15"/>
      <c r="W25" s="15"/>
      <c r="X25" s="15"/>
      <c r="Y25" s="15"/>
      <c r="Z25" s="15"/>
    </row>
    <row r="26" spans="1:26" ht="14.25" customHeight="1" x14ac:dyDescent="0.25">
      <c r="A26" s="4" t="s">
        <v>509</v>
      </c>
      <c r="B26" s="4" t="s">
        <v>510</v>
      </c>
      <c r="C26" s="4">
        <v>1.1140000000000001</v>
      </c>
      <c r="D26" s="4">
        <v>3.3450000000000002</v>
      </c>
      <c r="E26" s="14"/>
      <c r="F26" s="4" t="s">
        <v>511</v>
      </c>
      <c r="G26" s="4" t="s">
        <v>512</v>
      </c>
      <c r="H26" s="4">
        <v>0.10100000000000001</v>
      </c>
      <c r="I26" s="4">
        <v>1.83</v>
      </c>
      <c r="J26" s="15"/>
      <c r="K26" s="4" t="s">
        <v>513</v>
      </c>
      <c r="L26" s="4" t="s">
        <v>514</v>
      </c>
      <c r="M26" s="4">
        <v>4.2999999999999997E-2</v>
      </c>
      <c r="N26" s="4">
        <v>0.11700000000000001</v>
      </c>
      <c r="O26" s="15"/>
      <c r="P26" s="15"/>
      <c r="Q26" s="15"/>
      <c r="R26" s="15"/>
      <c r="S26" s="15"/>
      <c r="T26" s="15"/>
      <c r="U26" s="15"/>
      <c r="V26" s="15"/>
      <c r="W26" s="15"/>
      <c r="X26" s="15"/>
      <c r="Y26" s="15"/>
      <c r="Z26" s="15"/>
    </row>
    <row r="27" spans="1:26" ht="14.25" customHeight="1" x14ac:dyDescent="0.25">
      <c r="A27" s="4" t="s">
        <v>515</v>
      </c>
      <c r="B27" s="4" t="s">
        <v>516</v>
      </c>
      <c r="C27" s="4">
        <v>0.32500000000000001</v>
      </c>
      <c r="D27" s="4">
        <v>5.8739999999999997</v>
      </c>
      <c r="E27" s="14"/>
      <c r="F27" s="4" t="s">
        <v>517</v>
      </c>
      <c r="G27" s="4" t="s">
        <v>518</v>
      </c>
      <c r="H27" s="4">
        <v>0.16800000000000001</v>
      </c>
      <c r="I27" s="4">
        <v>0.33100000000000002</v>
      </c>
      <c r="J27" s="15"/>
      <c r="K27" s="4" t="s">
        <v>519</v>
      </c>
      <c r="L27" s="4" t="s">
        <v>520</v>
      </c>
      <c r="M27" s="4">
        <v>4.7399999999999998E-2</v>
      </c>
      <c r="N27" s="4">
        <v>3.38</v>
      </c>
      <c r="O27" s="15"/>
      <c r="P27" s="15"/>
      <c r="Q27" s="15"/>
      <c r="R27" s="15"/>
      <c r="S27" s="15"/>
      <c r="T27" s="15"/>
      <c r="U27" s="15"/>
      <c r="V27" s="15"/>
      <c r="W27" s="15"/>
      <c r="X27" s="15"/>
      <c r="Y27" s="15"/>
      <c r="Z27" s="15"/>
    </row>
    <row r="28" spans="1:26" ht="14.25" customHeight="1" x14ac:dyDescent="0.25">
      <c r="A28" s="4" t="s">
        <v>521</v>
      </c>
      <c r="B28" s="4" t="s">
        <v>522</v>
      </c>
      <c r="C28" s="4">
        <v>1.0069999999999999</v>
      </c>
      <c r="D28" s="4">
        <v>3.53</v>
      </c>
      <c r="E28" s="14"/>
      <c r="F28" s="4" t="s">
        <v>523</v>
      </c>
      <c r="G28" s="4" t="s">
        <v>524</v>
      </c>
      <c r="H28" s="4">
        <v>0.503</v>
      </c>
      <c r="I28" s="4">
        <v>3.69</v>
      </c>
      <c r="J28" s="15"/>
      <c r="K28" s="4" t="s">
        <v>525</v>
      </c>
      <c r="L28" s="4" t="s">
        <v>526</v>
      </c>
      <c r="M28" s="4">
        <v>2.02</v>
      </c>
      <c r="N28" s="4">
        <v>24.1</v>
      </c>
      <c r="O28" s="15"/>
      <c r="P28" s="15"/>
      <c r="Q28" s="15"/>
      <c r="R28" s="15"/>
      <c r="S28" s="15"/>
      <c r="T28" s="15"/>
      <c r="U28" s="15"/>
      <c r="V28" s="15"/>
      <c r="W28" s="15"/>
      <c r="X28" s="15"/>
      <c r="Y28" s="15"/>
      <c r="Z28" s="15"/>
    </row>
    <row r="29" spans="1:26" ht="14.25" customHeight="1" x14ac:dyDescent="0.25">
      <c r="A29" s="4" t="s">
        <v>527</v>
      </c>
      <c r="B29" s="4" t="s">
        <v>528</v>
      </c>
      <c r="C29" s="4">
        <v>7.9269999999999996</v>
      </c>
      <c r="D29" s="4">
        <v>12.54</v>
      </c>
      <c r="E29" s="14"/>
      <c r="F29" s="4" t="s">
        <v>529</v>
      </c>
      <c r="G29" s="4" t="s">
        <v>530</v>
      </c>
      <c r="H29" s="4">
        <v>168</v>
      </c>
      <c r="I29" s="4">
        <v>246</v>
      </c>
      <c r="J29" s="15"/>
      <c r="K29" s="4" t="s">
        <v>531</v>
      </c>
      <c r="L29" s="4" t="s">
        <v>532</v>
      </c>
      <c r="M29" s="4">
        <v>4.2999999999999997E-2</v>
      </c>
      <c r="N29" s="4">
        <v>0.11700000000000001</v>
      </c>
      <c r="O29" s="15"/>
      <c r="P29" s="15"/>
      <c r="Q29" s="15"/>
      <c r="R29" s="15"/>
      <c r="S29" s="15"/>
      <c r="T29" s="15"/>
      <c r="U29" s="15"/>
      <c r="V29" s="15"/>
      <c r="W29" s="15"/>
      <c r="X29" s="15"/>
      <c r="Y29" s="15"/>
      <c r="Z29" s="15"/>
    </row>
    <row r="30" spans="1:26" ht="14.25" customHeight="1" x14ac:dyDescent="0.25">
      <c r="A30" s="4" t="s">
        <v>533</v>
      </c>
      <c r="B30" s="4" t="s">
        <v>534</v>
      </c>
      <c r="C30" s="4">
        <v>1.401</v>
      </c>
      <c r="D30" s="4">
        <v>7.26</v>
      </c>
      <c r="E30" s="14"/>
      <c r="F30" s="4" t="s">
        <v>535</v>
      </c>
      <c r="G30" s="4" t="s">
        <v>536</v>
      </c>
      <c r="H30" s="4">
        <v>0.875</v>
      </c>
      <c r="I30" s="4">
        <v>12.9</v>
      </c>
      <c r="J30" s="15"/>
      <c r="K30" s="4" t="s">
        <v>537</v>
      </c>
      <c r="L30" s="4" t="s">
        <v>538</v>
      </c>
      <c r="M30" s="4">
        <v>4.2999999999999997E-2</v>
      </c>
      <c r="N30" s="4">
        <v>0.36199999999999999</v>
      </c>
      <c r="O30" s="15"/>
      <c r="P30" s="15"/>
      <c r="Q30" s="15"/>
      <c r="R30" s="15"/>
      <c r="S30" s="15"/>
      <c r="T30" s="15"/>
      <c r="U30" s="15"/>
      <c r="V30" s="15"/>
      <c r="W30" s="15"/>
      <c r="X30" s="15"/>
      <c r="Y30" s="15"/>
      <c r="Z30" s="15"/>
    </row>
    <row r="31" spans="1:26" ht="14.25" customHeight="1" x14ac:dyDescent="0.25">
      <c r="A31" s="4" t="s">
        <v>539</v>
      </c>
      <c r="B31" s="4" t="s">
        <v>540</v>
      </c>
      <c r="C31" s="4">
        <v>1.1599999999999999</v>
      </c>
      <c r="D31" s="4">
        <v>3.56</v>
      </c>
      <c r="E31" s="14"/>
      <c r="F31" s="4" t="s">
        <v>541</v>
      </c>
      <c r="G31" s="4" t="s">
        <v>542</v>
      </c>
      <c r="H31" s="4">
        <v>5.03</v>
      </c>
      <c r="I31" s="4">
        <v>12.8</v>
      </c>
      <c r="J31" s="15"/>
      <c r="K31" s="4" t="s">
        <v>543</v>
      </c>
      <c r="L31" s="4" t="s">
        <v>544</v>
      </c>
      <c r="M31" s="4">
        <v>0.21</v>
      </c>
      <c r="N31" s="4">
        <v>3.05</v>
      </c>
      <c r="O31" s="15"/>
      <c r="P31" s="15"/>
      <c r="Q31" s="15"/>
      <c r="R31" s="15"/>
      <c r="S31" s="15"/>
      <c r="T31" s="15"/>
      <c r="U31" s="15"/>
      <c r="V31" s="15"/>
      <c r="W31" s="15"/>
      <c r="X31" s="15"/>
      <c r="Y31" s="15"/>
      <c r="Z31" s="15"/>
    </row>
    <row r="32" spans="1:26" ht="14.25" customHeight="1" x14ac:dyDescent="0.25">
      <c r="A32" s="4" t="s">
        <v>545</v>
      </c>
      <c r="B32" s="4" t="s">
        <v>546</v>
      </c>
      <c r="C32" s="4">
        <v>1.163</v>
      </c>
      <c r="D32" s="4">
        <v>3.56</v>
      </c>
      <c r="E32" s="14"/>
      <c r="F32" s="4">
        <v>1791337</v>
      </c>
      <c r="G32" s="4" t="s">
        <v>547</v>
      </c>
      <c r="H32" s="4">
        <v>0.503</v>
      </c>
      <c r="I32" s="4">
        <v>2.88</v>
      </c>
      <c r="J32" s="15"/>
      <c r="K32" s="4" t="s">
        <v>548</v>
      </c>
      <c r="L32" s="4" t="s">
        <v>549</v>
      </c>
      <c r="M32" s="4">
        <v>0.14799999999999999</v>
      </c>
      <c r="N32" s="4">
        <v>10.3</v>
      </c>
      <c r="O32" s="15"/>
      <c r="P32" s="15"/>
      <c r="Q32" s="15"/>
      <c r="R32" s="15"/>
      <c r="S32" s="15"/>
      <c r="T32" s="15"/>
      <c r="U32" s="15"/>
      <c r="V32" s="15"/>
      <c r="W32" s="15"/>
      <c r="X32" s="15"/>
      <c r="Y32" s="15"/>
      <c r="Z32" s="15"/>
    </row>
    <row r="33" spans="1:26" ht="14.25" customHeight="1" x14ac:dyDescent="0.25">
      <c r="A33" s="4" t="s">
        <v>550</v>
      </c>
      <c r="B33" s="4" t="s">
        <v>551</v>
      </c>
      <c r="C33" s="4">
        <v>1.621</v>
      </c>
      <c r="D33" s="4">
        <v>3.992</v>
      </c>
      <c r="E33" s="14"/>
      <c r="F33" s="4" t="s">
        <v>552</v>
      </c>
      <c r="G33" s="4" t="s">
        <v>553</v>
      </c>
      <c r="H33" s="4">
        <v>0.503</v>
      </c>
      <c r="I33" s="4">
        <v>1.47</v>
      </c>
      <c r="J33" s="15"/>
      <c r="K33" s="4" t="s">
        <v>554</v>
      </c>
      <c r="L33" s="4" t="s">
        <v>555</v>
      </c>
      <c r="M33" s="4">
        <v>1.1299999999999999E-2</v>
      </c>
      <c r="N33" s="4">
        <v>0.17399999999999999</v>
      </c>
      <c r="O33" s="15"/>
      <c r="P33" s="15"/>
      <c r="Q33" s="15"/>
      <c r="R33" s="15"/>
      <c r="S33" s="15"/>
      <c r="T33" s="15"/>
      <c r="U33" s="15"/>
      <c r="V33" s="15"/>
      <c r="W33" s="15"/>
      <c r="X33" s="15"/>
      <c r="Y33" s="15"/>
      <c r="Z33" s="15"/>
    </row>
    <row r="34" spans="1:26" ht="14.25" customHeight="1" x14ac:dyDescent="0.25">
      <c r="A34" s="4" t="s">
        <v>556</v>
      </c>
      <c r="B34" s="4" t="s">
        <v>557</v>
      </c>
      <c r="C34" s="4">
        <v>10.039999999999999</v>
      </c>
      <c r="D34" s="4">
        <v>12.54</v>
      </c>
      <c r="E34" s="14"/>
      <c r="F34" s="4" t="s">
        <v>558</v>
      </c>
      <c r="G34" s="4" t="s">
        <v>559</v>
      </c>
      <c r="H34" s="4">
        <v>2.1</v>
      </c>
      <c r="I34" s="4">
        <v>24.8</v>
      </c>
      <c r="J34" s="15"/>
      <c r="K34" s="4" t="s">
        <v>560</v>
      </c>
      <c r="L34" s="4" t="s">
        <v>561</v>
      </c>
      <c r="M34" s="4">
        <v>5.5399999999999998E-2</v>
      </c>
      <c r="N34" s="4">
        <v>0.45500000000000002</v>
      </c>
      <c r="O34" s="15"/>
      <c r="P34" s="15"/>
      <c r="Q34" s="15"/>
      <c r="R34" s="15"/>
      <c r="S34" s="15"/>
      <c r="T34" s="15"/>
      <c r="U34" s="15"/>
      <c r="V34" s="15"/>
      <c r="W34" s="15"/>
      <c r="X34" s="15"/>
      <c r="Y34" s="15"/>
      <c r="Z34" s="15"/>
    </row>
    <row r="35" spans="1:26" ht="14.25" customHeight="1" x14ac:dyDescent="0.25">
      <c r="A35" s="4" t="s">
        <v>562</v>
      </c>
      <c r="B35" s="4" t="s">
        <v>563</v>
      </c>
      <c r="C35" s="4">
        <v>1.1759999999999999</v>
      </c>
      <c r="D35" s="4">
        <v>3.63</v>
      </c>
      <c r="E35" s="14"/>
      <c r="F35" s="4" t="s">
        <v>564</v>
      </c>
      <c r="G35" s="4" t="s">
        <v>565</v>
      </c>
      <c r="H35" s="4">
        <v>2.0099999999999998</v>
      </c>
      <c r="I35" s="4">
        <v>8.66</v>
      </c>
      <c r="J35" s="15"/>
      <c r="K35" s="4" t="s">
        <v>566</v>
      </c>
      <c r="L35" s="4" t="s">
        <v>567</v>
      </c>
      <c r="M35" s="4">
        <v>0.77599999999999902</v>
      </c>
      <c r="N35" s="4">
        <v>27.2</v>
      </c>
      <c r="O35" s="15"/>
      <c r="P35" s="15"/>
      <c r="Q35" s="15"/>
      <c r="R35" s="15"/>
      <c r="S35" s="15"/>
      <c r="T35" s="15"/>
      <c r="U35" s="15"/>
      <c r="V35" s="15"/>
      <c r="W35" s="15"/>
      <c r="X35" s="15"/>
      <c r="Y35" s="15"/>
      <c r="Z35" s="15"/>
    </row>
    <row r="36" spans="1:26" ht="14.25" customHeight="1" x14ac:dyDescent="0.25">
      <c r="A36" s="4" t="s">
        <v>568</v>
      </c>
      <c r="B36" s="4" t="s">
        <v>569</v>
      </c>
      <c r="C36" s="4">
        <v>1.052</v>
      </c>
      <c r="D36" s="4">
        <v>2.48</v>
      </c>
      <c r="E36" s="14"/>
      <c r="F36" s="4" t="s">
        <v>570</v>
      </c>
      <c r="G36" s="4" t="s">
        <v>571</v>
      </c>
      <c r="H36" s="4">
        <v>0.435</v>
      </c>
      <c r="I36" s="4">
        <v>17.2</v>
      </c>
      <c r="J36" s="15"/>
      <c r="K36" s="4" t="s">
        <v>572</v>
      </c>
      <c r="L36" s="4" t="s">
        <v>573</v>
      </c>
      <c r="M36" s="4">
        <v>0.27400000000000002</v>
      </c>
      <c r="N36" s="4">
        <v>17</v>
      </c>
      <c r="O36" s="15"/>
      <c r="P36" s="15"/>
      <c r="Q36" s="15"/>
      <c r="R36" s="15"/>
      <c r="S36" s="15"/>
      <c r="T36" s="15"/>
      <c r="U36" s="15"/>
      <c r="V36" s="15"/>
      <c r="W36" s="15"/>
      <c r="X36" s="15"/>
      <c r="Y36" s="15"/>
      <c r="Z36" s="15"/>
    </row>
    <row r="37" spans="1:26" ht="14.25" customHeight="1" x14ac:dyDescent="0.25">
      <c r="A37" s="4" t="s">
        <v>574</v>
      </c>
      <c r="B37" s="4" t="s">
        <v>575</v>
      </c>
      <c r="C37" s="4">
        <v>0.93599999999999905</v>
      </c>
      <c r="D37" s="4">
        <v>11.41</v>
      </c>
      <c r="E37" s="14"/>
      <c r="F37" s="4" t="s">
        <v>576</v>
      </c>
      <c r="G37" s="4" t="s">
        <v>577</v>
      </c>
      <c r="H37" s="4">
        <v>2.0299999999999998</v>
      </c>
      <c r="I37" s="4">
        <v>20.2</v>
      </c>
      <c r="J37" s="15"/>
      <c r="K37" s="4">
        <v>218208</v>
      </c>
      <c r="L37" s="4" t="s">
        <v>578</v>
      </c>
      <c r="M37" s="4">
        <v>4.7100000000000003E-2</v>
      </c>
      <c r="N37" s="4">
        <v>0.67700000000000005</v>
      </c>
      <c r="O37" s="15"/>
      <c r="P37" s="15"/>
      <c r="Q37" s="15"/>
      <c r="R37" s="15"/>
      <c r="S37" s="15"/>
      <c r="T37" s="15"/>
      <c r="U37" s="15"/>
      <c r="V37" s="15"/>
      <c r="W37" s="15"/>
      <c r="X37" s="15"/>
      <c r="Y37" s="15"/>
      <c r="Z37" s="15"/>
    </row>
    <row r="38" spans="1:26" ht="14.25" customHeight="1" x14ac:dyDescent="0.25">
      <c r="A38" s="4" t="s">
        <v>579</v>
      </c>
      <c r="B38" s="4" t="s">
        <v>580</v>
      </c>
      <c r="C38" s="4">
        <v>0.95499999999999996</v>
      </c>
      <c r="D38" s="4">
        <v>2.278</v>
      </c>
      <c r="E38" s="14"/>
      <c r="F38" s="4" t="s">
        <v>581</v>
      </c>
      <c r="G38" s="4" t="s">
        <v>582</v>
      </c>
      <c r="H38" s="4">
        <v>0.13900000000000001</v>
      </c>
      <c r="I38" s="4">
        <v>3.25</v>
      </c>
      <c r="J38" s="15"/>
      <c r="K38" s="4" t="s">
        <v>583</v>
      </c>
      <c r="L38" s="4" t="s">
        <v>584</v>
      </c>
      <c r="M38" s="4">
        <v>3.39E-2</v>
      </c>
      <c r="N38" s="4">
        <v>0.47699999999999998</v>
      </c>
      <c r="O38" s="15"/>
      <c r="P38" s="15"/>
      <c r="Q38" s="15"/>
      <c r="R38" s="15"/>
      <c r="S38" s="15"/>
      <c r="T38" s="15"/>
      <c r="U38" s="15"/>
      <c r="V38" s="15"/>
      <c r="W38" s="15"/>
      <c r="X38" s="15"/>
      <c r="Y38" s="15"/>
      <c r="Z38" s="15"/>
    </row>
    <row r="39" spans="1:26" ht="14.25" customHeight="1" x14ac:dyDescent="0.25">
      <c r="A39" s="4" t="s">
        <v>585</v>
      </c>
      <c r="B39" s="4" t="s">
        <v>586</v>
      </c>
      <c r="C39" s="4">
        <v>5.8959999999999999</v>
      </c>
      <c r="D39" s="4">
        <v>5.8959999999999999</v>
      </c>
      <c r="E39" s="14"/>
      <c r="F39" s="4" t="s">
        <v>587</v>
      </c>
      <c r="G39" s="4" t="s">
        <v>588</v>
      </c>
      <c r="H39" s="4">
        <v>0.503</v>
      </c>
      <c r="I39" s="4">
        <v>0.65799999999999903</v>
      </c>
      <c r="J39" s="15"/>
      <c r="K39" s="4" t="s">
        <v>589</v>
      </c>
      <c r="L39" s="4" t="s">
        <v>590</v>
      </c>
      <c r="M39" s="4">
        <v>1.1900000000000001E-2</v>
      </c>
      <c r="N39" s="4">
        <v>0.187</v>
      </c>
      <c r="O39" s="15"/>
      <c r="P39" s="15"/>
      <c r="Q39" s="15"/>
      <c r="R39" s="15"/>
      <c r="S39" s="15"/>
      <c r="T39" s="15"/>
      <c r="U39" s="15"/>
      <c r="V39" s="15"/>
      <c r="W39" s="15"/>
      <c r="X39" s="15"/>
      <c r="Y39" s="15"/>
      <c r="Z39" s="15"/>
    </row>
    <row r="40" spans="1:26" ht="14.25" customHeight="1" x14ac:dyDescent="0.25">
      <c r="A40" s="4" t="s">
        <v>591</v>
      </c>
      <c r="B40" s="4" t="s">
        <v>592</v>
      </c>
      <c r="C40" s="4">
        <v>1.9159999999999999</v>
      </c>
      <c r="D40" s="4">
        <v>12.46</v>
      </c>
      <c r="E40" s="14"/>
      <c r="F40" s="4" t="s">
        <v>593</v>
      </c>
      <c r="G40" s="4" t="s">
        <v>594</v>
      </c>
      <c r="H40" s="4">
        <v>2.2200000000000002</v>
      </c>
      <c r="I40" s="4">
        <v>34.299999999999997</v>
      </c>
      <c r="J40" s="15"/>
      <c r="K40" s="4" t="s">
        <v>595</v>
      </c>
      <c r="L40" s="4" t="s">
        <v>596</v>
      </c>
      <c r="M40" s="4">
        <v>2.3699999999999999E-2</v>
      </c>
      <c r="N40" s="4">
        <v>1.02</v>
      </c>
      <c r="O40" s="15"/>
      <c r="P40" s="15"/>
      <c r="Q40" s="15"/>
      <c r="R40" s="15"/>
      <c r="S40" s="15"/>
      <c r="T40" s="15"/>
      <c r="U40" s="15"/>
      <c r="V40" s="15"/>
      <c r="W40" s="15"/>
      <c r="X40" s="15"/>
      <c r="Y40" s="15"/>
      <c r="Z40" s="15"/>
    </row>
    <row r="41" spans="1:26" ht="14.25" customHeight="1" x14ac:dyDescent="0.25">
      <c r="A41" s="4" t="s">
        <v>597</v>
      </c>
      <c r="B41" s="4" t="s">
        <v>598</v>
      </c>
      <c r="C41" s="4">
        <v>0.61099999999999999</v>
      </c>
      <c r="D41" s="4">
        <v>8.7140000000000004</v>
      </c>
      <c r="E41" s="14"/>
      <c r="F41" s="4" t="s">
        <v>599</v>
      </c>
      <c r="G41" s="4" t="s">
        <v>600</v>
      </c>
      <c r="H41" s="4">
        <v>1.0900000000000001</v>
      </c>
      <c r="I41" s="4">
        <v>1.55</v>
      </c>
      <c r="J41" s="15"/>
      <c r="K41" s="4" t="s">
        <v>601</v>
      </c>
      <c r="L41" s="4" t="s">
        <v>602</v>
      </c>
      <c r="M41" s="4">
        <v>5.1200000000000002E-2</v>
      </c>
      <c r="N41" s="4">
        <v>2.36</v>
      </c>
      <c r="O41" s="15"/>
      <c r="P41" s="15"/>
      <c r="Q41" s="15"/>
      <c r="R41" s="15"/>
      <c r="S41" s="15"/>
      <c r="T41" s="15"/>
      <c r="U41" s="15"/>
      <c r="V41" s="15"/>
      <c r="W41" s="15"/>
      <c r="X41" s="15"/>
      <c r="Y41" s="15"/>
      <c r="Z41" s="15"/>
    </row>
    <row r="42" spans="1:26" ht="14.25" customHeight="1" x14ac:dyDescent="0.25">
      <c r="A42" s="4" t="s">
        <v>603</v>
      </c>
      <c r="B42" s="4" t="s">
        <v>604</v>
      </c>
      <c r="C42" s="4">
        <v>2.4500000000000002</v>
      </c>
      <c r="D42" s="4">
        <v>4.1749999999999998</v>
      </c>
      <c r="E42" s="14"/>
      <c r="F42" s="4" t="s">
        <v>605</v>
      </c>
      <c r="G42" s="4" t="s">
        <v>606</v>
      </c>
      <c r="H42" s="4">
        <v>0.13400000000000001</v>
      </c>
      <c r="I42" s="4">
        <v>0.47799999999999998</v>
      </c>
      <c r="J42" s="15"/>
      <c r="K42" s="4" t="s">
        <v>607</v>
      </c>
      <c r="L42" s="4" t="s">
        <v>608</v>
      </c>
      <c r="M42" s="4">
        <v>0.105</v>
      </c>
      <c r="N42" s="4">
        <v>0.77500000000000002</v>
      </c>
      <c r="O42" s="15"/>
      <c r="P42" s="15"/>
      <c r="Q42" s="15"/>
      <c r="R42" s="15"/>
      <c r="S42" s="15"/>
      <c r="T42" s="15"/>
      <c r="U42" s="15"/>
      <c r="V42" s="15"/>
      <c r="W42" s="15"/>
      <c r="X42" s="15"/>
      <c r="Y42" s="15"/>
      <c r="Z42" s="15"/>
    </row>
    <row r="43" spans="1:26" ht="14.25" customHeight="1" x14ac:dyDescent="0.25">
      <c r="A43" s="16"/>
      <c r="B43" s="15"/>
      <c r="C43" s="15"/>
      <c r="D43" s="15"/>
      <c r="E43" s="15"/>
      <c r="F43" s="4" t="s">
        <v>609</v>
      </c>
      <c r="G43" s="4" t="s">
        <v>610</v>
      </c>
      <c r="H43" s="4">
        <v>1.01</v>
      </c>
      <c r="I43" s="4">
        <v>3.9</v>
      </c>
      <c r="J43" s="15"/>
      <c r="K43" s="4" t="s">
        <v>611</v>
      </c>
      <c r="L43" s="4" t="s">
        <v>612</v>
      </c>
      <c r="M43" s="4">
        <v>8.09E-2</v>
      </c>
      <c r="N43" s="4">
        <v>1.77</v>
      </c>
      <c r="O43" s="15"/>
      <c r="P43" s="15"/>
      <c r="Q43" s="15"/>
      <c r="R43" s="15"/>
      <c r="S43" s="15"/>
      <c r="T43" s="15"/>
      <c r="U43" s="15"/>
      <c r="V43" s="15"/>
      <c r="W43" s="15"/>
      <c r="X43" s="15"/>
      <c r="Y43" s="15"/>
      <c r="Z43" s="15"/>
    </row>
    <row r="44" spans="1:26" ht="14.25" customHeight="1" x14ac:dyDescent="0.25">
      <c r="A44" s="15"/>
      <c r="B44" s="15"/>
      <c r="C44" s="15"/>
      <c r="D44" s="15"/>
      <c r="E44" s="15"/>
      <c r="F44" s="4" t="s">
        <v>613</v>
      </c>
      <c r="G44" s="4" t="s">
        <v>614</v>
      </c>
      <c r="H44" s="4">
        <v>5.0299999999999997E-2</v>
      </c>
      <c r="I44" s="4">
        <v>1</v>
      </c>
      <c r="J44" s="15"/>
      <c r="K44" s="4" t="s">
        <v>615</v>
      </c>
      <c r="L44" s="4" t="s">
        <v>616</v>
      </c>
      <c r="M44" s="4">
        <v>0.41299999999999998</v>
      </c>
      <c r="N44" s="4">
        <v>18</v>
      </c>
      <c r="O44" s="15"/>
      <c r="P44" s="15"/>
      <c r="Q44" s="15"/>
      <c r="R44" s="15"/>
      <c r="S44" s="15"/>
      <c r="T44" s="15"/>
      <c r="U44" s="15"/>
      <c r="V44" s="15"/>
      <c r="W44" s="15"/>
      <c r="X44" s="15"/>
      <c r="Y44" s="15"/>
      <c r="Z44" s="15"/>
    </row>
    <row r="45" spans="1:26" ht="14.25" customHeight="1" x14ac:dyDescent="0.25">
      <c r="A45" s="15"/>
      <c r="B45" s="15"/>
      <c r="C45" s="15"/>
      <c r="D45" s="15"/>
      <c r="E45" s="15"/>
      <c r="F45" s="4" t="s">
        <v>617</v>
      </c>
      <c r="G45" s="4" t="s">
        <v>618</v>
      </c>
      <c r="H45" s="4">
        <v>2.17</v>
      </c>
      <c r="I45" s="4">
        <v>9.65</v>
      </c>
      <c r="J45" s="15"/>
      <c r="K45" s="4" t="s">
        <v>619</v>
      </c>
      <c r="L45" s="4" t="s">
        <v>620</v>
      </c>
      <c r="M45" s="4">
        <v>0.30299999999999999</v>
      </c>
      <c r="N45" s="4">
        <v>6.27</v>
      </c>
      <c r="O45" s="15"/>
      <c r="P45" s="15"/>
      <c r="Q45" s="15"/>
      <c r="R45" s="15"/>
      <c r="S45" s="15"/>
      <c r="T45" s="15"/>
      <c r="U45" s="15"/>
      <c r="V45" s="15"/>
      <c r="W45" s="15"/>
      <c r="X45" s="15"/>
      <c r="Y45" s="15"/>
      <c r="Z45" s="15"/>
    </row>
    <row r="46" spans="1:26" ht="14.25" customHeight="1" x14ac:dyDescent="0.25">
      <c r="A46" s="15"/>
      <c r="B46" s="15"/>
      <c r="C46" s="15"/>
      <c r="D46" s="15"/>
      <c r="E46" s="15"/>
      <c r="F46" s="4" t="s">
        <v>621</v>
      </c>
      <c r="G46" s="4" t="s">
        <v>622</v>
      </c>
      <c r="H46" s="4">
        <v>0.28399999999999997</v>
      </c>
      <c r="I46" s="4">
        <v>3.29</v>
      </c>
      <c r="J46" s="15"/>
      <c r="K46" s="4" t="s">
        <v>623</v>
      </c>
      <c r="L46" s="4" t="s">
        <v>624</v>
      </c>
      <c r="M46" s="4">
        <v>4.2999999999999997E-2</v>
      </c>
      <c r="N46" s="4">
        <v>0.26400000000000001</v>
      </c>
      <c r="O46" s="15"/>
      <c r="P46" s="15"/>
      <c r="Q46" s="15"/>
      <c r="R46" s="15"/>
      <c r="S46" s="15"/>
      <c r="T46" s="15"/>
      <c r="U46" s="15"/>
      <c r="V46" s="15"/>
      <c r="W46" s="15"/>
      <c r="X46" s="15"/>
      <c r="Y46" s="15"/>
      <c r="Z46" s="15"/>
    </row>
    <row r="47" spans="1:26" ht="14.25" customHeight="1" x14ac:dyDescent="0.25">
      <c r="A47" s="15"/>
      <c r="B47" s="15"/>
      <c r="C47" s="15"/>
      <c r="D47" s="15"/>
      <c r="E47" s="15"/>
      <c r="F47" s="4" t="s">
        <v>625</v>
      </c>
      <c r="G47" s="4" t="s">
        <v>626</v>
      </c>
      <c r="H47" s="4">
        <v>1.0900000000000001</v>
      </c>
      <c r="I47" s="4">
        <v>1.58</v>
      </c>
      <c r="J47" s="15"/>
      <c r="K47" s="4" t="s">
        <v>627</v>
      </c>
      <c r="L47" s="4" t="s">
        <v>628</v>
      </c>
      <c r="M47" s="4">
        <v>8.6E-3</v>
      </c>
      <c r="N47" s="4">
        <v>0.14299999999999999</v>
      </c>
      <c r="O47" s="15"/>
      <c r="P47" s="15"/>
      <c r="Q47" s="15"/>
      <c r="R47" s="15"/>
      <c r="S47" s="15"/>
      <c r="T47" s="15"/>
      <c r="U47" s="15"/>
      <c r="V47" s="15"/>
      <c r="W47" s="15"/>
      <c r="X47" s="15"/>
      <c r="Y47" s="15"/>
      <c r="Z47" s="15"/>
    </row>
    <row r="48" spans="1:26" ht="14.25" customHeight="1" x14ac:dyDescent="0.25">
      <c r="A48" s="15"/>
      <c r="B48" s="15"/>
      <c r="C48" s="15"/>
      <c r="D48" s="15"/>
      <c r="E48" s="15"/>
      <c r="F48" s="4" t="s">
        <v>629</v>
      </c>
      <c r="G48" s="4" t="s">
        <v>630</v>
      </c>
      <c r="H48" s="4">
        <v>0.26800000000000002</v>
      </c>
      <c r="I48" s="4">
        <v>1.25</v>
      </c>
      <c r="J48" s="15"/>
      <c r="K48" s="4" t="s">
        <v>631</v>
      </c>
      <c r="L48" s="4" t="s">
        <v>632</v>
      </c>
      <c r="M48" s="4">
        <v>1.44E-2</v>
      </c>
      <c r="N48" s="4">
        <v>0.17599999999999999</v>
      </c>
      <c r="O48" s="15"/>
      <c r="P48" s="15"/>
      <c r="Q48" s="15"/>
      <c r="R48" s="15"/>
      <c r="S48" s="15"/>
      <c r="T48" s="15"/>
      <c r="U48" s="15"/>
      <c r="V48" s="15"/>
      <c r="W48" s="15"/>
      <c r="X48" s="15"/>
      <c r="Y48" s="15"/>
      <c r="Z48" s="15"/>
    </row>
    <row r="49" spans="1:26" ht="14.25" customHeight="1" x14ac:dyDescent="0.25">
      <c r="A49" s="15"/>
      <c r="B49" s="15"/>
      <c r="C49" s="15"/>
      <c r="D49" s="15"/>
      <c r="E49" s="15"/>
      <c r="F49" s="4" t="s">
        <v>633</v>
      </c>
      <c r="G49" s="4" t="s">
        <v>634</v>
      </c>
      <c r="H49" s="4">
        <v>2.68</v>
      </c>
      <c r="I49" s="4">
        <v>5.0599999999999996</v>
      </c>
      <c r="J49" s="15"/>
      <c r="K49" s="4" t="s">
        <v>635</v>
      </c>
      <c r="L49" s="4" t="s">
        <v>636</v>
      </c>
      <c r="M49" s="4">
        <v>1.37E-2</v>
      </c>
      <c r="N49" s="4">
        <v>0.17799999999999999</v>
      </c>
      <c r="O49" s="15"/>
      <c r="P49" s="15"/>
      <c r="Q49" s="15"/>
      <c r="R49" s="15"/>
      <c r="S49" s="15"/>
      <c r="T49" s="15"/>
      <c r="U49" s="15"/>
      <c r="V49" s="15"/>
      <c r="W49" s="15"/>
      <c r="X49" s="15"/>
      <c r="Y49" s="15"/>
      <c r="Z49" s="15"/>
    </row>
    <row r="50" spans="1:26" ht="14.25" customHeight="1" x14ac:dyDescent="0.25">
      <c r="A50" s="15"/>
      <c r="B50" s="15"/>
      <c r="C50" s="15"/>
      <c r="D50" s="15"/>
      <c r="E50" s="15"/>
      <c r="F50" s="4" t="s">
        <v>637</v>
      </c>
      <c r="G50" s="4" t="s">
        <v>638</v>
      </c>
      <c r="H50" s="4">
        <v>0.26800000000000002</v>
      </c>
      <c r="I50" s="4">
        <v>0.55700000000000005</v>
      </c>
      <c r="J50" s="15"/>
      <c r="K50" s="4" t="s">
        <v>639</v>
      </c>
      <c r="L50" s="4" t="s">
        <v>640</v>
      </c>
      <c r="M50" s="4">
        <v>1.41E-2</v>
      </c>
      <c r="N50" s="4">
        <v>0.20399999999999999</v>
      </c>
      <c r="O50" s="15"/>
      <c r="P50" s="15"/>
      <c r="Q50" s="15"/>
      <c r="R50" s="15"/>
      <c r="S50" s="15"/>
      <c r="T50" s="15"/>
      <c r="U50" s="15"/>
      <c r="V50" s="15"/>
      <c r="W50" s="15"/>
      <c r="X50" s="15"/>
      <c r="Y50" s="15"/>
      <c r="Z50" s="15"/>
    </row>
    <row r="51" spans="1:26" ht="14.25" customHeight="1" x14ac:dyDescent="0.25">
      <c r="A51" s="15"/>
      <c r="B51" s="15"/>
      <c r="C51" s="15"/>
      <c r="D51" s="15"/>
      <c r="E51" s="15"/>
      <c r="F51" s="4" t="s">
        <v>641</v>
      </c>
      <c r="G51" s="4" t="s">
        <v>642</v>
      </c>
      <c r="H51" s="4">
        <v>0.20799999999999999</v>
      </c>
      <c r="I51" s="4">
        <v>0.38300000000000001</v>
      </c>
      <c r="J51" s="15"/>
      <c r="K51" s="4" t="s">
        <v>643</v>
      </c>
      <c r="L51" s="4" t="s">
        <v>644</v>
      </c>
      <c r="M51" s="4">
        <v>7.1000000000000004E-3</v>
      </c>
      <c r="N51" s="4">
        <v>0.18099999999999999</v>
      </c>
      <c r="O51" s="15"/>
      <c r="P51" s="15"/>
      <c r="Q51" s="15"/>
      <c r="R51" s="15"/>
      <c r="S51" s="15"/>
      <c r="T51" s="15"/>
      <c r="U51" s="15"/>
      <c r="V51" s="15"/>
      <c r="W51" s="15"/>
      <c r="X51" s="15"/>
      <c r="Y51" s="15"/>
      <c r="Z51" s="15"/>
    </row>
    <row r="52" spans="1:26" ht="14.25" customHeight="1" x14ac:dyDescent="0.25">
      <c r="A52" s="15"/>
      <c r="B52" s="15"/>
      <c r="C52" s="15"/>
      <c r="D52" s="15"/>
      <c r="E52" s="15"/>
      <c r="F52" s="4" t="s">
        <v>645</v>
      </c>
      <c r="G52" s="4" t="s">
        <v>646</v>
      </c>
      <c r="H52" s="4">
        <v>5.03</v>
      </c>
      <c r="I52" s="4">
        <v>7.38</v>
      </c>
      <c r="J52" s="15"/>
      <c r="K52" s="4" t="s">
        <v>647</v>
      </c>
      <c r="L52" s="4" t="s">
        <v>648</v>
      </c>
      <c r="M52" s="4">
        <v>1.5900000000000001E-2</v>
      </c>
      <c r="N52" s="4">
        <v>0.23300000000000001</v>
      </c>
      <c r="O52" s="15"/>
      <c r="P52" s="15"/>
      <c r="Q52" s="15"/>
      <c r="R52" s="15"/>
      <c r="S52" s="15"/>
      <c r="T52" s="15"/>
      <c r="U52" s="15"/>
      <c r="V52" s="15"/>
      <c r="W52" s="15"/>
      <c r="X52" s="15"/>
      <c r="Y52" s="15"/>
      <c r="Z52" s="15"/>
    </row>
    <row r="53" spans="1:26" ht="14.25" customHeight="1" x14ac:dyDescent="0.25">
      <c r="A53" s="15"/>
      <c r="B53" s="15"/>
      <c r="C53" s="15"/>
      <c r="D53" s="15"/>
      <c r="E53" s="15"/>
      <c r="F53" s="4" t="s">
        <v>649</v>
      </c>
      <c r="G53" s="4" t="s">
        <v>650</v>
      </c>
      <c r="H53" s="4">
        <v>5.0299999999999997E-2</v>
      </c>
      <c r="I53" s="4">
        <v>0.23300000000000001</v>
      </c>
      <c r="J53" s="15"/>
      <c r="K53" s="4" t="s">
        <v>651</v>
      </c>
      <c r="L53" s="4" t="s">
        <v>652</v>
      </c>
      <c r="M53" s="4">
        <v>4.3E-3</v>
      </c>
      <c r="N53" s="4">
        <v>1.17E-2</v>
      </c>
      <c r="O53" s="15"/>
      <c r="P53" s="15"/>
      <c r="Q53" s="15"/>
      <c r="R53" s="15"/>
      <c r="S53" s="15"/>
      <c r="T53" s="15"/>
      <c r="U53" s="15"/>
      <c r="V53" s="15"/>
      <c r="W53" s="15"/>
      <c r="X53" s="15"/>
      <c r="Y53" s="15"/>
      <c r="Z53" s="15"/>
    </row>
    <row r="54" spans="1:26" ht="14.25" customHeight="1" x14ac:dyDescent="0.25">
      <c r="A54" s="15"/>
      <c r="B54" s="15"/>
      <c r="C54" s="15"/>
      <c r="D54" s="15"/>
      <c r="E54" s="15"/>
      <c r="F54" s="4" t="s">
        <v>653</v>
      </c>
      <c r="G54" s="4" t="s">
        <v>654</v>
      </c>
      <c r="H54" s="4">
        <v>8.11</v>
      </c>
      <c r="I54" s="4">
        <v>36.299999999999997</v>
      </c>
      <c r="J54" s="15"/>
      <c r="K54" s="4" t="s">
        <v>655</v>
      </c>
      <c r="L54" s="4" t="s">
        <v>656</v>
      </c>
      <c r="M54" s="4">
        <v>1.35</v>
      </c>
      <c r="N54" s="4">
        <v>25.4</v>
      </c>
      <c r="O54" s="15"/>
      <c r="P54" s="15"/>
      <c r="Q54" s="15"/>
      <c r="R54" s="15"/>
      <c r="S54" s="15"/>
      <c r="T54" s="15"/>
      <c r="U54" s="15"/>
      <c r="V54" s="15"/>
      <c r="W54" s="15"/>
      <c r="X54" s="15"/>
      <c r="Y54" s="15"/>
      <c r="Z54" s="15"/>
    </row>
    <row r="55" spans="1:26" ht="14.25" customHeight="1" x14ac:dyDescent="0.25">
      <c r="A55" s="15"/>
      <c r="B55" s="15"/>
      <c r="C55" s="15"/>
      <c r="D55" s="15"/>
      <c r="E55" s="15"/>
      <c r="F55" s="4" t="s">
        <v>657</v>
      </c>
      <c r="G55" s="4" t="s">
        <v>658</v>
      </c>
      <c r="H55" s="4">
        <v>0.10100000000000001</v>
      </c>
      <c r="I55" s="4">
        <v>0.436</v>
      </c>
      <c r="J55" s="15"/>
      <c r="K55" s="4" t="s">
        <v>659</v>
      </c>
      <c r="L55" s="4" t="s">
        <v>660</v>
      </c>
      <c r="M55" s="4">
        <v>0.39100000000000001</v>
      </c>
      <c r="N55" s="4">
        <v>6.34</v>
      </c>
      <c r="O55" s="15"/>
      <c r="P55" s="15"/>
      <c r="Q55" s="15"/>
      <c r="R55" s="15"/>
      <c r="S55" s="15"/>
      <c r="T55" s="15"/>
      <c r="U55" s="15"/>
      <c r="V55" s="15"/>
      <c r="W55" s="15"/>
      <c r="X55" s="15"/>
      <c r="Y55" s="15"/>
      <c r="Z55" s="15"/>
    </row>
    <row r="56" spans="1:26" ht="14.25" customHeight="1" x14ac:dyDescent="0.25">
      <c r="A56" s="15"/>
      <c r="B56" s="15"/>
      <c r="C56" s="15"/>
      <c r="D56" s="15"/>
      <c r="E56" s="15"/>
      <c r="F56" s="4" t="s">
        <v>661</v>
      </c>
      <c r="G56" s="4" t="s">
        <v>662</v>
      </c>
      <c r="H56" s="4">
        <v>2.19</v>
      </c>
      <c r="I56" s="4">
        <v>76.5</v>
      </c>
      <c r="J56" s="15"/>
      <c r="K56" s="4" t="s">
        <v>663</v>
      </c>
      <c r="L56" s="4" t="s">
        <v>664</v>
      </c>
      <c r="M56" s="4">
        <v>0.32600000000000001</v>
      </c>
      <c r="N56" s="4">
        <v>6.05</v>
      </c>
      <c r="O56" s="15"/>
      <c r="P56" s="15"/>
      <c r="Q56" s="15"/>
      <c r="R56" s="15"/>
      <c r="S56" s="15"/>
      <c r="T56" s="15"/>
      <c r="U56" s="15"/>
      <c r="V56" s="15"/>
      <c r="W56" s="15"/>
      <c r="X56" s="15"/>
      <c r="Y56" s="15"/>
      <c r="Z56" s="15"/>
    </row>
    <row r="57" spans="1:26" ht="14.25" customHeight="1" x14ac:dyDescent="0.25">
      <c r="A57" s="15"/>
      <c r="B57" s="15"/>
      <c r="C57" s="15"/>
      <c r="D57" s="15"/>
      <c r="E57" s="15"/>
      <c r="F57" s="4" t="s">
        <v>665</v>
      </c>
      <c r="G57" s="4" t="s">
        <v>666</v>
      </c>
      <c r="H57" s="4">
        <v>2.0099999999999998</v>
      </c>
      <c r="I57" s="4">
        <v>27.7</v>
      </c>
      <c r="J57" s="15"/>
      <c r="K57" s="4" t="s">
        <v>667</v>
      </c>
      <c r="L57" s="4" t="s">
        <v>668</v>
      </c>
      <c r="M57" s="4">
        <v>59.6</v>
      </c>
      <c r="N57" s="4">
        <v>212</v>
      </c>
      <c r="O57" s="15"/>
      <c r="P57" s="15"/>
      <c r="Q57" s="15"/>
      <c r="R57" s="15"/>
      <c r="S57" s="15"/>
      <c r="T57" s="15"/>
      <c r="U57" s="15"/>
      <c r="V57" s="15"/>
      <c r="W57" s="15"/>
      <c r="X57" s="15"/>
      <c r="Y57" s="15"/>
      <c r="Z57" s="15"/>
    </row>
    <row r="58" spans="1:26" ht="14.25" customHeight="1" x14ac:dyDescent="0.25">
      <c r="A58" s="15"/>
      <c r="B58" s="15"/>
      <c r="C58" s="15"/>
      <c r="D58" s="15"/>
      <c r="E58" s="15"/>
      <c r="F58" s="4" t="s">
        <v>669</v>
      </c>
      <c r="G58" s="4" t="s">
        <v>670</v>
      </c>
      <c r="H58" s="4">
        <v>0.104</v>
      </c>
      <c r="I58" s="4">
        <v>0.51100000000000001</v>
      </c>
      <c r="J58" s="15"/>
      <c r="K58" s="4" t="s">
        <v>671</v>
      </c>
      <c r="L58" s="4" t="s">
        <v>672</v>
      </c>
      <c r="M58" s="4">
        <v>0.45600000000000002</v>
      </c>
      <c r="N58" s="4">
        <v>18.399999999999999</v>
      </c>
      <c r="O58" s="15"/>
      <c r="P58" s="15"/>
      <c r="Q58" s="15"/>
      <c r="R58" s="15"/>
      <c r="S58" s="15"/>
      <c r="T58" s="15"/>
      <c r="U58" s="15"/>
      <c r="V58" s="15"/>
      <c r="W58" s="15"/>
      <c r="X58" s="15"/>
      <c r="Y58" s="15"/>
      <c r="Z58" s="15"/>
    </row>
    <row r="59" spans="1:26" ht="14.25" customHeight="1" x14ac:dyDescent="0.25">
      <c r="A59" s="15"/>
      <c r="B59" s="15"/>
      <c r="C59" s="15"/>
      <c r="D59" s="15"/>
      <c r="E59" s="15"/>
      <c r="F59" s="4" t="s">
        <v>673</v>
      </c>
      <c r="G59" s="4" t="s">
        <v>674</v>
      </c>
      <c r="H59" s="4">
        <v>0.20799999999999999</v>
      </c>
      <c r="I59" s="4">
        <v>0.77</v>
      </c>
      <c r="J59" s="15"/>
      <c r="K59" s="4" t="s">
        <v>675</v>
      </c>
      <c r="L59" s="4" t="s">
        <v>676</v>
      </c>
      <c r="M59" s="4">
        <v>0.26100000000000001</v>
      </c>
      <c r="N59" s="4">
        <v>17.5</v>
      </c>
      <c r="O59" s="15"/>
      <c r="P59" s="15"/>
      <c r="Q59" s="15"/>
      <c r="R59" s="15"/>
      <c r="S59" s="15"/>
      <c r="T59" s="15"/>
      <c r="U59" s="15"/>
      <c r="V59" s="15"/>
      <c r="W59" s="15"/>
      <c r="X59" s="15"/>
      <c r="Y59" s="15"/>
      <c r="Z59" s="15"/>
    </row>
    <row r="60" spans="1:26" ht="14.25" customHeight="1" x14ac:dyDescent="0.25">
      <c r="A60" s="15"/>
      <c r="B60" s="15"/>
      <c r="C60" s="15"/>
      <c r="D60" s="15"/>
      <c r="E60" s="15"/>
      <c r="F60" s="4" t="s">
        <v>677</v>
      </c>
      <c r="G60" s="4" t="s">
        <v>678</v>
      </c>
      <c r="H60" s="4">
        <v>8.0500000000000007</v>
      </c>
      <c r="I60" s="4">
        <v>11.8</v>
      </c>
      <c r="J60" s="15"/>
      <c r="K60" s="4" t="s">
        <v>679</v>
      </c>
      <c r="L60" s="4" t="s">
        <v>680</v>
      </c>
      <c r="M60" s="4">
        <v>0.16800000000000001</v>
      </c>
      <c r="N60" s="4">
        <v>4.03</v>
      </c>
      <c r="O60" s="15"/>
      <c r="P60" s="15"/>
      <c r="Q60" s="15"/>
      <c r="R60" s="15"/>
      <c r="S60" s="15"/>
      <c r="T60" s="15"/>
      <c r="U60" s="15"/>
      <c r="V60" s="15"/>
      <c r="W60" s="15"/>
      <c r="X60" s="15"/>
      <c r="Y60" s="15"/>
      <c r="Z60" s="15"/>
    </row>
    <row r="61" spans="1:26" ht="14.25" customHeight="1" x14ac:dyDescent="0.25">
      <c r="A61" s="15"/>
      <c r="B61" s="15"/>
      <c r="C61" s="15"/>
      <c r="D61" s="15"/>
      <c r="E61" s="15"/>
      <c r="F61" s="4" t="s">
        <v>681</v>
      </c>
      <c r="G61" s="4" t="s">
        <v>682</v>
      </c>
      <c r="H61" s="4">
        <v>2.0099999999999998</v>
      </c>
      <c r="I61" s="4">
        <v>3.01</v>
      </c>
      <c r="J61" s="15"/>
      <c r="K61" s="4" t="s">
        <v>683</v>
      </c>
      <c r="L61" s="4" t="s">
        <v>684</v>
      </c>
      <c r="M61" s="4">
        <v>6.8999999999999999E-3</v>
      </c>
      <c r="N61" s="4">
        <v>0.378</v>
      </c>
      <c r="O61" s="15"/>
      <c r="P61" s="15"/>
      <c r="Q61" s="15"/>
      <c r="R61" s="15"/>
      <c r="S61" s="15"/>
      <c r="T61" s="15"/>
      <c r="U61" s="15"/>
      <c r="V61" s="15"/>
      <c r="W61" s="15"/>
      <c r="X61" s="15"/>
      <c r="Y61" s="15"/>
      <c r="Z61" s="15"/>
    </row>
    <row r="62" spans="1:26" ht="14.25" customHeight="1" x14ac:dyDescent="0.25">
      <c r="A62" s="15"/>
      <c r="B62" s="15"/>
      <c r="C62" s="15"/>
      <c r="D62" s="15"/>
      <c r="E62" s="15"/>
      <c r="F62" s="4" t="s">
        <v>685</v>
      </c>
      <c r="G62" s="4" t="s">
        <v>686</v>
      </c>
      <c r="H62" s="4">
        <v>2.99</v>
      </c>
      <c r="I62" s="4">
        <v>26.2</v>
      </c>
      <c r="J62" s="15"/>
      <c r="K62" s="4" t="s">
        <v>687</v>
      </c>
      <c r="L62" s="4" t="s">
        <v>688</v>
      </c>
      <c r="M62" s="4">
        <v>1.54E-2</v>
      </c>
      <c r="N62" s="4">
        <v>0.34300000000000003</v>
      </c>
      <c r="O62" s="15"/>
      <c r="P62" s="15"/>
      <c r="Q62" s="15"/>
      <c r="R62" s="15"/>
      <c r="S62" s="15"/>
      <c r="T62" s="15"/>
      <c r="U62" s="15"/>
      <c r="V62" s="15"/>
      <c r="W62" s="15"/>
      <c r="X62" s="15"/>
      <c r="Y62" s="15"/>
      <c r="Z62" s="15"/>
    </row>
    <row r="63" spans="1:26" ht="14.25" customHeight="1" x14ac:dyDescent="0.25">
      <c r="A63" s="15"/>
      <c r="B63" s="15"/>
      <c r="C63" s="15"/>
      <c r="D63" s="15"/>
      <c r="E63" s="15"/>
      <c r="F63" s="4" t="s">
        <v>689</v>
      </c>
      <c r="G63" s="4" t="s">
        <v>690</v>
      </c>
      <c r="H63" s="4">
        <v>0.217</v>
      </c>
      <c r="I63" s="4">
        <v>0.316</v>
      </c>
      <c r="J63" s="15"/>
      <c r="K63" s="4" t="s">
        <v>691</v>
      </c>
      <c r="L63" s="4" t="s">
        <v>692</v>
      </c>
      <c r="M63" s="4">
        <v>1.83E-2</v>
      </c>
      <c r="N63" s="4">
        <v>0.45400000000000001</v>
      </c>
      <c r="O63" s="15"/>
      <c r="P63" s="15"/>
      <c r="Q63" s="15"/>
      <c r="R63" s="15"/>
      <c r="S63" s="15"/>
      <c r="T63" s="15"/>
      <c r="U63" s="15"/>
      <c r="V63" s="15"/>
      <c r="W63" s="15"/>
      <c r="X63" s="15"/>
      <c r="Y63" s="15"/>
      <c r="Z63" s="15"/>
    </row>
    <row r="64" spans="1:26" ht="14.25" customHeight="1" x14ac:dyDescent="0.25">
      <c r="A64" s="15"/>
      <c r="B64" s="15"/>
      <c r="C64" s="15"/>
      <c r="D64" s="15"/>
      <c r="E64" s="15"/>
      <c r="F64" s="4" t="s">
        <v>693</v>
      </c>
      <c r="G64" s="4" t="s">
        <v>694</v>
      </c>
      <c r="H64" s="4">
        <v>1.01</v>
      </c>
      <c r="I64" s="4">
        <v>4.96</v>
      </c>
      <c r="J64" s="15"/>
      <c r="K64" s="4" t="s">
        <v>695</v>
      </c>
      <c r="L64" s="4" t="s">
        <v>696</v>
      </c>
      <c r="M64" s="4">
        <v>7.1000000000000004E-3</v>
      </c>
      <c r="N64" s="4">
        <v>0.75599999999999901</v>
      </c>
      <c r="O64" s="15"/>
      <c r="P64" s="15"/>
      <c r="Q64" s="15"/>
      <c r="R64" s="15"/>
      <c r="S64" s="15"/>
      <c r="T64" s="15"/>
      <c r="U64" s="15"/>
      <c r="V64" s="15"/>
      <c r="W64" s="15"/>
      <c r="X64" s="15"/>
      <c r="Y64" s="15"/>
      <c r="Z64" s="15"/>
    </row>
    <row r="65" spans="1:26" ht="14.25" customHeight="1" x14ac:dyDescent="0.25">
      <c r="A65" s="15"/>
      <c r="B65" s="15"/>
      <c r="C65" s="15"/>
      <c r="D65" s="15"/>
      <c r="E65" s="15"/>
      <c r="F65" s="4" t="s">
        <v>697</v>
      </c>
      <c r="G65" s="4" t="s">
        <v>698</v>
      </c>
      <c r="H65" s="4">
        <v>0.77200000000000002</v>
      </c>
      <c r="I65" s="4">
        <v>1.01</v>
      </c>
      <c r="J65" s="15"/>
      <c r="K65" s="4" t="s">
        <v>699</v>
      </c>
      <c r="L65" s="4" t="s">
        <v>700</v>
      </c>
      <c r="M65" s="4">
        <v>9.8299999999999998E-2</v>
      </c>
      <c r="N65" s="4">
        <v>2.68</v>
      </c>
      <c r="O65" s="15"/>
      <c r="P65" s="15"/>
      <c r="Q65" s="15"/>
      <c r="R65" s="15"/>
      <c r="S65" s="15"/>
      <c r="T65" s="15"/>
      <c r="U65" s="15"/>
      <c r="V65" s="15"/>
      <c r="W65" s="15"/>
      <c r="X65" s="15"/>
      <c r="Y65" s="15"/>
      <c r="Z65" s="15"/>
    </row>
    <row r="66" spans="1:26" ht="14.25" customHeight="1" x14ac:dyDescent="0.25">
      <c r="A66" s="15"/>
      <c r="B66" s="15"/>
      <c r="C66" s="15"/>
      <c r="D66" s="15"/>
      <c r="E66" s="15"/>
      <c r="F66" s="4" t="s">
        <v>701</v>
      </c>
      <c r="G66" s="4" t="s">
        <v>702</v>
      </c>
      <c r="H66" s="4">
        <v>0.70899999999999996</v>
      </c>
      <c r="I66" s="4">
        <v>7.92</v>
      </c>
      <c r="J66" s="15"/>
      <c r="K66" s="4" t="s">
        <v>703</v>
      </c>
      <c r="L66" s="4" t="s">
        <v>704</v>
      </c>
      <c r="M66" s="4">
        <v>1</v>
      </c>
      <c r="N66" s="4">
        <v>24</v>
      </c>
      <c r="O66" s="15"/>
      <c r="P66" s="15"/>
      <c r="Q66" s="15"/>
      <c r="R66" s="15"/>
      <c r="S66" s="15"/>
      <c r="T66" s="15"/>
      <c r="U66" s="15"/>
      <c r="V66" s="15"/>
      <c r="W66" s="15"/>
      <c r="X66" s="15"/>
      <c r="Y66" s="15"/>
      <c r="Z66" s="15"/>
    </row>
    <row r="67" spans="1:26" ht="14.25" customHeight="1" x14ac:dyDescent="0.25">
      <c r="A67" s="15"/>
      <c r="B67" s="15"/>
      <c r="C67" s="15"/>
      <c r="D67" s="15"/>
      <c r="E67" s="15"/>
      <c r="F67" s="4" t="s">
        <v>705</v>
      </c>
      <c r="G67" s="4" t="s">
        <v>706</v>
      </c>
      <c r="H67" s="4">
        <v>0.503</v>
      </c>
      <c r="I67" s="4">
        <v>3.59</v>
      </c>
      <c r="J67" s="15"/>
      <c r="K67" s="4" t="s">
        <v>707</v>
      </c>
      <c r="L67" s="4" t="s">
        <v>708</v>
      </c>
      <c r="M67" s="4">
        <v>2.8</v>
      </c>
      <c r="N67" s="4">
        <v>263</v>
      </c>
      <c r="O67" s="15"/>
      <c r="P67" s="15"/>
      <c r="Q67" s="15"/>
      <c r="R67" s="15"/>
      <c r="S67" s="15"/>
      <c r="T67" s="15"/>
      <c r="U67" s="15"/>
      <c r="V67" s="15"/>
      <c r="W67" s="15"/>
      <c r="X67" s="15"/>
      <c r="Y67" s="15"/>
      <c r="Z67" s="15"/>
    </row>
    <row r="68" spans="1:26" ht="14.25" customHeight="1" x14ac:dyDescent="0.25">
      <c r="A68" s="15"/>
      <c r="B68" s="15"/>
      <c r="C68" s="15"/>
      <c r="D68" s="15"/>
      <c r="E68" s="15"/>
      <c r="F68" s="4" t="s">
        <v>709</v>
      </c>
      <c r="G68" s="4" t="s">
        <v>710</v>
      </c>
      <c r="H68" s="4">
        <v>2.0099999999999998</v>
      </c>
      <c r="I68" s="4">
        <v>9.06</v>
      </c>
      <c r="J68" s="15"/>
      <c r="K68" s="4" t="s">
        <v>711</v>
      </c>
      <c r="L68" s="4" t="s">
        <v>712</v>
      </c>
      <c r="M68" s="4">
        <v>0.997</v>
      </c>
      <c r="N68" s="4">
        <v>352</v>
      </c>
      <c r="O68" s="15"/>
      <c r="P68" s="15"/>
      <c r="Q68" s="15"/>
      <c r="R68" s="15"/>
      <c r="S68" s="15"/>
      <c r="T68" s="15"/>
      <c r="U68" s="15"/>
      <c r="V68" s="15"/>
      <c r="W68" s="15"/>
      <c r="X68" s="15"/>
      <c r="Y68" s="15"/>
      <c r="Z68" s="15"/>
    </row>
    <row r="69" spans="1:26" ht="14.25" customHeight="1" x14ac:dyDescent="0.25">
      <c r="A69" s="15"/>
      <c r="B69" s="15"/>
      <c r="C69" s="15"/>
      <c r="D69" s="15"/>
      <c r="E69" s="15"/>
      <c r="F69" s="4" t="s">
        <v>713</v>
      </c>
      <c r="G69" s="4" t="s">
        <v>714</v>
      </c>
      <c r="H69" s="4">
        <v>0.52100000000000002</v>
      </c>
      <c r="I69" s="4">
        <v>7.09</v>
      </c>
      <c r="J69" s="15"/>
      <c r="K69" s="4" t="s">
        <v>715</v>
      </c>
      <c r="L69" s="4" t="s">
        <v>716</v>
      </c>
      <c r="M69" s="4">
        <v>0.1</v>
      </c>
      <c r="N69" s="4">
        <v>5.68</v>
      </c>
      <c r="O69" s="15"/>
      <c r="P69" s="15"/>
      <c r="Q69" s="15"/>
      <c r="R69" s="15"/>
      <c r="S69" s="15"/>
      <c r="T69" s="15"/>
      <c r="U69" s="15"/>
      <c r="V69" s="15"/>
      <c r="W69" s="15"/>
      <c r="X69" s="15"/>
      <c r="Y69" s="15"/>
      <c r="Z69" s="15"/>
    </row>
    <row r="70" spans="1:26" ht="14.25" customHeight="1" x14ac:dyDescent="0.25">
      <c r="A70" s="15"/>
      <c r="B70" s="15"/>
      <c r="C70" s="15"/>
      <c r="D70" s="15"/>
      <c r="E70" s="15"/>
      <c r="F70" s="4" t="s">
        <v>717</v>
      </c>
      <c r="G70" s="4" t="s">
        <v>718</v>
      </c>
      <c r="H70" s="4">
        <v>0.67099999999999904</v>
      </c>
      <c r="I70" s="4">
        <v>8.1300000000000008</v>
      </c>
      <c r="J70" s="15"/>
      <c r="K70" s="4" t="s">
        <v>719</v>
      </c>
      <c r="L70" s="4" t="s">
        <v>720</v>
      </c>
      <c r="M70" s="4">
        <v>0.35199999999999998</v>
      </c>
      <c r="N70" s="4">
        <v>4.0599999999999996</v>
      </c>
      <c r="O70" s="15"/>
      <c r="P70" s="15"/>
      <c r="Q70" s="15"/>
      <c r="R70" s="15"/>
      <c r="S70" s="15"/>
      <c r="T70" s="15"/>
      <c r="U70" s="15"/>
      <c r="V70" s="15"/>
      <c r="W70" s="15"/>
      <c r="X70" s="15"/>
      <c r="Y70" s="15"/>
      <c r="Z70" s="15"/>
    </row>
    <row r="71" spans="1:26" ht="14.25" customHeight="1" x14ac:dyDescent="0.25">
      <c r="A71" s="15"/>
      <c r="B71" s="15"/>
      <c r="C71" s="15"/>
      <c r="D71" s="15"/>
      <c r="E71" s="15"/>
      <c r="F71" s="4" t="s">
        <v>721</v>
      </c>
      <c r="G71" s="4" t="s">
        <v>722</v>
      </c>
      <c r="H71" s="4">
        <v>13.4</v>
      </c>
      <c r="I71" s="4">
        <v>19.7</v>
      </c>
      <c r="J71" s="15"/>
      <c r="K71" s="4" t="s">
        <v>723</v>
      </c>
      <c r="L71" s="4" t="s">
        <v>724</v>
      </c>
      <c r="M71" s="4">
        <v>4.2999999999999997E-2</v>
      </c>
      <c r="N71" s="4">
        <v>0.443</v>
      </c>
      <c r="O71" s="15"/>
      <c r="P71" s="15"/>
      <c r="Q71" s="15"/>
      <c r="R71" s="15"/>
      <c r="S71" s="15"/>
      <c r="T71" s="15"/>
      <c r="U71" s="15"/>
      <c r="V71" s="15"/>
      <c r="W71" s="15"/>
      <c r="X71" s="15"/>
      <c r="Y71" s="15"/>
      <c r="Z71" s="15"/>
    </row>
    <row r="72" spans="1:26" ht="14.25" customHeight="1" x14ac:dyDescent="0.25">
      <c r="A72" s="15"/>
      <c r="B72" s="15"/>
      <c r="C72" s="15"/>
      <c r="D72" s="15"/>
      <c r="E72" s="15"/>
      <c r="F72" s="4" t="s">
        <v>725</v>
      </c>
      <c r="G72" s="4" t="s">
        <v>726</v>
      </c>
      <c r="H72" s="4">
        <v>0.503</v>
      </c>
      <c r="I72" s="4">
        <v>1.98</v>
      </c>
      <c r="J72" s="15"/>
      <c r="K72" s="4" t="s">
        <v>727</v>
      </c>
      <c r="L72" s="4" t="s">
        <v>728</v>
      </c>
      <c r="M72" s="4">
        <v>4.2999999999999997E-2</v>
      </c>
      <c r="N72" s="4">
        <v>0.11700000000000001</v>
      </c>
      <c r="O72" s="15"/>
      <c r="P72" s="15"/>
      <c r="Q72" s="15"/>
      <c r="R72" s="15"/>
      <c r="S72" s="15"/>
      <c r="T72" s="15"/>
      <c r="U72" s="15"/>
      <c r="V72" s="15"/>
      <c r="W72" s="15"/>
      <c r="X72" s="15"/>
      <c r="Y72" s="15"/>
      <c r="Z72" s="15"/>
    </row>
    <row r="73" spans="1:26" ht="14.25" customHeight="1" x14ac:dyDescent="0.25">
      <c r="A73" s="15"/>
      <c r="B73" s="15"/>
      <c r="C73" s="15"/>
      <c r="D73" s="15"/>
      <c r="E73" s="15"/>
      <c r="F73" s="4" t="s">
        <v>729</v>
      </c>
      <c r="G73" s="4" t="s">
        <v>730</v>
      </c>
      <c r="H73" s="4">
        <v>2.0099999999999998</v>
      </c>
      <c r="I73" s="4">
        <v>2.95</v>
      </c>
      <c r="J73" s="15"/>
      <c r="K73" s="4" t="s">
        <v>731</v>
      </c>
      <c r="L73" s="4" t="s">
        <v>732</v>
      </c>
      <c r="M73" s="4">
        <v>0.253</v>
      </c>
      <c r="N73" s="4">
        <v>4.97</v>
      </c>
      <c r="O73" s="15"/>
      <c r="P73" s="15"/>
      <c r="Q73" s="15"/>
      <c r="R73" s="15"/>
      <c r="S73" s="15"/>
      <c r="T73" s="15"/>
      <c r="U73" s="15"/>
      <c r="V73" s="15"/>
      <c r="W73" s="15"/>
      <c r="X73" s="15"/>
      <c r="Y73" s="15"/>
      <c r="Z73" s="15"/>
    </row>
    <row r="74" spans="1:26" ht="14.25" customHeight="1" x14ac:dyDescent="0.25">
      <c r="A74" s="15"/>
      <c r="B74" s="15"/>
      <c r="C74" s="15"/>
      <c r="D74" s="15"/>
      <c r="E74" s="15"/>
      <c r="F74" s="4" t="s">
        <v>733</v>
      </c>
      <c r="G74" s="4" t="s">
        <v>734</v>
      </c>
      <c r="H74" s="4">
        <v>1.01</v>
      </c>
      <c r="I74" s="4">
        <v>1.48</v>
      </c>
      <c r="J74" s="15"/>
      <c r="K74" s="4" t="s">
        <v>735</v>
      </c>
      <c r="L74" s="4" t="s">
        <v>736</v>
      </c>
      <c r="M74" s="4">
        <v>0.52200000000000002</v>
      </c>
      <c r="N74" s="4">
        <v>31.6</v>
      </c>
      <c r="O74" s="15"/>
      <c r="P74" s="15"/>
      <c r="Q74" s="15"/>
      <c r="R74" s="15"/>
      <c r="S74" s="15"/>
      <c r="T74" s="15"/>
      <c r="U74" s="15"/>
      <c r="V74" s="15"/>
      <c r="W74" s="15"/>
      <c r="X74" s="15"/>
      <c r="Y74" s="15"/>
      <c r="Z74" s="15"/>
    </row>
    <row r="75" spans="1:26" ht="14.25" customHeight="1" x14ac:dyDescent="0.25">
      <c r="A75" s="15"/>
      <c r="B75" s="15"/>
      <c r="C75" s="15"/>
      <c r="D75" s="15"/>
      <c r="E75" s="15"/>
      <c r="F75" s="4" t="s">
        <v>737</v>
      </c>
      <c r="G75" s="4" t="s">
        <v>738</v>
      </c>
      <c r="H75" s="4">
        <v>6.71</v>
      </c>
      <c r="I75" s="4">
        <v>9.84</v>
      </c>
      <c r="J75" s="15"/>
      <c r="K75" s="4" t="s">
        <v>739</v>
      </c>
      <c r="L75" s="4" t="s">
        <v>740</v>
      </c>
      <c r="M75" s="4">
        <v>4.2999999999999997E-2</v>
      </c>
      <c r="N75" s="4">
        <v>0.129</v>
      </c>
      <c r="O75" s="15"/>
      <c r="P75" s="15"/>
      <c r="Q75" s="15"/>
      <c r="R75" s="15"/>
      <c r="S75" s="15"/>
      <c r="T75" s="15"/>
      <c r="U75" s="15"/>
      <c r="V75" s="15"/>
      <c r="W75" s="15"/>
      <c r="X75" s="15"/>
      <c r="Y75" s="15"/>
      <c r="Z75" s="15"/>
    </row>
    <row r="76" spans="1:26" ht="14.25" customHeight="1" x14ac:dyDescent="0.25">
      <c r="A76" s="15"/>
      <c r="B76" s="15"/>
      <c r="C76" s="15"/>
      <c r="D76" s="15"/>
      <c r="E76" s="15"/>
      <c r="F76" s="4" t="s">
        <v>741</v>
      </c>
      <c r="G76" s="4" t="s">
        <v>742</v>
      </c>
      <c r="H76" s="4">
        <v>1.0900000000000001</v>
      </c>
      <c r="I76" s="4">
        <v>7.25</v>
      </c>
      <c r="J76" s="15"/>
      <c r="K76" s="4" t="s">
        <v>743</v>
      </c>
      <c r="L76" s="4" t="s">
        <v>744</v>
      </c>
      <c r="M76" s="4">
        <v>0.28999999999999998</v>
      </c>
      <c r="N76" s="4">
        <v>10.6</v>
      </c>
      <c r="O76" s="15"/>
      <c r="P76" s="15"/>
      <c r="Q76" s="15"/>
      <c r="R76" s="15"/>
      <c r="S76" s="15"/>
      <c r="T76" s="15"/>
      <c r="U76" s="15"/>
      <c r="V76" s="15"/>
      <c r="W76" s="15"/>
      <c r="X76" s="15"/>
      <c r="Y76" s="15"/>
      <c r="Z76" s="15"/>
    </row>
    <row r="77" spans="1:26" ht="14.25" customHeight="1" x14ac:dyDescent="0.25">
      <c r="A77" s="15"/>
      <c r="B77" s="15"/>
      <c r="C77" s="15"/>
      <c r="D77" s="15"/>
      <c r="E77" s="15"/>
      <c r="F77" s="4" t="s">
        <v>745</v>
      </c>
      <c r="G77" s="4" t="s">
        <v>746</v>
      </c>
      <c r="H77" s="4">
        <v>19.2</v>
      </c>
      <c r="I77" s="4">
        <v>246</v>
      </c>
      <c r="J77" s="15"/>
      <c r="K77" s="4" t="s">
        <v>747</v>
      </c>
      <c r="L77" s="4" t="s">
        <v>748</v>
      </c>
      <c r="M77" s="4">
        <v>5.3699999999999998E-2</v>
      </c>
      <c r="N77" s="4">
        <v>0.38500000000000001</v>
      </c>
      <c r="O77" s="15"/>
      <c r="P77" s="15"/>
      <c r="Q77" s="15"/>
      <c r="R77" s="15"/>
      <c r="S77" s="15"/>
      <c r="T77" s="15"/>
      <c r="U77" s="15"/>
      <c r="V77" s="15"/>
      <c r="W77" s="15"/>
      <c r="X77" s="15"/>
      <c r="Y77" s="15"/>
      <c r="Z77" s="15"/>
    </row>
    <row r="78" spans="1:26" ht="14.25" customHeight="1" x14ac:dyDescent="0.25">
      <c r="A78" s="15"/>
      <c r="B78" s="15"/>
      <c r="C78" s="15"/>
      <c r="D78" s="15"/>
      <c r="E78" s="15"/>
      <c r="F78" s="4" t="s">
        <v>749</v>
      </c>
      <c r="G78" s="4" t="s">
        <v>750</v>
      </c>
      <c r="H78" s="4">
        <v>5.03</v>
      </c>
      <c r="I78" s="4">
        <v>164</v>
      </c>
      <c r="J78" s="15"/>
      <c r="K78" s="4" t="s">
        <v>751</v>
      </c>
      <c r="L78" s="4" t="s">
        <v>752</v>
      </c>
      <c r="M78" s="4">
        <v>1.7899999999999999E-2</v>
      </c>
      <c r="N78" s="4">
        <v>0.17</v>
      </c>
      <c r="O78" s="15"/>
      <c r="P78" s="15"/>
      <c r="Q78" s="15"/>
      <c r="R78" s="15"/>
      <c r="S78" s="15"/>
      <c r="T78" s="15"/>
      <c r="U78" s="15"/>
      <c r="V78" s="15"/>
      <c r="W78" s="15"/>
      <c r="X78" s="15"/>
      <c r="Y78" s="15"/>
      <c r="Z78" s="15"/>
    </row>
    <row r="79" spans="1:26" ht="14.25" customHeight="1" x14ac:dyDescent="0.25">
      <c r="A79" s="15"/>
      <c r="B79" s="15"/>
      <c r="C79" s="15"/>
      <c r="D79" s="15"/>
      <c r="E79" s="15"/>
      <c r="F79" s="4" t="s">
        <v>753</v>
      </c>
      <c r="G79" s="4" t="s">
        <v>754</v>
      </c>
      <c r="H79" s="4">
        <v>27.8</v>
      </c>
      <c r="I79" s="4">
        <v>330</v>
      </c>
      <c r="J79" s="15"/>
      <c r="K79" s="15"/>
      <c r="L79" s="15"/>
      <c r="M79" s="15"/>
      <c r="N79" s="15"/>
      <c r="O79" s="15"/>
      <c r="P79" s="15"/>
      <c r="Q79" s="15"/>
      <c r="R79" s="15"/>
      <c r="S79" s="15"/>
      <c r="T79" s="15"/>
      <c r="U79" s="15"/>
      <c r="V79" s="15"/>
      <c r="W79" s="15"/>
      <c r="X79" s="15"/>
      <c r="Y79" s="15"/>
      <c r="Z79" s="15"/>
    </row>
    <row r="80" spans="1:26" ht="14.25" customHeight="1" x14ac:dyDescent="0.25">
      <c r="A80" s="15"/>
      <c r="B80" s="15"/>
      <c r="C80" s="15"/>
      <c r="D80" s="15"/>
      <c r="E80" s="15"/>
      <c r="F80" s="4" t="s">
        <v>755</v>
      </c>
      <c r="G80" s="4" t="s">
        <v>756</v>
      </c>
      <c r="H80" s="4">
        <v>2.0099999999999998</v>
      </c>
      <c r="I80" s="4">
        <v>2.95</v>
      </c>
      <c r="J80" s="15"/>
      <c r="K80" s="15"/>
      <c r="L80" s="15"/>
      <c r="M80" s="15"/>
      <c r="N80" s="15"/>
      <c r="O80" s="15"/>
      <c r="P80" s="15"/>
      <c r="Q80" s="15"/>
      <c r="R80" s="15"/>
      <c r="S80" s="15"/>
      <c r="T80" s="15"/>
      <c r="U80" s="15"/>
      <c r="V80" s="15"/>
      <c r="W80" s="15"/>
      <c r="X80" s="15"/>
      <c r="Y80" s="15"/>
      <c r="Z80" s="15"/>
    </row>
    <row r="81" spans="1:26" ht="14.25" customHeight="1" x14ac:dyDescent="0.25">
      <c r="A81" s="15"/>
      <c r="B81" s="15"/>
      <c r="C81" s="15"/>
      <c r="D81" s="15"/>
      <c r="E81" s="15"/>
      <c r="F81" s="4" t="s">
        <v>757</v>
      </c>
      <c r="G81" s="4" t="s">
        <v>758</v>
      </c>
      <c r="H81" s="4">
        <v>1.01</v>
      </c>
      <c r="I81" s="4">
        <v>1.32</v>
      </c>
      <c r="J81" s="15"/>
      <c r="K81" s="15"/>
      <c r="L81" s="15"/>
      <c r="M81" s="15"/>
      <c r="N81" s="15"/>
      <c r="O81" s="15"/>
      <c r="P81" s="15"/>
      <c r="Q81" s="15"/>
      <c r="R81" s="15"/>
      <c r="S81" s="15"/>
      <c r="T81" s="15"/>
      <c r="U81" s="15"/>
      <c r="V81" s="15"/>
      <c r="W81" s="15"/>
      <c r="X81" s="15"/>
      <c r="Y81" s="15"/>
      <c r="Z81" s="15"/>
    </row>
    <row r="82" spans="1:26" ht="14.25" customHeight="1" x14ac:dyDescent="0.25">
      <c r="A82" s="15"/>
      <c r="B82" s="15"/>
      <c r="C82" s="15"/>
      <c r="D82" s="15"/>
      <c r="E82" s="15"/>
      <c r="F82" s="4" t="s">
        <v>759</v>
      </c>
      <c r="G82" s="4" t="s">
        <v>760</v>
      </c>
      <c r="H82" s="4">
        <v>1.1100000000000001</v>
      </c>
      <c r="I82" s="4">
        <v>9.07</v>
      </c>
      <c r="J82" s="15"/>
      <c r="K82" s="15"/>
      <c r="L82" s="15"/>
      <c r="M82" s="15"/>
      <c r="N82" s="15"/>
      <c r="O82" s="15"/>
      <c r="P82" s="15"/>
      <c r="Q82" s="15"/>
      <c r="R82" s="15"/>
      <c r="S82" s="15"/>
      <c r="T82" s="15"/>
      <c r="U82" s="15"/>
      <c r="V82" s="15"/>
      <c r="W82" s="15"/>
      <c r="X82" s="15"/>
      <c r="Y82" s="15"/>
      <c r="Z82" s="15"/>
    </row>
    <row r="83" spans="1:26" ht="14.25" customHeight="1" x14ac:dyDescent="0.25">
      <c r="A83" s="15"/>
      <c r="B83" s="15"/>
      <c r="C83" s="15"/>
      <c r="D83" s="15"/>
      <c r="E83" s="15"/>
      <c r="F83" s="4" t="s">
        <v>761</v>
      </c>
      <c r="G83" s="4" t="s">
        <v>762</v>
      </c>
      <c r="H83" s="4">
        <v>1.34</v>
      </c>
      <c r="I83" s="4">
        <v>13.8</v>
      </c>
      <c r="J83" s="15"/>
      <c r="K83" s="15"/>
      <c r="L83" s="15"/>
      <c r="M83" s="15"/>
      <c r="N83" s="15"/>
      <c r="O83" s="15"/>
      <c r="P83" s="15"/>
      <c r="Q83" s="15"/>
      <c r="R83" s="15"/>
      <c r="S83" s="15"/>
      <c r="T83" s="15"/>
      <c r="U83" s="15"/>
      <c r="V83" s="15"/>
      <c r="W83" s="15"/>
      <c r="X83" s="15"/>
      <c r="Y83" s="15"/>
      <c r="Z83" s="15"/>
    </row>
    <row r="84" spans="1:26" ht="14.25" customHeight="1" x14ac:dyDescent="0.25">
      <c r="A84" s="15"/>
      <c r="B84" s="15"/>
      <c r="C84" s="15"/>
      <c r="D84" s="15"/>
      <c r="E84" s="15"/>
      <c r="F84" s="4" t="s">
        <v>763</v>
      </c>
      <c r="G84" s="4" t="s">
        <v>764</v>
      </c>
      <c r="H84" s="4">
        <v>8.6300000000000008</v>
      </c>
      <c r="I84" s="4">
        <v>417</v>
      </c>
      <c r="J84" s="15"/>
      <c r="K84" s="15"/>
      <c r="L84" s="15"/>
      <c r="M84" s="15"/>
      <c r="N84" s="15"/>
      <c r="O84" s="15"/>
      <c r="P84" s="15"/>
      <c r="Q84" s="15"/>
      <c r="R84" s="15"/>
      <c r="S84" s="15"/>
      <c r="T84" s="15"/>
      <c r="U84" s="15"/>
      <c r="V84" s="15"/>
      <c r="W84" s="15"/>
      <c r="X84" s="15"/>
      <c r="Y84" s="15"/>
      <c r="Z84" s="15"/>
    </row>
    <row r="85" spans="1:26" ht="14.25" customHeight="1" x14ac:dyDescent="0.25">
      <c r="A85" s="15"/>
      <c r="B85" s="15"/>
      <c r="C85" s="15"/>
      <c r="D85" s="15"/>
      <c r="E85" s="15"/>
      <c r="F85" s="4" t="s">
        <v>765</v>
      </c>
      <c r="G85" s="4" t="s">
        <v>766</v>
      </c>
      <c r="H85" s="4">
        <v>1.36</v>
      </c>
      <c r="I85" s="4">
        <v>2.67</v>
      </c>
      <c r="J85" s="15"/>
      <c r="K85" s="15"/>
      <c r="L85" s="15"/>
      <c r="M85" s="15"/>
      <c r="N85" s="15"/>
      <c r="O85" s="15"/>
      <c r="P85" s="15"/>
      <c r="Q85" s="15"/>
      <c r="R85" s="15"/>
      <c r="S85" s="15"/>
      <c r="T85" s="15"/>
      <c r="U85" s="15"/>
      <c r="V85" s="15"/>
      <c r="W85" s="15"/>
      <c r="X85" s="15"/>
      <c r="Y85" s="15"/>
      <c r="Z85" s="15"/>
    </row>
    <row r="86" spans="1:26" ht="14.25" customHeight="1" x14ac:dyDescent="0.25">
      <c r="A86" s="15"/>
      <c r="B86" s="15"/>
      <c r="C86" s="15"/>
      <c r="D86" s="15"/>
      <c r="E86" s="15"/>
      <c r="F86" s="4" t="s">
        <v>767</v>
      </c>
      <c r="G86" s="4" t="s">
        <v>768</v>
      </c>
      <c r="H86" s="4">
        <v>2.17</v>
      </c>
      <c r="I86" s="4">
        <v>8.65</v>
      </c>
      <c r="J86" s="15"/>
      <c r="K86" s="15"/>
      <c r="L86" s="15"/>
      <c r="M86" s="15"/>
      <c r="N86" s="15"/>
      <c r="O86" s="15"/>
      <c r="P86" s="15"/>
      <c r="Q86" s="15"/>
      <c r="R86" s="15"/>
      <c r="S86" s="15"/>
      <c r="T86" s="15"/>
      <c r="U86" s="15"/>
      <c r="V86" s="15"/>
      <c r="W86" s="15"/>
      <c r="X86" s="15"/>
      <c r="Y86" s="15"/>
      <c r="Z86" s="15"/>
    </row>
    <row r="87" spans="1:26" ht="14.25" customHeight="1" x14ac:dyDescent="0.25">
      <c r="A87" s="15"/>
      <c r="B87" s="15"/>
      <c r="C87" s="15"/>
      <c r="D87" s="15"/>
      <c r="E87" s="15"/>
      <c r="F87" s="4" t="s">
        <v>769</v>
      </c>
      <c r="G87" s="4" t="s">
        <v>770</v>
      </c>
      <c r="H87" s="4">
        <v>1.49</v>
      </c>
      <c r="I87" s="4">
        <v>68.2</v>
      </c>
      <c r="J87" s="15"/>
      <c r="K87" s="15"/>
      <c r="L87" s="15"/>
      <c r="M87" s="15"/>
      <c r="N87" s="15"/>
      <c r="O87" s="15"/>
      <c r="P87" s="15"/>
      <c r="Q87" s="15"/>
      <c r="R87" s="15"/>
      <c r="S87" s="15"/>
      <c r="T87" s="15"/>
      <c r="U87" s="15"/>
      <c r="V87" s="15"/>
      <c r="W87" s="15"/>
      <c r="X87" s="15"/>
      <c r="Y87" s="15"/>
      <c r="Z87" s="15"/>
    </row>
    <row r="88" spans="1:26" ht="14.25" customHeight="1" x14ac:dyDescent="0.25">
      <c r="A88" s="15"/>
      <c r="B88" s="15"/>
      <c r="C88" s="15"/>
      <c r="D88" s="15"/>
      <c r="E88" s="15"/>
      <c r="F88" s="4" t="s">
        <v>771</v>
      </c>
      <c r="G88" s="4" t="s">
        <v>772</v>
      </c>
      <c r="H88" s="4">
        <v>0.50700000000000001</v>
      </c>
      <c r="I88" s="4">
        <v>9.6</v>
      </c>
      <c r="J88" s="15"/>
      <c r="K88" s="15"/>
      <c r="L88" s="15"/>
      <c r="M88" s="15"/>
      <c r="N88" s="15"/>
      <c r="O88" s="15"/>
      <c r="P88" s="15"/>
      <c r="Q88" s="15"/>
      <c r="R88" s="15"/>
      <c r="S88" s="15"/>
      <c r="T88" s="15"/>
      <c r="U88" s="15"/>
      <c r="V88" s="15"/>
      <c r="W88" s="15"/>
      <c r="X88" s="15"/>
      <c r="Y88" s="15"/>
      <c r="Z88" s="15"/>
    </row>
    <row r="89" spans="1:26" ht="14.25" customHeight="1" x14ac:dyDescent="0.25">
      <c r="A89" s="15"/>
      <c r="B89" s="15"/>
      <c r="C89" s="15"/>
      <c r="D89" s="15"/>
      <c r="E89" s="15"/>
      <c r="F89" s="4" t="s">
        <v>773</v>
      </c>
      <c r="G89" s="4" t="s">
        <v>774</v>
      </c>
      <c r="H89" s="4">
        <v>1.34</v>
      </c>
      <c r="I89" s="4">
        <v>2.99</v>
      </c>
      <c r="J89" s="15"/>
      <c r="K89" s="15"/>
      <c r="L89" s="15"/>
      <c r="M89" s="15"/>
      <c r="N89" s="15"/>
      <c r="O89" s="15"/>
      <c r="P89" s="15"/>
      <c r="Q89" s="15"/>
      <c r="R89" s="15"/>
      <c r="S89" s="15"/>
      <c r="T89" s="15"/>
      <c r="U89" s="15"/>
      <c r="V89" s="15"/>
      <c r="W89" s="15"/>
      <c r="X89" s="15"/>
      <c r="Y89" s="15"/>
      <c r="Z89" s="15"/>
    </row>
    <row r="90" spans="1:26" ht="14.25" customHeight="1" x14ac:dyDescent="0.25">
      <c r="A90" s="15"/>
      <c r="B90" s="15"/>
      <c r="C90" s="15"/>
      <c r="D90" s="15"/>
      <c r="E90" s="15"/>
      <c r="F90" s="4" t="s">
        <v>775</v>
      </c>
      <c r="G90" s="4" t="s">
        <v>776</v>
      </c>
      <c r="H90" s="4">
        <v>0.52100000000000002</v>
      </c>
      <c r="I90" s="4">
        <v>1.05</v>
      </c>
      <c r="J90" s="15"/>
      <c r="K90" s="15"/>
      <c r="L90" s="15"/>
      <c r="M90" s="15"/>
      <c r="N90" s="15"/>
      <c r="O90" s="15"/>
      <c r="P90" s="15"/>
      <c r="Q90" s="15"/>
      <c r="R90" s="15"/>
      <c r="S90" s="15"/>
      <c r="T90" s="15"/>
      <c r="U90" s="15"/>
      <c r="V90" s="15"/>
      <c r="W90" s="15"/>
      <c r="X90" s="15"/>
      <c r="Y90" s="15"/>
      <c r="Z90" s="15"/>
    </row>
    <row r="91" spans="1:26" ht="14.25" customHeight="1" x14ac:dyDescent="0.25">
      <c r="A91" s="15"/>
      <c r="B91" s="15"/>
      <c r="C91" s="15"/>
      <c r="D91" s="15"/>
      <c r="E91" s="15"/>
      <c r="F91" s="4" t="s">
        <v>777</v>
      </c>
      <c r="G91" s="4" t="s">
        <v>778</v>
      </c>
      <c r="H91" s="4">
        <v>20.100000000000001</v>
      </c>
      <c r="I91" s="4">
        <v>81</v>
      </c>
      <c r="J91" s="15"/>
      <c r="K91" s="15"/>
      <c r="L91" s="15"/>
      <c r="M91" s="15"/>
      <c r="N91" s="15"/>
      <c r="O91" s="15"/>
      <c r="P91" s="15"/>
      <c r="Q91" s="15"/>
      <c r="R91" s="15"/>
      <c r="S91" s="15"/>
      <c r="T91" s="15"/>
      <c r="U91" s="15"/>
      <c r="V91" s="15"/>
      <c r="W91" s="15"/>
      <c r="X91" s="15"/>
      <c r="Y91" s="15"/>
      <c r="Z91" s="15"/>
    </row>
    <row r="92" spans="1:26" ht="14.25" customHeight="1" x14ac:dyDescent="0.25">
      <c r="A92" s="15"/>
      <c r="B92" s="15"/>
      <c r="C92" s="15"/>
      <c r="D92" s="15"/>
      <c r="E92" s="15"/>
      <c r="F92" s="4" t="s">
        <v>779</v>
      </c>
      <c r="G92" s="4" t="s">
        <v>780</v>
      </c>
      <c r="H92" s="4">
        <v>1.35</v>
      </c>
      <c r="I92" s="4">
        <v>5.22</v>
      </c>
      <c r="J92" s="15"/>
      <c r="K92" s="15"/>
      <c r="L92" s="15"/>
      <c r="M92" s="15"/>
      <c r="N92" s="15"/>
      <c r="O92" s="15"/>
      <c r="P92" s="15"/>
      <c r="Q92" s="15"/>
      <c r="R92" s="15"/>
      <c r="S92" s="15"/>
      <c r="T92" s="15"/>
      <c r="U92" s="15"/>
      <c r="V92" s="15"/>
      <c r="W92" s="15"/>
      <c r="X92" s="15"/>
      <c r="Y92" s="15"/>
      <c r="Z92" s="15"/>
    </row>
    <row r="93" spans="1:26" ht="14.25" customHeight="1" x14ac:dyDescent="0.25">
      <c r="A93" s="15"/>
      <c r="B93" s="15"/>
      <c r="C93" s="15"/>
      <c r="D93" s="15"/>
      <c r="E93" s="15"/>
      <c r="F93" s="4" t="s">
        <v>781</v>
      </c>
      <c r="G93" s="4" t="s">
        <v>782</v>
      </c>
      <c r="H93" s="4">
        <v>1.01</v>
      </c>
      <c r="I93" s="4">
        <v>3.44</v>
      </c>
      <c r="J93" s="15"/>
      <c r="K93" s="15"/>
      <c r="L93" s="15"/>
      <c r="M93" s="15"/>
      <c r="N93" s="15"/>
      <c r="O93" s="15"/>
      <c r="P93" s="15"/>
      <c r="Q93" s="15"/>
      <c r="R93" s="15"/>
      <c r="S93" s="15"/>
      <c r="T93" s="15"/>
      <c r="U93" s="15"/>
      <c r="V93" s="15"/>
      <c r="W93" s="15"/>
      <c r="X93" s="15"/>
      <c r="Y93" s="15"/>
      <c r="Z93" s="15"/>
    </row>
    <row r="94" spans="1:26" ht="14.25" customHeight="1" x14ac:dyDescent="0.25">
      <c r="A94" s="15"/>
      <c r="B94" s="15"/>
      <c r="C94" s="15"/>
      <c r="D94" s="15"/>
      <c r="E94" s="15"/>
      <c r="F94" s="4" t="s">
        <v>783</v>
      </c>
      <c r="G94" s="4" t="s">
        <v>784</v>
      </c>
      <c r="H94" s="4">
        <v>5.03</v>
      </c>
      <c r="I94" s="4">
        <v>56.5</v>
      </c>
      <c r="J94" s="15"/>
      <c r="K94" s="15"/>
      <c r="L94" s="15"/>
      <c r="M94" s="15"/>
      <c r="N94" s="15"/>
      <c r="O94" s="15"/>
      <c r="P94" s="15"/>
      <c r="Q94" s="15"/>
      <c r="R94" s="15"/>
      <c r="S94" s="15"/>
      <c r="T94" s="15"/>
      <c r="U94" s="15"/>
      <c r="V94" s="15"/>
      <c r="W94" s="15"/>
      <c r="X94" s="15"/>
      <c r="Y94" s="15"/>
      <c r="Z94" s="15"/>
    </row>
    <row r="95" spans="1:26" ht="14.25" customHeight="1" x14ac:dyDescent="0.25">
      <c r="A95" s="15"/>
      <c r="B95" s="15"/>
      <c r="C95" s="15"/>
      <c r="D95" s="15"/>
      <c r="E95" s="15"/>
      <c r="F95" s="4" t="s">
        <v>785</v>
      </c>
      <c r="G95" s="4" t="s">
        <v>786</v>
      </c>
      <c r="H95" s="4">
        <v>0.503</v>
      </c>
      <c r="I95" s="4">
        <v>0.99299999999999999</v>
      </c>
      <c r="J95" s="15"/>
      <c r="K95" s="15"/>
      <c r="L95" s="15"/>
      <c r="M95" s="15"/>
      <c r="N95" s="15"/>
      <c r="O95" s="15"/>
      <c r="P95" s="15"/>
      <c r="Q95" s="15"/>
      <c r="R95" s="15"/>
      <c r="S95" s="15"/>
      <c r="T95" s="15"/>
      <c r="U95" s="15"/>
      <c r="V95" s="15"/>
      <c r="W95" s="15"/>
      <c r="X95" s="15"/>
      <c r="Y95" s="15"/>
      <c r="Z95" s="15"/>
    </row>
    <row r="96" spans="1:26" ht="14.25" customHeight="1" x14ac:dyDescent="0.25">
      <c r="A96" s="15"/>
      <c r="B96" s="15"/>
      <c r="C96" s="15"/>
      <c r="D96" s="15"/>
      <c r="E96" s="15"/>
      <c r="F96" s="4" t="s">
        <v>787</v>
      </c>
      <c r="G96" s="4" t="s">
        <v>788</v>
      </c>
      <c r="H96" s="4">
        <v>1.08</v>
      </c>
      <c r="I96" s="4">
        <v>30.1</v>
      </c>
      <c r="J96" s="15"/>
      <c r="K96" s="15"/>
      <c r="L96" s="15"/>
      <c r="M96" s="15"/>
      <c r="N96" s="15"/>
      <c r="O96" s="15"/>
      <c r="P96" s="15"/>
      <c r="Q96" s="15"/>
      <c r="R96" s="15"/>
      <c r="S96" s="15"/>
      <c r="T96" s="15"/>
      <c r="U96" s="15"/>
      <c r="V96" s="15"/>
      <c r="W96" s="15"/>
      <c r="X96" s="15"/>
      <c r="Y96" s="15"/>
      <c r="Z96" s="15"/>
    </row>
    <row r="97" spans="1:26" ht="14.25" customHeight="1" x14ac:dyDescent="0.25">
      <c r="A97" s="15"/>
      <c r="B97" s="15"/>
      <c r="C97" s="15"/>
      <c r="D97" s="15"/>
      <c r="E97" s="15"/>
      <c r="F97" s="4" t="s">
        <v>789</v>
      </c>
      <c r="G97" s="4" t="s">
        <v>790</v>
      </c>
      <c r="H97" s="4">
        <v>5.0299999999999997E-2</v>
      </c>
      <c r="I97" s="4">
        <v>0.152</v>
      </c>
      <c r="J97" s="15"/>
      <c r="K97" s="15"/>
      <c r="L97" s="15"/>
      <c r="M97" s="15"/>
      <c r="N97" s="15"/>
      <c r="O97" s="15"/>
      <c r="P97" s="15"/>
      <c r="Q97" s="15"/>
      <c r="R97" s="15"/>
      <c r="S97" s="15"/>
      <c r="T97" s="15"/>
      <c r="U97" s="15"/>
      <c r="V97" s="15"/>
      <c r="W97" s="15"/>
      <c r="X97" s="15"/>
      <c r="Y97" s="15"/>
      <c r="Z97" s="15"/>
    </row>
    <row r="98" spans="1:26" ht="14.25" customHeight="1" x14ac:dyDescent="0.25">
      <c r="A98" s="15"/>
      <c r="B98" s="15"/>
      <c r="C98" s="15"/>
      <c r="D98" s="15"/>
      <c r="E98" s="15"/>
      <c r="F98" s="4" t="s">
        <v>791</v>
      </c>
      <c r="G98" s="4" t="s">
        <v>792</v>
      </c>
      <c r="H98" s="4">
        <v>0.503</v>
      </c>
      <c r="I98" s="4">
        <v>2.0099999999999998</v>
      </c>
      <c r="J98" s="15"/>
      <c r="K98" s="15"/>
      <c r="L98" s="15"/>
      <c r="M98" s="15"/>
      <c r="N98" s="15"/>
      <c r="O98" s="15"/>
      <c r="P98" s="15"/>
      <c r="Q98" s="15"/>
      <c r="R98" s="15"/>
      <c r="S98" s="15"/>
      <c r="T98" s="15"/>
      <c r="U98" s="15"/>
      <c r="V98" s="15"/>
      <c r="W98" s="15"/>
      <c r="X98" s="15"/>
      <c r="Y98" s="15"/>
      <c r="Z98" s="15"/>
    </row>
    <row r="99" spans="1:26" ht="14.25" customHeight="1" x14ac:dyDescent="0.25">
      <c r="A99" s="15"/>
      <c r="B99" s="15"/>
      <c r="C99" s="15"/>
      <c r="D99" s="15"/>
      <c r="E99" s="15"/>
      <c r="F99" s="4" t="s">
        <v>793</v>
      </c>
      <c r="G99" s="4" t="s">
        <v>794</v>
      </c>
      <c r="H99" s="4">
        <v>0.20100000000000001</v>
      </c>
      <c r="I99" s="4">
        <v>0.30499999999999999</v>
      </c>
      <c r="J99" s="15"/>
      <c r="K99" s="15"/>
      <c r="L99" s="15"/>
      <c r="M99" s="15"/>
      <c r="N99" s="15"/>
      <c r="O99" s="15"/>
      <c r="P99" s="15"/>
      <c r="Q99" s="15"/>
      <c r="R99" s="15"/>
      <c r="S99" s="15"/>
      <c r="T99" s="15"/>
      <c r="U99" s="15"/>
      <c r="V99" s="15"/>
      <c r="W99" s="15"/>
      <c r="X99" s="15"/>
      <c r="Y99" s="15"/>
      <c r="Z99" s="15"/>
    </row>
    <row r="100" spans="1:26" ht="14.25" customHeight="1" x14ac:dyDescent="0.25">
      <c r="A100" s="15"/>
      <c r="B100" s="15"/>
      <c r="C100" s="15"/>
      <c r="D100" s="15"/>
      <c r="E100" s="15"/>
      <c r="F100" s="4" t="s">
        <v>795</v>
      </c>
      <c r="G100" s="4" t="s">
        <v>796</v>
      </c>
      <c r="H100" s="4">
        <v>1.01</v>
      </c>
      <c r="I100" s="4">
        <v>4.3899999999999997</v>
      </c>
      <c r="J100" s="15"/>
      <c r="K100" s="15"/>
      <c r="L100" s="15"/>
      <c r="M100" s="15"/>
      <c r="N100" s="15"/>
      <c r="O100" s="15"/>
      <c r="P100" s="15"/>
      <c r="Q100" s="15"/>
      <c r="R100" s="15"/>
      <c r="S100" s="15"/>
      <c r="T100" s="15"/>
      <c r="U100" s="15"/>
      <c r="V100" s="15"/>
      <c r="W100" s="15"/>
      <c r="X100" s="15"/>
      <c r="Y100" s="15"/>
      <c r="Z100" s="15"/>
    </row>
    <row r="101" spans="1:26" ht="14.25" customHeight="1" x14ac:dyDescent="0.25">
      <c r="A101" s="15"/>
      <c r="B101" s="15"/>
      <c r="C101" s="15"/>
      <c r="D101" s="15"/>
      <c r="E101" s="15"/>
      <c r="F101" s="4" t="s">
        <v>797</v>
      </c>
      <c r="G101" s="4" t="s">
        <v>798</v>
      </c>
      <c r="H101" s="4">
        <v>1.34</v>
      </c>
      <c r="I101" s="4">
        <v>2.09</v>
      </c>
      <c r="J101" s="15"/>
      <c r="K101" s="15"/>
      <c r="L101" s="15"/>
      <c r="M101" s="15"/>
      <c r="N101" s="15"/>
      <c r="O101" s="15"/>
      <c r="P101" s="15"/>
      <c r="Q101" s="15"/>
      <c r="R101" s="15"/>
      <c r="S101" s="15"/>
      <c r="T101" s="15"/>
      <c r="U101" s="15"/>
      <c r="V101" s="15"/>
      <c r="W101" s="15"/>
      <c r="X101" s="15"/>
      <c r="Y101" s="15"/>
      <c r="Z101" s="15"/>
    </row>
    <row r="102" spans="1:26" ht="14.25" customHeight="1" x14ac:dyDescent="0.25">
      <c r="A102" s="15"/>
      <c r="B102" s="15"/>
      <c r="C102" s="15"/>
      <c r="D102" s="15"/>
      <c r="E102" s="15"/>
      <c r="F102" s="4" t="s">
        <v>799</v>
      </c>
      <c r="G102" s="4" t="s">
        <v>800</v>
      </c>
      <c r="H102" s="4">
        <v>0.20300000000000001</v>
      </c>
      <c r="I102" s="4">
        <v>2.2200000000000002</v>
      </c>
      <c r="J102" s="15"/>
      <c r="K102" s="15"/>
      <c r="L102" s="15"/>
      <c r="M102" s="15"/>
      <c r="N102" s="15"/>
      <c r="O102" s="15"/>
      <c r="P102" s="15"/>
      <c r="Q102" s="15"/>
      <c r="R102" s="15"/>
      <c r="S102" s="15"/>
      <c r="T102" s="15"/>
      <c r="U102" s="15"/>
      <c r="V102" s="15"/>
      <c r="W102" s="15"/>
      <c r="X102" s="15"/>
      <c r="Y102" s="15"/>
      <c r="Z102" s="15"/>
    </row>
    <row r="103" spans="1:26" ht="14.25" customHeight="1" x14ac:dyDescent="0.25">
      <c r="A103" s="15"/>
      <c r="B103" s="15"/>
      <c r="C103" s="15"/>
      <c r="D103" s="15"/>
      <c r="E103" s="15"/>
      <c r="F103" s="4" t="s">
        <v>801</v>
      </c>
      <c r="G103" s="4" t="s">
        <v>802</v>
      </c>
      <c r="H103" s="4">
        <v>0.435</v>
      </c>
      <c r="I103" s="4">
        <v>7.59</v>
      </c>
      <c r="J103" s="15"/>
      <c r="K103" s="15"/>
      <c r="L103" s="15"/>
      <c r="M103" s="15"/>
      <c r="N103" s="15"/>
      <c r="O103" s="15"/>
      <c r="P103" s="15"/>
      <c r="Q103" s="15"/>
      <c r="R103" s="15"/>
      <c r="S103" s="15"/>
      <c r="T103" s="15"/>
      <c r="U103" s="15"/>
      <c r="V103" s="15"/>
      <c r="W103" s="15"/>
      <c r="X103" s="15"/>
      <c r="Y103" s="15"/>
      <c r="Z103" s="15"/>
    </row>
    <row r="104" spans="1:26" ht="14.25" customHeight="1" x14ac:dyDescent="0.25">
      <c r="A104" s="15"/>
      <c r="B104" s="15"/>
      <c r="C104" s="15"/>
      <c r="D104" s="15"/>
      <c r="E104" s="15"/>
      <c r="F104" s="4" t="s">
        <v>803</v>
      </c>
      <c r="G104" s="4" t="s">
        <v>804</v>
      </c>
      <c r="H104" s="4">
        <v>2.0099999999999998</v>
      </c>
      <c r="I104" s="4">
        <v>2.95</v>
      </c>
      <c r="J104" s="15"/>
      <c r="K104" s="15"/>
      <c r="L104" s="15"/>
      <c r="M104" s="15"/>
      <c r="N104" s="15"/>
      <c r="O104" s="15"/>
      <c r="P104" s="15"/>
      <c r="Q104" s="15"/>
      <c r="R104" s="15"/>
      <c r="S104" s="15"/>
      <c r="T104" s="15"/>
      <c r="U104" s="15"/>
      <c r="V104" s="15"/>
      <c r="W104" s="15"/>
      <c r="X104" s="15"/>
      <c r="Y104" s="15"/>
      <c r="Z104" s="15"/>
    </row>
    <row r="105" spans="1:26" ht="14.25" customHeight="1" x14ac:dyDescent="0.25">
      <c r="A105" s="15"/>
      <c r="B105" s="15"/>
      <c r="C105" s="15"/>
      <c r="D105" s="15"/>
      <c r="E105" s="15"/>
      <c r="F105" s="4" t="s">
        <v>805</v>
      </c>
      <c r="G105" s="4" t="s">
        <v>806</v>
      </c>
      <c r="H105" s="4">
        <v>1.36</v>
      </c>
      <c r="I105" s="4">
        <v>2.67</v>
      </c>
      <c r="J105" s="15"/>
      <c r="K105" s="15"/>
      <c r="L105" s="15"/>
      <c r="M105" s="15"/>
      <c r="N105" s="15"/>
      <c r="O105" s="15"/>
      <c r="P105" s="15"/>
      <c r="Q105" s="15"/>
      <c r="R105" s="15"/>
      <c r="S105" s="15"/>
      <c r="T105" s="15"/>
      <c r="U105" s="15"/>
      <c r="V105" s="15"/>
      <c r="W105" s="15"/>
      <c r="X105" s="15"/>
      <c r="Y105" s="15"/>
      <c r="Z105" s="15"/>
    </row>
    <row r="106" spans="1:26" ht="14.25" customHeight="1" x14ac:dyDescent="0.25">
      <c r="A106" s="15"/>
      <c r="B106" s="15"/>
      <c r="C106" s="15"/>
      <c r="D106" s="15"/>
      <c r="E106" s="15"/>
      <c r="F106" s="4" t="s">
        <v>807</v>
      </c>
      <c r="G106" s="4" t="s">
        <v>808</v>
      </c>
      <c r="H106" s="4">
        <v>1.01</v>
      </c>
      <c r="I106" s="4">
        <v>1.63</v>
      </c>
      <c r="J106" s="15"/>
      <c r="K106" s="15"/>
      <c r="L106" s="15"/>
      <c r="M106" s="15"/>
      <c r="N106" s="15"/>
      <c r="O106" s="15"/>
      <c r="P106" s="15"/>
      <c r="Q106" s="15"/>
      <c r="R106" s="15"/>
      <c r="S106" s="15"/>
      <c r="T106" s="15"/>
      <c r="U106" s="15"/>
      <c r="V106" s="15"/>
      <c r="W106" s="15"/>
      <c r="X106" s="15"/>
      <c r="Y106" s="15"/>
      <c r="Z106" s="15"/>
    </row>
    <row r="107" spans="1:26" ht="14.25" customHeight="1" x14ac:dyDescent="0.25">
      <c r="A107" s="15"/>
      <c r="B107" s="15"/>
      <c r="C107" s="15"/>
      <c r="D107" s="15"/>
      <c r="E107" s="15"/>
      <c r="F107" s="4" t="s">
        <v>809</v>
      </c>
      <c r="G107" s="4" t="s">
        <v>810</v>
      </c>
      <c r="H107" s="4">
        <v>1.01</v>
      </c>
      <c r="I107" s="4">
        <v>1.75</v>
      </c>
      <c r="J107" s="15"/>
      <c r="K107" s="15"/>
      <c r="L107" s="15"/>
      <c r="M107" s="15"/>
      <c r="N107" s="15"/>
      <c r="O107" s="15"/>
      <c r="P107" s="15"/>
      <c r="Q107" s="15"/>
      <c r="R107" s="15"/>
      <c r="S107" s="15"/>
      <c r="T107" s="15"/>
      <c r="U107" s="15"/>
      <c r="V107" s="15"/>
      <c r="W107" s="15"/>
      <c r="X107" s="15"/>
      <c r="Y107" s="15"/>
      <c r="Z107" s="15"/>
    </row>
    <row r="108" spans="1:26" ht="14.25" customHeight="1" x14ac:dyDescent="0.25">
      <c r="A108" s="15"/>
      <c r="B108" s="15"/>
      <c r="C108" s="15"/>
      <c r="D108" s="15"/>
      <c r="E108" s="15"/>
      <c r="F108" s="4" t="s">
        <v>811</v>
      </c>
      <c r="G108" s="4" t="s">
        <v>812</v>
      </c>
      <c r="H108" s="4">
        <v>2.0099999999999998</v>
      </c>
      <c r="I108" s="4">
        <v>44.6</v>
      </c>
      <c r="J108" s="15"/>
      <c r="K108" s="15"/>
      <c r="L108" s="15"/>
      <c r="M108" s="15"/>
      <c r="N108" s="15"/>
      <c r="O108" s="15"/>
      <c r="P108" s="15"/>
      <c r="Q108" s="15"/>
      <c r="R108" s="15"/>
      <c r="S108" s="15"/>
      <c r="T108" s="15"/>
      <c r="U108" s="15"/>
      <c r="V108" s="15"/>
      <c r="W108" s="15"/>
      <c r="X108" s="15"/>
      <c r="Y108" s="15"/>
      <c r="Z108" s="15"/>
    </row>
    <row r="109" spans="1:26" ht="14.25" customHeight="1" x14ac:dyDescent="0.25">
      <c r="A109" s="15"/>
      <c r="B109" s="15"/>
      <c r="C109" s="15"/>
      <c r="D109" s="15"/>
      <c r="E109" s="15"/>
      <c r="F109" s="4" t="s">
        <v>813</v>
      </c>
      <c r="G109" s="4" t="s">
        <v>814</v>
      </c>
      <c r="H109" s="4">
        <v>6.76</v>
      </c>
      <c r="I109" s="4">
        <v>114</v>
      </c>
      <c r="J109" s="15"/>
      <c r="K109" s="15"/>
      <c r="L109" s="15"/>
      <c r="M109" s="15"/>
      <c r="N109" s="15"/>
      <c r="O109" s="15"/>
      <c r="P109" s="15"/>
      <c r="Q109" s="15"/>
      <c r="R109" s="15"/>
      <c r="S109" s="15"/>
      <c r="T109" s="15"/>
      <c r="U109" s="15"/>
      <c r="V109" s="15"/>
      <c r="W109" s="15"/>
      <c r="X109" s="15"/>
      <c r="Y109" s="15"/>
      <c r="Z109" s="15"/>
    </row>
    <row r="110" spans="1:26" ht="14.25" customHeight="1" x14ac:dyDescent="0.25">
      <c r="A110" s="15"/>
      <c r="B110" s="15"/>
      <c r="C110" s="15"/>
      <c r="D110" s="15"/>
      <c r="E110" s="15"/>
      <c r="F110" s="4" t="s">
        <v>815</v>
      </c>
      <c r="G110" s="4" t="s">
        <v>816</v>
      </c>
      <c r="H110" s="4">
        <v>0.13400000000000001</v>
      </c>
      <c r="I110" s="4">
        <v>1.33</v>
      </c>
      <c r="J110" s="15"/>
      <c r="K110" s="15"/>
      <c r="L110" s="15"/>
      <c r="M110" s="15"/>
      <c r="N110" s="15"/>
      <c r="O110" s="15"/>
      <c r="P110" s="15"/>
      <c r="Q110" s="15"/>
      <c r="R110" s="15"/>
      <c r="S110" s="15"/>
      <c r="T110" s="15"/>
      <c r="U110" s="15"/>
      <c r="V110" s="15"/>
      <c r="W110" s="15"/>
      <c r="X110" s="15"/>
      <c r="Y110" s="15"/>
      <c r="Z110" s="15"/>
    </row>
    <row r="111" spans="1:26" ht="14.25" customHeight="1" x14ac:dyDescent="0.25">
      <c r="A111" s="15"/>
      <c r="B111" s="15"/>
      <c r="C111" s="15"/>
      <c r="D111" s="15"/>
      <c r="E111" s="15"/>
      <c r="F111" s="4" t="s">
        <v>817</v>
      </c>
      <c r="G111" s="4" t="s">
        <v>818</v>
      </c>
      <c r="H111" s="4">
        <v>0.10100000000000001</v>
      </c>
      <c r="I111" s="4">
        <v>1.22</v>
      </c>
      <c r="J111" s="15"/>
      <c r="K111" s="15"/>
      <c r="L111" s="15"/>
      <c r="M111" s="15"/>
      <c r="N111" s="15"/>
      <c r="O111" s="15"/>
      <c r="P111" s="15"/>
      <c r="Q111" s="15"/>
      <c r="R111" s="15"/>
      <c r="S111" s="15"/>
      <c r="T111" s="15"/>
      <c r="U111" s="15"/>
      <c r="V111" s="15"/>
      <c r="W111" s="15"/>
      <c r="X111" s="15"/>
      <c r="Y111" s="15"/>
      <c r="Z111" s="15"/>
    </row>
    <row r="112" spans="1:26" ht="14.25" customHeight="1" x14ac:dyDescent="0.25">
      <c r="A112" s="15"/>
      <c r="B112" s="15"/>
      <c r="C112" s="15"/>
      <c r="D112" s="15"/>
      <c r="E112" s="15"/>
      <c r="F112" s="4" t="s">
        <v>819</v>
      </c>
      <c r="G112" s="4" t="s">
        <v>820</v>
      </c>
      <c r="H112" s="4">
        <v>0.69399999999999995</v>
      </c>
      <c r="I112" s="4">
        <v>2.74</v>
      </c>
      <c r="J112" s="15"/>
      <c r="K112" s="15"/>
      <c r="L112" s="15"/>
      <c r="M112" s="15"/>
      <c r="N112" s="15"/>
      <c r="O112" s="15"/>
      <c r="P112" s="15"/>
      <c r="Q112" s="15"/>
      <c r="R112" s="15"/>
      <c r="S112" s="15"/>
      <c r="T112" s="15"/>
      <c r="U112" s="15"/>
      <c r="V112" s="15"/>
      <c r="W112" s="15"/>
      <c r="X112" s="15"/>
      <c r="Y112" s="15"/>
      <c r="Z112" s="15"/>
    </row>
    <row r="113" spans="1:26" ht="14.25" customHeight="1" x14ac:dyDescent="0.25">
      <c r="A113" s="15"/>
      <c r="B113" s="15"/>
      <c r="C113" s="15"/>
      <c r="D113" s="15"/>
      <c r="E113" s="15"/>
      <c r="F113" s="4" t="s">
        <v>821</v>
      </c>
      <c r="G113" s="4" t="s">
        <v>822</v>
      </c>
      <c r="H113" s="4">
        <v>0.48799999999999999</v>
      </c>
      <c r="I113" s="4">
        <v>5.88</v>
      </c>
      <c r="J113" s="15"/>
      <c r="K113" s="15"/>
      <c r="L113" s="15"/>
      <c r="M113" s="15"/>
      <c r="N113" s="15"/>
      <c r="O113" s="15"/>
      <c r="P113" s="15"/>
      <c r="Q113" s="15"/>
      <c r="R113" s="15"/>
      <c r="S113" s="15"/>
      <c r="T113" s="15"/>
      <c r="U113" s="15"/>
      <c r="V113" s="15"/>
      <c r="W113" s="15"/>
      <c r="X113" s="15"/>
      <c r="Y113" s="15"/>
      <c r="Z113" s="15"/>
    </row>
    <row r="114" spans="1:26" ht="14.25" customHeight="1" x14ac:dyDescent="0.25">
      <c r="A114" s="15"/>
      <c r="B114" s="15"/>
      <c r="C114" s="15"/>
      <c r="D114" s="15"/>
      <c r="E114" s="15"/>
      <c r="F114" s="4" t="s">
        <v>823</v>
      </c>
      <c r="G114" s="4" t="s">
        <v>824</v>
      </c>
      <c r="H114" s="4">
        <v>1.34</v>
      </c>
      <c r="I114" s="4">
        <v>1.97</v>
      </c>
      <c r="J114" s="15"/>
      <c r="K114" s="15"/>
      <c r="L114" s="15"/>
      <c r="M114" s="15"/>
      <c r="N114" s="15"/>
      <c r="O114" s="15"/>
      <c r="P114" s="15"/>
      <c r="Q114" s="15"/>
      <c r="R114" s="15"/>
      <c r="S114" s="15"/>
      <c r="T114" s="15"/>
      <c r="U114" s="15"/>
      <c r="V114" s="15"/>
      <c r="W114" s="15"/>
      <c r="X114" s="15"/>
      <c r="Y114" s="15"/>
      <c r="Z114" s="15"/>
    </row>
    <row r="115" spans="1:26" ht="14.25" customHeight="1" x14ac:dyDescent="0.25">
      <c r="A115" s="15"/>
      <c r="B115" s="15"/>
      <c r="C115" s="15"/>
      <c r="D115" s="15"/>
      <c r="E115" s="15"/>
      <c r="F115" s="4" t="s">
        <v>825</v>
      </c>
      <c r="G115" s="4" t="s">
        <v>826</v>
      </c>
      <c r="H115" s="4">
        <v>0.10100000000000001</v>
      </c>
      <c r="I115" s="4">
        <v>0.439</v>
      </c>
      <c r="J115" s="15"/>
      <c r="K115" s="15"/>
      <c r="L115" s="15"/>
      <c r="M115" s="15"/>
      <c r="N115" s="15"/>
      <c r="O115" s="15"/>
      <c r="P115" s="15"/>
      <c r="Q115" s="15"/>
      <c r="R115" s="15"/>
      <c r="S115" s="15"/>
      <c r="T115" s="15"/>
      <c r="U115" s="15"/>
      <c r="V115" s="15"/>
      <c r="W115" s="15"/>
      <c r="X115" s="15"/>
      <c r="Y115" s="15"/>
      <c r="Z115" s="15"/>
    </row>
    <row r="116" spans="1:26" ht="14.25" customHeight="1" x14ac:dyDescent="0.25">
      <c r="A116" s="15"/>
      <c r="B116" s="15"/>
      <c r="C116" s="15"/>
      <c r="D116" s="15"/>
      <c r="E116" s="15"/>
      <c r="F116" s="4" t="s">
        <v>827</v>
      </c>
      <c r="G116" s="4" t="s">
        <v>828</v>
      </c>
      <c r="H116" s="4">
        <v>5.03</v>
      </c>
      <c r="I116" s="4">
        <v>10.1</v>
      </c>
      <c r="J116" s="15"/>
      <c r="K116" s="15"/>
      <c r="L116" s="15"/>
      <c r="M116" s="15"/>
      <c r="N116" s="15"/>
      <c r="O116" s="15"/>
      <c r="P116" s="15"/>
      <c r="Q116" s="15"/>
      <c r="R116" s="15"/>
      <c r="S116" s="15"/>
      <c r="T116" s="15"/>
      <c r="U116" s="15"/>
      <c r="V116" s="15"/>
      <c r="W116" s="15"/>
      <c r="X116" s="15"/>
      <c r="Y116" s="15"/>
      <c r="Z116" s="15"/>
    </row>
    <row r="117" spans="1:26" ht="14.25" customHeight="1" x14ac:dyDescent="0.25">
      <c r="A117" s="15"/>
      <c r="B117" s="15"/>
      <c r="C117" s="15"/>
      <c r="D117" s="15"/>
      <c r="E117" s="15"/>
      <c r="F117" s="4" t="s">
        <v>829</v>
      </c>
      <c r="G117" s="4" t="s">
        <v>830</v>
      </c>
      <c r="H117" s="4">
        <v>0.153</v>
      </c>
      <c r="I117" s="4">
        <v>2.56</v>
      </c>
      <c r="J117" s="15"/>
      <c r="K117" s="15"/>
      <c r="L117" s="15"/>
      <c r="M117" s="15"/>
      <c r="N117" s="15"/>
      <c r="O117" s="15"/>
      <c r="P117" s="15"/>
      <c r="Q117" s="15"/>
      <c r="R117" s="15"/>
      <c r="S117" s="15"/>
      <c r="T117" s="15"/>
      <c r="U117" s="15"/>
      <c r="V117" s="15"/>
      <c r="W117" s="15"/>
      <c r="X117" s="15"/>
      <c r="Y117" s="15"/>
      <c r="Z117" s="15"/>
    </row>
    <row r="118" spans="1:26" ht="14.25" customHeight="1" x14ac:dyDescent="0.25">
      <c r="A118" s="15"/>
      <c r="B118" s="15"/>
      <c r="C118" s="15"/>
      <c r="D118" s="15"/>
      <c r="E118" s="15"/>
      <c r="F118" s="4" t="s">
        <v>831</v>
      </c>
      <c r="G118" s="4" t="s">
        <v>832</v>
      </c>
      <c r="H118" s="4">
        <v>6.71</v>
      </c>
      <c r="I118" s="4">
        <v>28.3</v>
      </c>
      <c r="J118" s="15"/>
      <c r="K118" s="15"/>
      <c r="L118" s="15"/>
      <c r="M118" s="15"/>
      <c r="N118" s="15"/>
      <c r="O118" s="15"/>
      <c r="P118" s="15"/>
      <c r="Q118" s="15"/>
      <c r="R118" s="15"/>
      <c r="S118" s="15"/>
      <c r="T118" s="15"/>
      <c r="U118" s="15"/>
      <c r="V118" s="15"/>
      <c r="W118" s="15"/>
      <c r="X118" s="15"/>
      <c r="Y118" s="15"/>
      <c r="Z118" s="15"/>
    </row>
    <row r="119" spans="1:26" ht="14.25" customHeight="1" x14ac:dyDescent="0.25">
      <c r="A119" s="15"/>
      <c r="B119" s="15"/>
      <c r="C119" s="15"/>
      <c r="D119" s="15"/>
      <c r="E119" s="15"/>
      <c r="F119" s="4" t="s">
        <v>833</v>
      </c>
      <c r="G119" s="4" t="s">
        <v>834</v>
      </c>
      <c r="H119" s="4">
        <v>0.503</v>
      </c>
      <c r="I119" s="4">
        <v>3.31</v>
      </c>
      <c r="J119" s="15"/>
      <c r="K119" s="15"/>
      <c r="L119" s="15"/>
      <c r="M119" s="15"/>
      <c r="N119" s="15"/>
      <c r="O119" s="15"/>
      <c r="P119" s="15"/>
      <c r="Q119" s="15"/>
      <c r="R119" s="15"/>
      <c r="S119" s="15"/>
      <c r="T119" s="15"/>
      <c r="U119" s="15"/>
      <c r="V119" s="15"/>
      <c r="W119" s="15"/>
      <c r="X119" s="15"/>
      <c r="Y119" s="15"/>
      <c r="Z119" s="15"/>
    </row>
    <row r="120" spans="1:26" ht="14.25" customHeight="1" x14ac:dyDescent="0.25">
      <c r="A120" s="15"/>
      <c r="B120" s="15"/>
      <c r="C120" s="15"/>
      <c r="D120" s="15"/>
      <c r="E120" s="15"/>
      <c r="F120" s="4" t="s">
        <v>835</v>
      </c>
      <c r="G120" s="4" t="s">
        <v>836</v>
      </c>
      <c r="H120" s="4">
        <v>0.503</v>
      </c>
      <c r="I120" s="4">
        <v>0.747</v>
      </c>
      <c r="J120" s="15"/>
      <c r="K120" s="15"/>
      <c r="L120" s="15"/>
      <c r="M120" s="15"/>
      <c r="N120" s="15"/>
      <c r="O120" s="15"/>
      <c r="P120" s="15"/>
      <c r="Q120" s="15"/>
      <c r="R120" s="15"/>
      <c r="S120" s="15"/>
      <c r="T120" s="15"/>
      <c r="U120" s="15"/>
      <c r="V120" s="15"/>
      <c r="W120" s="15"/>
      <c r="X120" s="15"/>
      <c r="Y120" s="15"/>
      <c r="Z120" s="15"/>
    </row>
    <row r="121" spans="1:26" ht="14.25" customHeight="1" x14ac:dyDescent="0.25">
      <c r="A121" s="15"/>
      <c r="B121" s="15"/>
      <c r="C121" s="15"/>
      <c r="D121" s="15"/>
      <c r="E121" s="15"/>
      <c r="F121" s="4" t="s">
        <v>837</v>
      </c>
      <c r="G121" s="4" t="s">
        <v>838</v>
      </c>
      <c r="H121" s="4">
        <v>0.10100000000000001</v>
      </c>
      <c r="I121" s="4">
        <v>1.42</v>
      </c>
      <c r="J121" s="15"/>
      <c r="K121" s="15"/>
      <c r="L121" s="15"/>
      <c r="M121" s="15"/>
      <c r="N121" s="15"/>
      <c r="O121" s="15"/>
      <c r="P121" s="15"/>
      <c r="Q121" s="15"/>
      <c r="R121" s="15"/>
      <c r="S121" s="15"/>
      <c r="T121" s="15"/>
      <c r="U121" s="15"/>
      <c r="V121" s="15"/>
      <c r="W121" s="15"/>
      <c r="X121" s="15"/>
      <c r="Y121" s="15"/>
      <c r="Z121" s="15"/>
    </row>
    <row r="122" spans="1:26" ht="14.25" customHeight="1" x14ac:dyDescent="0.25">
      <c r="A122" s="15"/>
      <c r="B122" s="15"/>
      <c r="C122" s="15"/>
      <c r="D122" s="15"/>
      <c r="E122" s="15"/>
      <c r="F122" s="4" t="s">
        <v>839</v>
      </c>
      <c r="G122" s="4" t="s">
        <v>840</v>
      </c>
      <c r="H122" s="4">
        <v>0.20899999999999999</v>
      </c>
      <c r="I122" s="4">
        <v>1.43</v>
      </c>
      <c r="J122" s="15"/>
      <c r="K122" s="15"/>
      <c r="L122" s="15"/>
      <c r="M122" s="15"/>
      <c r="N122" s="15"/>
      <c r="O122" s="15"/>
      <c r="P122" s="15"/>
      <c r="Q122" s="15"/>
      <c r="R122" s="15"/>
      <c r="S122" s="15"/>
      <c r="T122" s="15"/>
      <c r="U122" s="15"/>
      <c r="V122" s="15"/>
      <c r="W122" s="15"/>
      <c r="X122" s="15"/>
      <c r="Y122" s="15"/>
      <c r="Z122" s="15"/>
    </row>
    <row r="123" spans="1:26" ht="14.25" customHeight="1" x14ac:dyDescent="0.25">
      <c r="A123" s="15"/>
      <c r="B123" s="15"/>
      <c r="C123" s="15"/>
      <c r="D123" s="15"/>
      <c r="E123" s="15"/>
      <c r="F123" s="4" t="s">
        <v>841</v>
      </c>
      <c r="G123" s="4" t="s">
        <v>842</v>
      </c>
      <c r="H123" s="4">
        <v>0.20300000000000001</v>
      </c>
      <c r="I123" s="4">
        <v>6.91</v>
      </c>
      <c r="J123" s="15"/>
      <c r="K123" s="15"/>
      <c r="L123" s="15"/>
      <c r="M123" s="15"/>
      <c r="N123" s="15"/>
      <c r="O123" s="15"/>
      <c r="P123" s="15"/>
      <c r="Q123" s="15"/>
      <c r="R123" s="15"/>
      <c r="S123" s="15"/>
      <c r="T123" s="15"/>
      <c r="U123" s="15"/>
      <c r="V123" s="15"/>
      <c r="W123" s="15"/>
      <c r="X123" s="15"/>
      <c r="Y123" s="15"/>
      <c r="Z123" s="15"/>
    </row>
    <row r="124" spans="1:26" ht="14.25" customHeight="1" x14ac:dyDescent="0.25">
      <c r="A124" s="15"/>
      <c r="B124" s="15"/>
      <c r="C124" s="15"/>
      <c r="D124" s="15"/>
      <c r="E124" s="15"/>
      <c r="F124" s="4" t="s">
        <v>843</v>
      </c>
      <c r="G124" s="4" t="s">
        <v>844</v>
      </c>
      <c r="H124" s="4">
        <v>0.20499999999999999</v>
      </c>
      <c r="I124" s="4">
        <v>1.77</v>
      </c>
      <c r="J124" s="15"/>
      <c r="K124" s="15"/>
      <c r="L124" s="15"/>
      <c r="M124" s="15"/>
      <c r="N124" s="15"/>
      <c r="O124" s="15"/>
      <c r="P124" s="15"/>
      <c r="Q124" s="15"/>
      <c r="R124" s="15"/>
      <c r="S124" s="15"/>
      <c r="T124" s="15"/>
      <c r="U124" s="15"/>
      <c r="V124" s="15"/>
      <c r="W124" s="15"/>
      <c r="X124" s="15"/>
      <c r="Y124" s="15"/>
      <c r="Z124" s="15"/>
    </row>
    <row r="125" spans="1:26" ht="14.25" customHeight="1" x14ac:dyDescent="0.25">
      <c r="A125" s="15"/>
      <c r="B125" s="15"/>
      <c r="C125" s="15"/>
      <c r="D125" s="15"/>
      <c r="E125" s="15"/>
      <c r="F125" s="4" t="s">
        <v>845</v>
      </c>
      <c r="G125" s="4" t="s">
        <v>846</v>
      </c>
      <c r="H125" s="4">
        <v>0.20300000000000001</v>
      </c>
      <c r="I125" s="4">
        <v>1.8</v>
      </c>
      <c r="J125" s="15"/>
      <c r="K125" s="15"/>
      <c r="L125" s="15"/>
      <c r="M125" s="15"/>
      <c r="N125" s="15"/>
      <c r="O125" s="15"/>
      <c r="P125" s="15"/>
      <c r="Q125" s="15"/>
      <c r="R125" s="15"/>
      <c r="S125" s="15"/>
      <c r="T125" s="15"/>
      <c r="U125" s="15"/>
      <c r="V125" s="15"/>
      <c r="W125" s="15"/>
      <c r="X125" s="15"/>
      <c r="Y125" s="15"/>
      <c r="Z125" s="15"/>
    </row>
    <row r="126" spans="1:26" ht="14.25" customHeight="1" x14ac:dyDescent="0.25">
      <c r="A126" s="15"/>
      <c r="B126" s="15"/>
      <c r="C126" s="15"/>
      <c r="D126" s="15"/>
      <c r="E126" s="15"/>
      <c r="F126" s="4" t="s">
        <v>847</v>
      </c>
      <c r="G126" s="4" t="s">
        <v>848</v>
      </c>
      <c r="H126" s="4">
        <v>5.03</v>
      </c>
      <c r="I126" s="4">
        <v>27.3</v>
      </c>
      <c r="J126" s="15"/>
      <c r="K126" s="15"/>
      <c r="L126" s="15"/>
      <c r="M126" s="15"/>
      <c r="N126" s="15"/>
      <c r="O126" s="15"/>
      <c r="P126" s="15"/>
      <c r="Q126" s="15"/>
      <c r="R126" s="15"/>
      <c r="S126" s="15"/>
      <c r="T126" s="15"/>
      <c r="U126" s="15"/>
      <c r="V126" s="15"/>
      <c r="W126" s="15"/>
      <c r="X126" s="15"/>
      <c r="Y126" s="15"/>
      <c r="Z126" s="15"/>
    </row>
    <row r="127" spans="1:26" ht="14.25" customHeight="1" x14ac:dyDescent="0.25">
      <c r="A127" s="15"/>
      <c r="B127" s="15"/>
      <c r="C127" s="15"/>
      <c r="D127" s="15"/>
      <c r="E127" s="15"/>
      <c r="F127" s="4" t="s">
        <v>849</v>
      </c>
      <c r="G127" s="4" t="s">
        <v>850</v>
      </c>
      <c r="H127" s="4">
        <v>0.503</v>
      </c>
      <c r="I127" s="4">
        <v>0.79500000000000004</v>
      </c>
      <c r="J127" s="15"/>
      <c r="K127" s="15"/>
      <c r="L127" s="15"/>
      <c r="M127" s="15"/>
      <c r="N127" s="15"/>
      <c r="O127" s="15"/>
      <c r="P127" s="15"/>
      <c r="Q127" s="15"/>
      <c r="R127" s="15"/>
      <c r="S127" s="15"/>
      <c r="T127" s="15"/>
      <c r="U127" s="15"/>
      <c r="V127" s="15"/>
      <c r="W127" s="15"/>
      <c r="X127" s="15"/>
      <c r="Y127" s="15"/>
      <c r="Z127" s="15"/>
    </row>
    <row r="128" spans="1:26" ht="14.25" customHeight="1" x14ac:dyDescent="0.25">
      <c r="A128" s="15"/>
      <c r="B128" s="15"/>
      <c r="C128" s="15"/>
      <c r="D128" s="15"/>
      <c r="E128" s="15"/>
      <c r="F128" s="4" t="s">
        <v>851</v>
      </c>
      <c r="G128" s="4" t="s">
        <v>852</v>
      </c>
      <c r="H128" s="4">
        <v>0.13500000000000001</v>
      </c>
      <c r="I128" s="4">
        <v>0.23899999999999999</v>
      </c>
      <c r="J128" s="15"/>
      <c r="K128" s="15"/>
      <c r="L128" s="15"/>
      <c r="M128" s="15"/>
      <c r="N128" s="15"/>
      <c r="O128" s="15"/>
      <c r="P128" s="15"/>
      <c r="Q128" s="15"/>
      <c r="R128" s="15"/>
      <c r="S128" s="15"/>
      <c r="T128" s="15"/>
      <c r="U128" s="15"/>
      <c r="V128" s="15"/>
      <c r="W128" s="15"/>
      <c r="X128" s="15"/>
      <c r="Y128" s="15"/>
      <c r="Z128" s="15"/>
    </row>
    <row r="129" spans="1:26" ht="14.25" customHeight="1" x14ac:dyDescent="0.25">
      <c r="A129" s="15"/>
      <c r="B129" s="15"/>
      <c r="C129" s="15"/>
      <c r="D129" s="15"/>
      <c r="E129" s="15"/>
      <c r="F129" s="4" t="s">
        <v>853</v>
      </c>
      <c r="G129" s="4" t="s">
        <v>854</v>
      </c>
      <c r="H129" s="4">
        <v>1.34</v>
      </c>
      <c r="I129" s="4">
        <v>4.82</v>
      </c>
      <c r="J129" s="15"/>
      <c r="K129" s="15"/>
      <c r="L129" s="15"/>
      <c r="M129" s="15"/>
      <c r="N129" s="15"/>
      <c r="O129" s="15"/>
      <c r="P129" s="15"/>
      <c r="Q129" s="15"/>
      <c r="R129" s="15"/>
      <c r="S129" s="15"/>
      <c r="T129" s="15"/>
      <c r="U129" s="15"/>
      <c r="V129" s="15"/>
      <c r="W129" s="15"/>
      <c r="X129" s="15"/>
      <c r="Y129" s="15"/>
      <c r="Z129" s="15"/>
    </row>
    <row r="130" spans="1:26" ht="14.25" customHeight="1" x14ac:dyDescent="0.25">
      <c r="A130" s="15"/>
      <c r="B130" s="15"/>
      <c r="C130" s="15"/>
      <c r="D130" s="15"/>
      <c r="E130" s="15"/>
      <c r="F130" s="4" t="s">
        <v>855</v>
      </c>
      <c r="G130" s="4" t="s">
        <v>856</v>
      </c>
      <c r="H130" s="4">
        <v>2.0099999999999998</v>
      </c>
      <c r="I130" s="4">
        <v>2.95</v>
      </c>
      <c r="J130" s="15"/>
      <c r="K130" s="15"/>
      <c r="L130" s="15"/>
      <c r="M130" s="15"/>
      <c r="N130" s="15"/>
      <c r="O130" s="15"/>
      <c r="P130" s="15"/>
      <c r="Q130" s="15"/>
      <c r="R130" s="15"/>
      <c r="S130" s="15"/>
      <c r="T130" s="15"/>
      <c r="U130" s="15"/>
      <c r="V130" s="15"/>
      <c r="W130" s="15"/>
      <c r="X130" s="15"/>
      <c r="Y130" s="15"/>
      <c r="Z130" s="15"/>
    </row>
    <row r="131" spans="1:26" ht="14.25" customHeight="1" x14ac:dyDescent="0.25">
      <c r="A131" s="15"/>
      <c r="B131" s="15"/>
      <c r="C131" s="15"/>
      <c r="D131" s="15"/>
      <c r="E131" s="15"/>
      <c r="F131" s="4" t="s">
        <v>857</v>
      </c>
      <c r="G131" s="4" t="s">
        <v>858</v>
      </c>
      <c r="H131" s="4">
        <v>20.100000000000001</v>
      </c>
      <c r="I131" s="4">
        <v>345</v>
      </c>
      <c r="J131" s="15"/>
      <c r="K131" s="15"/>
      <c r="L131" s="15"/>
      <c r="M131" s="15"/>
      <c r="N131" s="15"/>
      <c r="O131" s="15"/>
      <c r="P131" s="15"/>
      <c r="Q131" s="15"/>
      <c r="R131" s="15"/>
      <c r="S131" s="15"/>
      <c r="T131" s="15"/>
      <c r="U131" s="15"/>
      <c r="V131" s="15"/>
      <c r="W131" s="15"/>
      <c r="X131" s="15"/>
      <c r="Y131" s="15"/>
      <c r="Z131" s="15"/>
    </row>
    <row r="132" spans="1:26" ht="14.25" customHeight="1" x14ac:dyDescent="0.25">
      <c r="A132" s="15"/>
      <c r="B132" s="15"/>
      <c r="C132" s="15"/>
      <c r="D132" s="15"/>
      <c r="E132" s="15"/>
      <c r="F132" s="4" t="s">
        <v>859</v>
      </c>
      <c r="G132" s="4" t="s">
        <v>860</v>
      </c>
      <c r="H132" s="4">
        <v>0.503</v>
      </c>
      <c r="I132" s="4">
        <v>0.80799999999999905</v>
      </c>
      <c r="J132" s="15"/>
      <c r="K132" s="15"/>
      <c r="L132" s="15"/>
      <c r="M132" s="15"/>
      <c r="N132" s="15"/>
      <c r="O132" s="15"/>
      <c r="P132" s="15"/>
      <c r="Q132" s="15"/>
      <c r="R132" s="15"/>
      <c r="S132" s="15"/>
      <c r="T132" s="15"/>
      <c r="U132" s="15"/>
      <c r="V132" s="15"/>
      <c r="W132" s="15"/>
      <c r="X132" s="15"/>
      <c r="Y132" s="15"/>
      <c r="Z132" s="15"/>
    </row>
    <row r="133" spans="1:26" ht="14.25" customHeight="1" x14ac:dyDescent="0.25">
      <c r="A133" s="15"/>
      <c r="B133" s="15"/>
      <c r="C133" s="15"/>
      <c r="D133" s="15"/>
      <c r="E133" s="15"/>
      <c r="F133" s="4" t="s">
        <v>861</v>
      </c>
      <c r="G133" s="4" t="s">
        <v>862</v>
      </c>
      <c r="H133" s="4">
        <v>1.36</v>
      </c>
      <c r="I133" s="4">
        <v>3.21</v>
      </c>
      <c r="J133" s="15"/>
      <c r="K133" s="15"/>
      <c r="L133" s="15"/>
      <c r="M133" s="15"/>
      <c r="N133" s="15"/>
      <c r="O133" s="15"/>
      <c r="P133" s="15"/>
      <c r="Q133" s="15"/>
      <c r="R133" s="15"/>
      <c r="S133" s="15"/>
      <c r="T133" s="15"/>
      <c r="U133" s="15"/>
      <c r="V133" s="15"/>
      <c r="W133" s="15"/>
      <c r="X133" s="15"/>
      <c r="Y133" s="15"/>
      <c r="Z133" s="15"/>
    </row>
    <row r="134" spans="1:26" ht="14.25" customHeight="1" x14ac:dyDescent="0.25">
      <c r="A134" s="15"/>
      <c r="B134" s="15"/>
      <c r="C134" s="15"/>
      <c r="D134" s="15"/>
      <c r="E134" s="15"/>
      <c r="F134" s="4" t="s">
        <v>863</v>
      </c>
      <c r="G134" s="4" t="s">
        <v>864</v>
      </c>
      <c r="H134" s="4">
        <v>0.10100000000000001</v>
      </c>
      <c r="I134" s="4">
        <v>1.38</v>
      </c>
      <c r="J134" s="15"/>
      <c r="K134" s="15"/>
      <c r="L134" s="15"/>
      <c r="M134" s="15"/>
      <c r="N134" s="15"/>
      <c r="O134" s="15"/>
      <c r="P134" s="15"/>
      <c r="Q134" s="15"/>
      <c r="R134" s="15"/>
      <c r="S134" s="15"/>
      <c r="T134" s="15"/>
      <c r="U134" s="15"/>
      <c r="V134" s="15"/>
      <c r="W134" s="15"/>
      <c r="X134" s="15"/>
      <c r="Y134" s="15"/>
      <c r="Z134" s="15"/>
    </row>
    <row r="135" spans="1:26" ht="14.25" customHeight="1" x14ac:dyDescent="0.25">
      <c r="A135" s="15"/>
      <c r="B135" s="15"/>
      <c r="C135" s="15"/>
      <c r="D135" s="15"/>
      <c r="E135" s="15"/>
      <c r="F135" s="4" t="s">
        <v>865</v>
      </c>
      <c r="G135" s="4" t="s">
        <v>866</v>
      </c>
      <c r="H135" s="4">
        <v>0.217</v>
      </c>
      <c r="I135" s="4">
        <v>0.60199999999999998</v>
      </c>
      <c r="J135" s="15"/>
      <c r="K135" s="15"/>
      <c r="L135" s="15"/>
      <c r="M135" s="15"/>
      <c r="N135" s="15"/>
      <c r="O135" s="15"/>
      <c r="P135" s="15"/>
      <c r="Q135" s="15"/>
      <c r="R135" s="15"/>
      <c r="S135" s="15"/>
      <c r="T135" s="15"/>
      <c r="U135" s="15"/>
      <c r="V135" s="15"/>
      <c r="W135" s="15"/>
      <c r="X135" s="15"/>
      <c r="Y135" s="15"/>
      <c r="Z135" s="15"/>
    </row>
    <row r="136" spans="1:26" ht="14.25" customHeight="1" x14ac:dyDescent="0.25">
      <c r="A136" s="15"/>
      <c r="B136" s="15"/>
      <c r="C136" s="15"/>
      <c r="D136" s="15"/>
      <c r="E136" s="15"/>
      <c r="F136" s="4" t="s">
        <v>867</v>
      </c>
      <c r="G136" s="4" t="s">
        <v>868</v>
      </c>
      <c r="H136" s="4">
        <v>1.05</v>
      </c>
      <c r="I136" s="4">
        <v>3.59</v>
      </c>
      <c r="J136" s="15"/>
      <c r="K136" s="15"/>
      <c r="L136" s="15"/>
      <c r="M136" s="15"/>
      <c r="N136" s="15"/>
      <c r="O136" s="15"/>
      <c r="P136" s="15"/>
      <c r="Q136" s="15"/>
      <c r="R136" s="15"/>
      <c r="S136" s="15"/>
      <c r="T136" s="15"/>
      <c r="U136" s="15"/>
      <c r="V136" s="15"/>
      <c r="W136" s="15"/>
      <c r="X136" s="15"/>
      <c r="Y136" s="15"/>
      <c r="Z136" s="15"/>
    </row>
    <row r="137" spans="1:26" ht="14.25" customHeight="1" x14ac:dyDescent="0.25">
      <c r="A137" s="15"/>
      <c r="B137" s="15"/>
      <c r="C137" s="15"/>
      <c r="D137" s="15"/>
      <c r="E137" s="15"/>
      <c r="F137" s="4" t="s">
        <v>869</v>
      </c>
      <c r="G137" s="4" t="s">
        <v>870</v>
      </c>
      <c r="H137" s="4">
        <v>20.100000000000001</v>
      </c>
      <c r="I137" s="4">
        <v>41.7</v>
      </c>
      <c r="J137" s="15"/>
      <c r="K137" s="15"/>
      <c r="L137" s="15"/>
      <c r="M137" s="15"/>
      <c r="N137" s="15"/>
      <c r="O137" s="15"/>
      <c r="P137" s="15"/>
      <c r="Q137" s="15"/>
      <c r="R137" s="15"/>
      <c r="S137" s="15"/>
      <c r="T137" s="15"/>
      <c r="U137" s="15"/>
      <c r="V137" s="15"/>
      <c r="W137" s="15"/>
      <c r="X137" s="15"/>
      <c r="Y137" s="15"/>
      <c r="Z137" s="15"/>
    </row>
    <row r="138" spans="1:26" ht="14.25" customHeight="1" x14ac:dyDescent="0.25">
      <c r="A138" s="15"/>
      <c r="B138" s="15"/>
      <c r="C138" s="15"/>
      <c r="D138" s="15"/>
      <c r="E138" s="15"/>
      <c r="F138" s="4" t="s">
        <v>871</v>
      </c>
      <c r="G138" s="4" t="s">
        <v>872</v>
      </c>
      <c r="H138" s="4">
        <v>0.503</v>
      </c>
      <c r="I138" s="4">
        <v>2.92</v>
      </c>
      <c r="J138" s="15"/>
      <c r="K138" s="15"/>
      <c r="L138" s="15"/>
      <c r="M138" s="15"/>
      <c r="N138" s="15"/>
      <c r="O138" s="15"/>
      <c r="P138" s="15"/>
      <c r="Q138" s="15"/>
      <c r="R138" s="15"/>
      <c r="S138" s="15"/>
      <c r="T138" s="15"/>
      <c r="U138" s="15"/>
      <c r="V138" s="15"/>
      <c r="W138" s="15"/>
      <c r="X138" s="15"/>
      <c r="Y138" s="15"/>
      <c r="Z138" s="15"/>
    </row>
    <row r="139" spans="1:26" ht="14.25" customHeight="1" x14ac:dyDescent="0.25">
      <c r="A139" s="15"/>
      <c r="B139" s="15"/>
      <c r="C139" s="15"/>
      <c r="D139" s="15"/>
      <c r="E139" s="15"/>
      <c r="F139" s="4" t="s">
        <v>873</v>
      </c>
      <c r="G139" s="4" t="s">
        <v>874</v>
      </c>
      <c r="H139" s="4">
        <v>2.0299999999999998</v>
      </c>
      <c r="I139" s="4">
        <v>2.95</v>
      </c>
      <c r="J139" s="15"/>
      <c r="K139" s="15"/>
      <c r="L139" s="15"/>
      <c r="M139" s="15"/>
      <c r="N139" s="15"/>
      <c r="O139" s="15"/>
      <c r="P139" s="15"/>
      <c r="Q139" s="15"/>
      <c r="R139" s="15"/>
      <c r="S139" s="15"/>
      <c r="T139" s="15"/>
      <c r="U139" s="15"/>
      <c r="V139" s="15"/>
      <c r="W139" s="15"/>
      <c r="X139" s="15"/>
      <c r="Y139" s="15"/>
      <c r="Z139" s="15"/>
    </row>
    <row r="140" spans="1:26" ht="14.25" customHeight="1" x14ac:dyDescent="0.25">
      <c r="A140" s="15"/>
      <c r="B140" s="15"/>
      <c r="C140" s="15"/>
      <c r="D140" s="15"/>
      <c r="E140" s="15"/>
      <c r="F140" s="4" t="s">
        <v>875</v>
      </c>
      <c r="G140" s="4" t="s">
        <v>876</v>
      </c>
      <c r="H140" s="4">
        <v>1.36</v>
      </c>
      <c r="I140" s="4">
        <v>2.71</v>
      </c>
      <c r="J140" s="15"/>
      <c r="K140" s="15"/>
      <c r="L140" s="15"/>
      <c r="M140" s="15"/>
      <c r="N140" s="15"/>
      <c r="O140" s="15"/>
      <c r="P140" s="15"/>
      <c r="Q140" s="15"/>
      <c r="R140" s="15"/>
      <c r="S140" s="15"/>
      <c r="T140" s="15"/>
      <c r="U140" s="15"/>
      <c r="V140" s="15"/>
      <c r="W140" s="15"/>
      <c r="X140" s="15"/>
      <c r="Y140" s="15"/>
      <c r="Z140" s="15"/>
    </row>
    <row r="141" spans="1:26" ht="14.25" customHeight="1" x14ac:dyDescent="0.25">
      <c r="A141" s="15"/>
      <c r="B141" s="15"/>
      <c r="C141" s="15"/>
      <c r="D141" s="15"/>
      <c r="E141" s="15"/>
      <c r="F141" s="4" t="s">
        <v>877</v>
      </c>
      <c r="G141" s="4" t="s">
        <v>878</v>
      </c>
      <c r="H141" s="4">
        <v>0.14599999999999999</v>
      </c>
      <c r="I141" s="4">
        <v>1.3</v>
      </c>
      <c r="J141" s="15"/>
      <c r="K141" s="15"/>
      <c r="L141" s="15"/>
      <c r="M141" s="15"/>
      <c r="N141" s="15"/>
      <c r="O141" s="15"/>
      <c r="P141" s="15"/>
      <c r="Q141" s="15"/>
      <c r="R141" s="15"/>
      <c r="S141" s="15"/>
      <c r="T141" s="15"/>
      <c r="U141" s="15"/>
      <c r="V141" s="15"/>
      <c r="W141" s="15"/>
      <c r="X141" s="15"/>
      <c r="Y141" s="15"/>
      <c r="Z141" s="15"/>
    </row>
    <row r="142" spans="1:26" ht="14.25" customHeight="1" x14ac:dyDescent="0.25">
      <c r="A142" s="15"/>
      <c r="B142" s="15"/>
      <c r="C142" s="15"/>
      <c r="D142" s="15"/>
      <c r="E142" s="15"/>
      <c r="F142" s="4" t="s">
        <v>879</v>
      </c>
      <c r="G142" s="4" t="s">
        <v>880</v>
      </c>
      <c r="H142" s="4">
        <v>5.21E-2</v>
      </c>
      <c r="I142" s="4">
        <v>0.28000000000000003</v>
      </c>
      <c r="J142" s="15"/>
      <c r="K142" s="15"/>
      <c r="L142" s="15"/>
      <c r="M142" s="15"/>
      <c r="N142" s="15"/>
      <c r="O142" s="15"/>
      <c r="P142" s="15"/>
      <c r="Q142" s="15"/>
      <c r="R142" s="15"/>
      <c r="S142" s="15"/>
      <c r="T142" s="15"/>
      <c r="U142" s="15"/>
      <c r="V142" s="15"/>
      <c r="W142" s="15"/>
      <c r="X142" s="15"/>
      <c r="Y142" s="15"/>
      <c r="Z142" s="15"/>
    </row>
    <row r="143" spans="1:26" ht="14.25" customHeight="1" x14ac:dyDescent="0.25">
      <c r="A143" s="15"/>
      <c r="B143" s="15"/>
      <c r="C143" s="15"/>
      <c r="D143" s="15"/>
      <c r="E143" s="15"/>
      <c r="F143" s="4" t="s">
        <v>881</v>
      </c>
      <c r="G143" s="4" t="s">
        <v>882</v>
      </c>
      <c r="H143" s="4">
        <v>1.01</v>
      </c>
      <c r="I143" s="4">
        <v>3.2</v>
      </c>
      <c r="J143" s="15"/>
      <c r="K143" s="15"/>
      <c r="L143" s="15"/>
      <c r="M143" s="15"/>
      <c r="N143" s="15"/>
      <c r="O143" s="15"/>
      <c r="P143" s="15"/>
      <c r="Q143" s="15"/>
      <c r="R143" s="15"/>
      <c r="S143" s="15"/>
      <c r="T143" s="15"/>
      <c r="U143" s="15"/>
      <c r="V143" s="15"/>
      <c r="W143" s="15"/>
      <c r="X143" s="15"/>
      <c r="Y143" s="15"/>
      <c r="Z143" s="15"/>
    </row>
    <row r="144" spans="1:26" ht="14.25" customHeight="1" x14ac:dyDescent="0.25">
      <c r="A144" s="15"/>
      <c r="B144" s="15"/>
      <c r="C144" s="15"/>
      <c r="D144" s="15"/>
      <c r="E144" s="15"/>
      <c r="F144" s="4" t="s">
        <v>883</v>
      </c>
      <c r="G144" s="4" t="s">
        <v>884</v>
      </c>
      <c r="H144" s="4">
        <v>0.503</v>
      </c>
      <c r="I144" s="4">
        <v>1.06</v>
      </c>
      <c r="J144" s="15"/>
      <c r="K144" s="15"/>
      <c r="L144" s="15"/>
      <c r="M144" s="15"/>
      <c r="N144" s="15"/>
      <c r="O144" s="15"/>
      <c r="P144" s="15"/>
      <c r="Q144" s="15"/>
      <c r="R144" s="15"/>
      <c r="S144" s="15"/>
      <c r="T144" s="15"/>
      <c r="U144" s="15"/>
      <c r="V144" s="15"/>
      <c r="W144" s="15"/>
      <c r="X144" s="15"/>
      <c r="Y144" s="15"/>
      <c r="Z144" s="15"/>
    </row>
    <row r="145" spans="1:26" ht="14.25" customHeight="1" x14ac:dyDescent="0.25">
      <c r="A145" s="15"/>
      <c r="B145" s="15"/>
      <c r="C145" s="15"/>
      <c r="D145" s="15"/>
      <c r="E145" s="15"/>
      <c r="F145" s="4" t="s">
        <v>885</v>
      </c>
      <c r="G145" s="4" t="s">
        <v>886</v>
      </c>
      <c r="H145" s="4">
        <v>8.0500000000000007</v>
      </c>
      <c r="I145" s="4">
        <v>92.2</v>
      </c>
      <c r="J145" s="15"/>
      <c r="K145" s="15"/>
      <c r="L145" s="15"/>
      <c r="M145" s="15"/>
      <c r="N145" s="15"/>
      <c r="O145" s="15"/>
      <c r="P145" s="15"/>
      <c r="Q145" s="15"/>
      <c r="R145" s="15"/>
      <c r="S145" s="15"/>
      <c r="T145" s="15"/>
      <c r="U145" s="15"/>
      <c r="V145" s="15"/>
      <c r="W145" s="15"/>
      <c r="X145" s="15"/>
      <c r="Y145" s="15"/>
      <c r="Z145" s="15"/>
    </row>
    <row r="146" spans="1:26" ht="14.25" customHeight="1" x14ac:dyDescent="0.25">
      <c r="A146" s="15"/>
      <c r="B146" s="15"/>
      <c r="C146" s="15"/>
      <c r="D146" s="15"/>
      <c r="E146" s="15"/>
      <c r="F146" s="15"/>
      <c r="G146" s="15"/>
      <c r="H146" s="15"/>
      <c r="I146" s="15"/>
      <c r="K146" s="15"/>
      <c r="L146" s="15"/>
      <c r="M146" s="15"/>
      <c r="N146" s="15"/>
      <c r="O146" s="15"/>
      <c r="P146" s="15"/>
      <c r="Q146" s="15"/>
      <c r="R146" s="15"/>
      <c r="S146" s="15"/>
      <c r="T146" s="15"/>
      <c r="U146" s="15"/>
      <c r="V146" s="15"/>
      <c r="W146" s="15"/>
      <c r="X146" s="15"/>
      <c r="Y146" s="15"/>
      <c r="Z146" s="15"/>
    </row>
    <row r="147" spans="1:26" ht="14.25" customHeight="1" x14ac:dyDescent="0.25">
      <c r="A147" s="15"/>
      <c r="B147" s="15"/>
      <c r="C147" s="15"/>
      <c r="D147" s="15"/>
      <c r="E147" s="15"/>
      <c r="F147" s="15"/>
      <c r="G147" s="15"/>
      <c r="H147" s="15"/>
      <c r="I147" s="15"/>
      <c r="K147" s="15"/>
      <c r="L147" s="15"/>
      <c r="M147" s="15"/>
      <c r="N147" s="15"/>
      <c r="O147" s="15"/>
      <c r="P147" s="15"/>
      <c r="Q147" s="15"/>
      <c r="R147" s="15"/>
      <c r="S147" s="15"/>
      <c r="T147" s="15"/>
      <c r="U147" s="15"/>
      <c r="V147" s="15"/>
      <c r="W147" s="15"/>
      <c r="X147" s="15"/>
      <c r="Y147" s="15"/>
      <c r="Z147" s="15"/>
    </row>
    <row r="148" spans="1:26" ht="14.25" customHeight="1" x14ac:dyDescent="0.25">
      <c r="A148" s="15"/>
      <c r="B148" s="15"/>
      <c r="C148" s="15"/>
      <c r="D148" s="15"/>
      <c r="E148" s="15"/>
      <c r="F148" s="15"/>
      <c r="G148" s="15"/>
      <c r="H148" s="15"/>
      <c r="I148" s="15"/>
      <c r="K148" s="15"/>
      <c r="L148" s="15"/>
      <c r="M148" s="15"/>
      <c r="N148" s="15"/>
      <c r="O148" s="15"/>
      <c r="P148" s="15"/>
      <c r="U148" s="15"/>
      <c r="V148" s="15"/>
      <c r="W148" s="15"/>
      <c r="X148" s="15"/>
      <c r="Y148" s="15"/>
      <c r="Z148" s="15"/>
    </row>
    <row r="149" spans="1:26" ht="14.25" customHeight="1" x14ac:dyDescent="0.25"/>
    <row r="150" spans="1:26" ht="14.25" customHeight="1" x14ac:dyDescent="0.25"/>
    <row r="151" spans="1:26" ht="14.25" customHeight="1" x14ac:dyDescent="0.25"/>
    <row r="152" spans="1:26" ht="14.25" customHeight="1" x14ac:dyDescent="0.25"/>
    <row r="153" spans="1:26" ht="14.25" customHeight="1" x14ac:dyDescent="0.25"/>
    <row r="154" spans="1:26" ht="14.25" customHeight="1" x14ac:dyDescent="0.25"/>
    <row r="155" spans="1:26" ht="14.25" customHeight="1" x14ac:dyDescent="0.25"/>
    <row r="156" spans="1:26" ht="14.25" customHeight="1" x14ac:dyDescent="0.25"/>
    <row r="157" spans="1:26" ht="14.25" customHeight="1" x14ac:dyDescent="0.25"/>
    <row r="158" spans="1:26" ht="14.25" customHeight="1" x14ac:dyDescent="0.25"/>
    <row r="159" spans="1:26" ht="14.25" customHeight="1" x14ac:dyDescent="0.25"/>
    <row r="160" spans="1:26"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4">
    <mergeCell ref="A3:D3"/>
    <mergeCell ref="F3:I3"/>
    <mergeCell ref="K3:N3"/>
    <mergeCell ref="Q3:T3"/>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00"/>
  <sheetViews>
    <sheetView workbookViewId="0"/>
  </sheetViews>
  <sheetFormatPr defaultColWidth="14.42578125" defaultRowHeight="15" customHeight="1" x14ac:dyDescent="0.25"/>
  <cols>
    <col min="1" max="1" width="14.28515625" customWidth="1"/>
    <col min="2" max="2" width="19.85546875" customWidth="1"/>
    <col min="3" max="3" width="12" customWidth="1"/>
    <col min="4" max="4" width="14.7109375" customWidth="1"/>
    <col min="5" max="5" width="22.5703125" customWidth="1"/>
    <col min="6" max="6" width="13.5703125" customWidth="1"/>
    <col min="7" max="7" width="15.42578125" customWidth="1"/>
    <col min="8" max="8" width="13.5703125" customWidth="1"/>
    <col min="9" max="26" width="8.7109375" customWidth="1"/>
  </cols>
  <sheetData>
    <row r="1" spans="1:17" ht="14.25" customHeight="1" x14ac:dyDescent="0.25">
      <c r="A1" s="1" t="s">
        <v>887</v>
      </c>
    </row>
    <row r="2" spans="1:17" ht="14.25" customHeight="1" x14ac:dyDescent="0.25"/>
    <row r="3" spans="1:17" ht="14.25" customHeight="1" x14ac:dyDescent="0.25">
      <c r="A3" s="2" t="s">
        <v>8</v>
      </c>
      <c r="B3" s="2" t="s">
        <v>7</v>
      </c>
      <c r="C3" s="2" t="s">
        <v>2</v>
      </c>
      <c r="D3" s="2" t="s">
        <v>3</v>
      </c>
      <c r="E3" s="2" t="s">
        <v>6</v>
      </c>
    </row>
    <row r="4" spans="1:17" ht="14.25" customHeight="1" x14ac:dyDescent="0.25">
      <c r="A4" s="17" t="s">
        <v>888</v>
      </c>
      <c r="B4" s="17" t="s">
        <v>889</v>
      </c>
      <c r="C4" s="17">
        <v>40.822499999999998</v>
      </c>
      <c r="D4" s="17" t="s">
        <v>890</v>
      </c>
      <c r="E4" s="17" t="s">
        <v>891</v>
      </c>
      <c r="H4" s="18"/>
      <c r="I4" s="18"/>
      <c r="J4" s="18"/>
      <c r="K4" s="18"/>
      <c r="L4" s="18"/>
      <c r="M4" s="18"/>
      <c r="N4" s="18"/>
      <c r="O4" s="18"/>
      <c r="P4" s="18"/>
      <c r="Q4" s="18"/>
    </row>
    <row r="5" spans="1:17" ht="14.25" customHeight="1" x14ac:dyDescent="0.25">
      <c r="A5" s="17" t="s">
        <v>892</v>
      </c>
      <c r="B5" s="17" t="s">
        <v>893</v>
      </c>
      <c r="C5" s="17">
        <v>41.035440000000001</v>
      </c>
      <c r="D5" s="17" t="s">
        <v>894</v>
      </c>
      <c r="E5" s="17" t="s">
        <v>895</v>
      </c>
      <c r="L5" s="19"/>
      <c r="M5" s="19"/>
      <c r="N5" s="19"/>
      <c r="O5" s="19"/>
      <c r="P5" s="19"/>
      <c r="Q5" s="20"/>
    </row>
    <row r="6" spans="1:17" ht="14.25" customHeight="1" x14ac:dyDescent="0.25">
      <c r="A6" s="17" t="s">
        <v>896</v>
      </c>
      <c r="B6" s="17" t="s">
        <v>897</v>
      </c>
      <c r="C6" s="17">
        <v>41.387880000000003</v>
      </c>
      <c r="D6" s="17" t="s">
        <v>898</v>
      </c>
      <c r="E6" s="17" t="s">
        <v>895</v>
      </c>
      <c r="L6" s="19"/>
      <c r="M6" s="19"/>
      <c r="N6" s="19"/>
      <c r="O6" s="19"/>
      <c r="P6" s="19"/>
      <c r="Q6" s="20"/>
    </row>
    <row r="7" spans="1:17" ht="14.25" customHeight="1" x14ac:dyDescent="0.25">
      <c r="A7" s="17" t="s">
        <v>899</v>
      </c>
      <c r="B7" s="17" t="s">
        <v>900</v>
      </c>
      <c r="C7" s="17">
        <v>41.402569999999997</v>
      </c>
      <c r="D7" s="17" t="s">
        <v>901</v>
      </c>
      <c r="E7" s="17" t="s">
        <v>895</v>
      </c>
      <c r="L7" s="19"/>
      <c r="M7" s="19"/>
      <c r="N7" s="19"/>
      <c r="O7" s="19"/>
      <c r="P7" s="19"/>
      <c r="Q7" s="19"/>
    </row>
    <row r="8" spans="1:17" ht="14.25" customHeight="1" x14ac:dyDescent="0.25">
      <c r="A8" s="17" t="s">
        <v>902</v>
      </c>
      <c r="B8" s="17" t="s">
        <v>903</v>
      </c>
      <c r="C8" s="17">
        <v>41.540979999999998</v>
      </c>
      <c r="D8" s="17" t="s">
        <v>904</v>
      </c>
      <c r="E8" s="17" t="s">
        <v>895</v>
      </c>
      <c r="L8" s="19"/>
      <c r="M8" s="19"/>
      <c r="N8" s="19"/>
      <c r="O8" s="19"/>
      <c r="P8" s="19"/>
      <c r="Q8" s="19"/>
    </row>
    <row r="9" spans="1:17" ht="14.25" customHeight="1" x14ac:dyDescent="0.25">
      <c r="A9" s="21" t="s">
        <v>905</v>
      </c>
      <c r="B9" s="21" t="s">
        <v>906</v>
      </c>
      <c r="C9" s="21">
        <v>41.568739999999998</v>
      </c>
      <c r="D9" s="21" t="s">
        <v>907</v>
      </c>
      <c r="E9" s="17" t="s">
        <v>895</v>
      </c>
      <c r="L9" s="19"/>
      <c r="M9" s="19"/>
      <c r="N9" s="19"/>
      <c r="O9" s="19"/>
      <c r="P9" s="19"/>
      <c r="Q9" s="19"/>
    </row>
    <row r="10" spans="1:17" ht="14.25" customHeight="1" x14ac:dyDescent="0.25">
      <c r="L10" s="22"/>
      <c r="M10" s="22"/>
      <c r="N10" s="22"/>
      <c r="O10" s="22"/>
      <c r="P10" s="22"/>
      <c r="Q10" s="23"/>
    </row>
    <row r="11" spans="1:17" ht="14.25" customHeight="1" x14ac:dyDescent="0.25"/>
    <row r="12" spans="1:17" ht="14.25" customHeight="1" x14ac:dyDescent="0.25"/>
    <row r="13" spans="1:17" ht="14.25" customHeight="1" x14ac:dyDescent="0.25"/>
    <row r="14" spans="1:17" ht="14.25" customHeight="1" x14ac:dyDescent="0.25"/>
    <row r="15" spans="1:17" ht="14.25" customHeight="1" x14ac:dyDescent="0.25"/>
    <row r="16" spans="1:17"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0"/>
  <sheetViews>
    <sheetView workbookViewId="0"/>
  </sheetViews>
  <sheetFormatPr defaultColWidth="14.42578125" defaultRowHeight="15" customHeight="1" x14ac:dyDescent="0.25"/>
  <cols>
    <col min="1" max="1" width="15.28515625" customWidth="1"/>
    <col min="2" max="2" width="25.28515625" customWidth="1"/>
    <col min="3" max="3" width="8.7109375" customWidth="1"/>
    <col min="4" max="4" width="13.7109375" customWidth="1"/>
    <col min="5" max="5" width="23.140625" customWidth="1"/>
    <col min="6" max="6" width="8.7109375" customWidth="1"/>
    <col min="7" max="7" width="11.85546875" customWidth="1"/>
    <col min="8" max="8" width="21.42578125" customWidth="1"/>
    <col min="9" max="9" width="8.85546875" customWidth="1"/>
    <col min="10" max="10" width="8.7109375" customWidth="1"/>
    <col min="11" max="11" width="14.85546875" customWidth="1"/>
    <col min="12" max="12" width="33.7109375" customWidth="1"/>
    <col min="13" max="13" width="8.7109375" customWidth="1"/>
    <col min="14" max="14" width="14.85546875" customWidth="1"/>
    <col min="15" max="15" width="19.140625" customWidth="1"/>
    <col min="16" max="26" width="8.7109375" customWidth="1"/>
  </cols>
  <sheetData>
    <row r="1" spans="1:18" ht="14.25" customHeight="1" x14ac:dyDescent="0.25">
      <c r="A1" s="1" t="s">
        <v>908</v>
      </c>
      <c r="I1" s="24"/>
    </row>
    <row r="2" spans="1:18" ht="14.25" customHeight="1" x14ac:dyDescent="0.25">
      <c r="I2" s="24"/>
    </row>
    <row r="3" spans="1:18" ht="14.25" customHeight="1" x14ac:dyDescent="0.25">
      <c r="A3" s="95" t="s">
        <v>12</v>
      </c>
      <c r="B3" s="94"/>
      <c r="D3" s="95" t="s">
        <v>371</v>
      </c>
      <c r="E3" s="94"/>
      <c r="G3" s="95" t="s">
        <v>909</v>
      </c>
      <c r="H3" s="94"/>
      <c r="K3" s="95" t="s">
        <v>910</v>
      </c>
      <c r="L3" s="94"/>
      <c r="N3" s="95" t="s">
        <v>911</v>
      </c>
      <c r="O3" s="94"/>
    </row>
    <row r="4" spans="1:18" ht="14.25" customHeight="1" x14ac:dyDescent="0.25">
      <c r="A4" s="25" t="s">
        <v>372</v>
      </c>
      <c r="B4" s="25" t="s">
        <v>373</v>
      </c>
      <c r="D4" s="25" t="s">
        <v>372</v>
      </c>
      <c r="E4" s="25" t="s">
        <v>373</v>
      </c>
      <c r="G4" s="25" t="s">
        <v>372</v>
      </c>
      <c r="H4" s="25" t="s">
        <v>373</v>
      </c>
      <c r="K4" s="25" t="s">
        <v>372</v>
      </c>
      <c r="L4" s="25" t="s">
        <v>373</v>
      </c>
      <c r="N4" s="25" t="s">
        <v>372</v>
      </c>
      <c r="O4" s="25" t="s">
        <v>373</v>
      </c>
    </row>
    <row r="5" spans="1:18" ht="14.25" customHeight="1" x14ac:dyDescent="0.25">
      <c r="A5" s="3" t="s">
        <v>376</v>
      </c>
      <c r="B5" s="3" t="s">
        <v>377</v>
      </c>
      <c r="C5" s="24"/>
      <c r="D5" s="3" t="s">
        <v>382</v>
      </c>
      <c r="E5" s="3" t="s">
        <v>383</v>
      </c>
      <c r="F5" s="24"/>
      <c r="G5" s="26" t="s">
        <v>647</v>
      </c>
      <c r="H5" s="26" t="s">
        <v>648</v>
      </c>
      <c r="J5" s="3"/>
      <c r="K5" s="3" t="s">
        <v>867</v>
      </c>
      <c r="L5" s="3" t="s">
        <v>868</v>
      </c>
      <c r="M5" s="24"/>
      <c r="N5" s="27" t="s">
        <v>912</v>
      </c>
      <c r="O5" s="27" t="s">
        <v>913</v>
      </c>
    </row>
    <row r="6" spans="1:18" ht="14.25" customHeight="1" x14ac:dyDescent="0.25">
      <c r="A6" s="4" t="s">
        <v>384</v>
      </c>
      <c r="B6" s="4" t="s">
        <v>385</v>
      </c>
      <c r="C6" s="24"/>
      <c r="D6" s="4" t="s">
        <v>390</v>
      </c>
      <c r="E6" s="4" t="s">
        <v>391</v>
      </c>
      <c r="F6" s="24"/>
      <c r="G6" s="28" t="s">
        <v>583</v>
      </c>
      <c r="H6" s="28" t="s">
        <v>584</v>
      </c>
      <c r="I6" s="29"/>
      <c r="J6" s="4"/>
      <c r="K6" s="4" t="s">
        <v>777</v>
      </c>
      <c r="L6" s="4" t="s">
        <v>778</v>
      </c>
      <c r="M6" s="24"/>
      <c r="N6" s="30" t="s">
        <v>914</v>
      </c>
      <c r="O6" s="30" t="s">
        <v>915</v>
      </c>
    </row>
    <row r="7" spans="1:18" ht="14.25" customHeight="1" x14ac:dyDescent="0.25">
      <c r="A7" s="4" t="s">
        <v>392</v>
      </c>
      <c r="B7" s="4" t="s">
        <v>393</v>
      </c>
      <c r="C7" s="24"/>
      <c r="D7" s="4" t="s">
        <v>406</v>
      </c>
      <c r="E7" s="4" t="s">
        <v>407</v>
      </c>
      <c r="F7" s="24"/>
      <c r="G7" s="28" t="s">
        <v>735</v>
      </c>
      <c r="H7" s="28" t="s">
        <v>736</v>
      </c>
      <c r="I7" s="29"/>
      <c r="J7" s="4"/>
      <c r="K7" s="4" t="s">
        <v>861</v>
      </c>
      <c r="L7" s="4" t="s">
        <v>862</v>
      </c>
      <c r="M7" s="24"/>
      <c r="N7" s="30" t="s">
        <v>916</v>
      </c>
      <c r="O7" s="30" t="s">
        <v>917</v>
      </c>
      <c r="Q7" s="4"/>
      <c r="R7" s="4"/>
    </row>
    <row r="8" spans="1:18" ht="14.25" customHeight="1" x14ac:dyDescent="0.25">
      <c r="A8" s="4" t="s">
        <v>400</v>
      </c>
      <c r="B8" s="4" t="s">
        <v>401</v>
      </c>
      <c r="C8" s="24"/>
      <c r="D8" s="4" t="s">
        <v>398</v>
      </c>
      <c r="E8" s="4" t="s">
        <v>399</v>
      </c>
      <c r="F8" s="24"/>
      <c r="G8" s="28" t="s">
        <v>739</v>
      </c>
      <c r="H8" s="28" t="s">
        <v>740</v>
      </c>
      <c r="I8" s="29"/>
      <c r="J8" s="4"/>
      <c r="K8" s="4" t="s">
        <v>863</v>
      </c>
      <c r="L8" s="4" t="s">
        <v>864</v>
      </c>
      <c r="M8" s="24"/>
      <c r="N8" s="30" t="s">
        <v>918</v>
      </c>
      <c r="O8" s="30" t="s">
        <v>919</v>
      </c>
      <c r="Q8" s="4"/>
      <c r="R8" s="4"/>
    </row>
    <row r="9" spans="1:18" ht="14.25" customHeight="1" x14ac:dyDescent="0.25">
      <c r="A9" s="4" t="s">
        <v>408</v>
      </c>
      <c r="B9" s="4" t="s">
        <v>409</v>
      </c>
      <c r="C9" s="24"/>
      <c r="D9" s="24"/>
      <c r="E9" s="24"/>
      <c r="F9" s="24"/>
      <c r="G9" s="28" t="s">
        <v>651</v>
      </c>
      <c r="H9" s="28" t="s">
        <v>652</v>
      </c>
      <c r="I9" s="29"/>
      <c r="J9" s="4"/>
      <c r="K9" s="4" t="s">
        <v>733</v>
      </c>
      <c r="L9" s="4" t="s">
        <v>734</v>
      </c>
      <c r="M9" s="24"/>
      <c r="N9" s="30" t="s">
        <v>920</v>
      </c>
      <c r="O9" s="30" t="s">
        <v>921</v>
      </c>
      <c r="Q9" s="4"/>
      <c r="R9" s="4"/>
    </row>
    <row r="10" spans="1:18" ht="14.25" customHeight="1" x14ac:dyDescent="0.25">
      <c r="A10" s="4" t="s">
        <v>414</v>
      </c>
      <c r="B10" s="4" t="s">
        <v>415</v>
      </c>
      <c r="C10" s="24"/>
      <c r="D10" s="24"/>
      <c r="E10" s="24"/>
      <c r="F10" s="24"/>
      <c r="G10" s="28" t="s">
        <v>663</v>
      </c>
      <c r="H10" s="28" t="s">
        <v>664</v>
      </c>
      <c r="I10" s="29"/>
      <c r="J10" s="4"/>
      <c r="K10" s="4" t="s">
        <v>434</v>
      </c>
      <c r="L10" s="4" t="s">
        <v>435</v>
      </c>
      <c r="M10" s="24"/>
      <c r="N10" s="30" t="s">
        <v>922</v>
      </c>
      <c r="O10" s="30" t="s">
        <v>923</v>
      </c>
      <c r="Q10" s="4"/>
      <c r="R10" s="4"/>
    </row>
    <row r="11" spans="1:18" ht="14.25" customHeight="1" x14ac:dyDescent="0.25">
      <c r="A11" s="4" t="s">
        <v>420</v>
      </c>
      <c r="B11" s="4" t="s">
        <v>421</v>
      </c>
      <c r="C11" s="24"/>
      <c r="D11" s="24"/>
      <c r="E11" s="24"/>
      <c r="F11" s="24"/>
      <c r="G11" s="28" t="s">
        <v>611</v>
      </c>
      <c r="H11" s="28" t="s">
        <v>612</v>
      </c>
      <c r="I11" s="29"/>
      <c r="J11" s="4"/>
      <c r="K11" s="4" t="s">
        <v>851</v>
      </c>
      <c r="L11" s="4" t="s">
        <v>852</v>
      </c>
      <c r="M11" s="24"/>
      <c r="N11" s="30" t="s">
        <v>924</v>
      </c>
      <c r="O11" s="30" t="s">
        <v>925</v>
      </c>
      <c r="Q11" s="4"/>
      <c r="R11" s="4"/>
    </row>
    <row r="12" spans="1:18" ht="14.25" customHeight="1" x14ac:dyDescent="0.25">
      <c r="A12" s="4" t="s">
        <v>426</v>
      </c>
      <c r="B12" s="4" t="s">
        <v>427</v>
      </c>
      <c r="C12" s="24"/>
      <c r="D12" s="24"/>
      <c r="E12" s="24"/>
      <c r="F12" s="24"/>
      <c r="G12" s="28" t="s">
        <v>731</v>
      </c>
      <c r="H12" s="28" t="s">
        <v>732</v>
      </c>
      <c r="I12" s="29"/>
      <c r="J12" s="4"/>
      <c r="K12" s="4" t="s">
        <v>593</v>
      </c>
      <c r="L12" s="4" t="s">
        <v>594</v>
      </c>
      <c r="M12" s="24"/>
      <c r="N12" s="30" t="s">
        <v>926</v>
      </c>
      <c r="O12" s="30" t="s">
        <v>927</v>
      </c>
      <c r="Q12" s="4"/>
      <c r="R12" s="4"/>
    </row>
    <row r="13" spans="1:18" ht="14.25" customHeight="1" x14ac:dyDescent="0.25">
      <c r="A13" s="4" t="s">
        <v>432</v>
      </c>
      <c r="B13" s="4" t="s">
        <v>433</v>
      </c>
      <c r="C13" s="24"/>
      <c r="D13" s="24"/>
      <c r="E13" s="24"/>
      <c r="F13" s="24"/>
      <c r="G13" s="28" t="s">
        <v>743</v>
      </c>
      <c r="H13" s="28" t="s">
        <v>744</v>
      </c>
      <c r="I13" s="29"/>
      <c r="J13" s="4"/>
      <c r="K13" s="4" t="s">
        <v>697</v>
      </c>
      <c r="L13" s="4" t="s">
        <v>698</v>
      </c>
      <c r="M13" s="24"/>
      <c r="N13" s="30" t="s">
        <v>928</v>
      </c>
      <c r="O13" s="30" t="s">
        <v>929</v>
      </c>
      <c r="Q13" s="4"/>
      <c r="R13" s="4"/>
    </row>
    <row r="14" spans="1:18" ht="14.25" customHeight="1" x14ac:dyDescent="0.25">
      <c r="A14" s="4" t="s">
        <v>438</v>
      </c>
      <c r="B14" s="4" t="s">
        <v>930</v>
      </c>
      <c r="C14" s="24"/>
      <c r="D14" s="24"/>
      <c r="E14" s="24"/>
      <c r="F14" s="24"/>
      <c r="G14" s="28" t="s">
        <v>477</v>
      </c>
      <c r="H14" s="28" t="s">
        <v>478</v>
      </c>
      <c r="I14" s="29"/>
      <c r="J14" s="4"/>
      <c r="K14" s="4" t="s">
        <v>386</v>
      </c>
      <c r="L14" s="4" t="s">
        <v>387</v>
      </c>
      <c r="M14" s="24"/>
      <c r="N14" s="30" t="s">
        <v>931</v>
      </c>
      <c r="O14" s="30" t="s">
        <v>932</v>
      </c>
      <c r="Q14" s="4"/>
      <c r="R14" s="4"/>
    </row>
    <row r="15" spans="1:18" ht="14.25" customHeight="1" x14ac:dyDescent="0.25">
      <c r="A15" s="4" t="s">
        <v>444</v>
      </c>
      <c r="B15" s="4" t="s">
        <v>445</v>
      </c>
      <c r="C15" s="24"/>
      <c r="D15" s="24"/>
      <c r="E15" s="24"/>
      <c r="F15" s="24"/>
      <c r="G15" s="28" t="s">
        <v>615</v>
      </c>
      <c r="H15" s="28" t="s">
        <v>616</v>
      </c>
      <c r="I15" s="29"/>
      <c r="J15" s="4"/>
      <c r="K15" s="4" t="s">
        <v>653</v>
      </c>
      <c r="L15" s="4" t="s">
        <v>654</v>
      </c>
      <c r="M15" s="24"/>
      <c r="N15" s="30" t="s">
        <v>933</v>
      </c>
      <c r="O15" s="30" t="s">
        <v>934</v>
      </c>
      <c r="Q15" s="4"/>
      <c r="R15" s="4"/>
    </row>
    <row r="16" spans="1:18" ht="14.25" customHeight="1" x14ac:dyDescent="0.25">
      <c r="A16" s="4" t="s">
        <v>450</v>
      </c>
      <c r="B16" s="4" t="s">
        <v>451</v>
      </c>
      <c r="C16" s="24"/>
      <c r="D16" s="24"/>
      <c r="E16" s="24"/>
      <c r="F16" s="24"/>
      <c r="G16" s="28" t="s">
        <v>751</v>
      </c>
      <c r="H16" s="28" t="s">
        <v>752</v>
      </c>
      <c r="I16" s="29"/>
      <c r="J16" s="4"/>
      <c r="K16" s="4" t="s">
        <v>837</v>
      </c>
      <c r="L16" s="4" t="s">
        <v>838</v>
      </c>
      <c r="M16" s="24"/>
      <c r="N16" s="30" t="s">
        <v>935</v>
      </c>
      <c r="O16" s="30" t="s">
        <v>936</v>
      </c>
      <c r="Q16" s="4"/>
      <c r="R16" s="4"/>
    </row>
    <row r="17" spans="1:18" ht="14.25" customHeight="1" x14ac:dyDescent="0.25">
      <c r="A17" s="4" t="s">
        <v>456</v>
      </c>
      <c r="B17" s="4" t="s">
        <v>457</v>
      </c>
      <c r="C17" s="24"/>
      <c r="D17" s="24"/>
      <c r="E17" s="24"/>
      <c r="F17" s="24"/>
      <c r="G17" s="28" t="s">
        <v>424</v>
      </c>
      <c r="H17" s="28" t="s">
        <v>425</v>
      </c>
      <c r="I17" s="29"/>
      <c r="J17" s="4"/>
      <c r="K17" s="4" t="s">
        <v>741</v>
      </c>
      <c r="L17" s="4" t="s">
        <v>742</v>
      </c>
      <c r="M17" s="24"/>
      <c r="N17" s="30" t="s">
        <v>937</v>
      </c>
      <c r="O17" s="30" t="s">
        <v>938</v>
      </c>
      <c r="Q17" s="4"/>
      <c r="R17" s="4"/>
    </row>
    <row r="18" spans="1:18" ht="14.25" customHeight="1" x14ac:dyDescent="0.25">
      <c r="A18" s="4" t="s">
        <v>462</v>
      </c>
      <c r="B18" s="4" t="s">
        <v>463</v>
      </c>
      <c r="C18" s="24"/>
      <c r="D18" s="24"/>
      <c r="E18" s="24"/>
      <c r="F18" s="24"/>
      <c r="G18" s="28" t="s">
        <v>531</v>
      </c>
      <c r="H18" s="28" t="s">
        <v>532</v>
      </c>
      <c r="I18" s="29"/>
      <c r="J18" s="4"/>
      <c r="K18" s="4" t="s">
        <v>645</v>
      </c>
      <c r="L18" s="4" t="s">
        <v>646</v>
      </c>
      <c r="M18" s="24"/>
      <c r="N18" s="30" t="s">
        <v>939</v>
      </c>
      <c r="O18" s="30" t="s">
        <v>940</v>
      </c>
      <c r="Q18" s="4"/>
      <c r="R18" s="4"/>
    </row>
    <row r="19" spans="1:18" ht="14.25" customHeight="1" x14ac:dyDescent="0.25">
      <c r="A19" s="4" t="s">
        <v>468</v>
      </c>
      <c r="B19" s="4" t="s">
        <v>469</v>
      </c>
      <c r="C19" s="24"/>
      <c r="D19" s="24"/>
      <c r="E19" s="24"/>
      <c r="F19" s="24"/>
      <c r="G19" s="28" t="s">
        <v>501</v>
      </c>
      <c r="H19" s="28" t="s">
        <v>502</v>
      </c>
      <c r="I19" s="29"/>
      <c r="J19" s="4"/>
      <c r="K19" s="4" t="s">
        <v>839</v>
      </c>
      <c r="L19" s="4" t="s">
        <v>840</v>
      </c>
      <c r="M19" s="24"/>
      <c r="N19" s="30" t="s">
        <v>941</v>
      </c>
      <c r="O19" s="30" t="s">
        <v>942</v>
      </c>
      <c r="Q19" s="4"/>
      <c r="R19" s="4"/>
    </row>
    <row r="20" spans="1:18" ht="14.25" customHeight="1" x14ac:dyDescent="0.25">
      <c r="A20" s="4" t="s">
        <v>474</v>
      </c>
      <c r="B20" s="4" t="s">
        <v>475</v>
      </c>
      <c r="C20" s="24"/>
      <c r="D20" s="24"/>
      <c r="E20" s="24"/>
      <c r="F20" s="24"/>
      <c r="G20" s="28" t="s">
        <v>448</v>
      </c>
      <c r="H20" s="28" t="s">
        <v>449</v>
      </c>
      <c r="I20" s="29"/>
      <c r="J20" s="4"/>
      <c r="K20" s="4" t="s">
        <v>637</v>
      </c>
      <c r="L20" s="4" t="s">
        <v>638</v>
      </c>
      <c r="M20" s="24"/>
      <c r="N20" s="30" t="s">
        <v>943</v>
      </c>
      <c r="O20" s="30" t="s">
        <v>944</v>
      </c>
      <c r="Q20" s="4"/>
      <c r="R20" s="4"/>
    </row>
    <row r="21" spans="1:18" ht="14.25" customHeight="1" x14ac:dyDescent="0.25">
      <c r="A21" s="4" t="s">
        <v>479</v>
      </c>
      <c r="B21" s="4" t="s">
        <v>480</v>
      </c>
      <c r="C21" s="24"/>
      <c r="D21" s="24"/>
      <c r="E21" s="24"/>
      <c r="F21" s="24"/>
      <c r="G21" s="28" t="s">
        <v>472</v>
      </c>
      <c r="H21" s="28" t="s">
        <v>473</v>
      </c>
      <c r="I21" s="29"/>
      <c r="J21" s="4"/>
      <c r="K21" s="4" t="s">
        <v>493</v>
      </c>
      <c r="L21" s="4" t="s">
        <v>494</v>
      </c>
      <c r="M21" s="24"/>
      <c r="N21" s="30" t="s">
        <v>945</v>
      </c>
      <c r="O21" s="30" t="s">
        <v>946</v>
      </c>
      <c r="Q21" s="4"/>
      <c r="R21" s="4"/>
    </row>
    <row r="22" spans="1:18" ht="14.25" customHeight="1" x14ac:dyDescent="0.25">
      <c r="A22" s="4" t="s">
        <v>485</v>
      </c>
      <c r="B22" s="4" t="s">
        <v>947</v>
      </c>
      <c r="C22" s="24"/>
      <c r="D22" s="24"/>
      <c r="E22" s="24"/>
      <c r="F22" s="24"/>
      <c r="G22" s="28" t="s">
        <v>679</v>
      </c>
      <c r="H22" s="28" t="s">
        <v>680</v>
      </c>
      <c r="I22" s="29"/>
      <c r="J22" s="4"/>
      <c r="K22" s="4" t="s">
        <v>875</v>
      </c>
      <c r="L22" s="4" t="s">
        <v>876</v>
      </c>
      <c r="M22" s="24"/>
      <c r="N22" s="24"/>
      <c r="O22" s="24"/>
      <c r="Q22" s="4"/>
      <c r="R22" s="4"/>
    </row>
    <row r="23" spans="1:18" ht="14.25" customHeight="1" x14ac:dyDescent="0.25">
      <c r="A23" s="4" t="s">
        <v>491</v>
      </c>
      <c r="B23" s="4" t="s">
        <v>492</v>
      </c>
      <c r="C23" s="24"/>
      <c r="D23" s="24"/>
      <c r="E23" s="24"/>
      <c r="F23" s="24"/>
      <c r="G23" s="28" t="s">
        <v>525</v>
      </c>
      <c r="H23" s="28" t="s">
        <v>526</v>
      </c>
      <c r="I23" s="29"/>
      <c r="J23" s="4"/>
      <c r="K23" s="4" t="s">
        <v>873</v>
      </c>
      <c r="L23" s="4" t="s">
        <v>874</v>
      </c>
      <c r="M23" s="24"/>
      <c r="N23" s="24"/>
      <c r="O23" s="24"/>
      <c r="Q23" s="4"/>
      <c r="R23" s="4"/>
    </row>
    <row r="24" spans="1:18" ht="14.25" customHeight="1" x14ac:dyDescent="0.25">
      <c r="A24" s="4" t="s">
        <v>497</v>
      </c>
      <c r="B24" s="4" t="s">
        <v>498</v>
      </c>
      <c r="C24" s="24"/>
      <c r="D24" s="24"/>
      <c r="E24" s="24"/>
      <c r="F24" s="24"/>
      <c r="G24" s="31" t="s">
        <v>948</v>
      </c>
      <c r="H24" s="28" t="s">
        <v>578</v>
      </c>
      <c r="I24" s="29"/>
      <c r="J24" s="4"/>
      <c r="K24" s="4" t="s">
        <v>422</v>
      </c>
      <c r="L24" s="4" t="s">
        <v>423</v>
      </c>
      <c r="M24" s="24"/>
      <c r="N24" s="24"/>
      <c r="O24" s="24"/>
      <c r="Q24" s="4"/>
      <c r="R24" s="4"/>
    </row>
    <row r="25" spans="1:18" ht="14.25" customHeight="1" x14ac:dyDescent="0.25">
      <c r="A25" s="4" t="s">
        <v>503</v>
      </c>
      <c r="B25" s="4" t="s">
        <v>504</v>
      </c>
      <c r="C25" s="24"/>
      <c r="D25" s="24"/>
      <c r="E25" s="24"/>
      <c r="F25" s="24"/>
      <c r="G25" s="28" t="s">
        <v>747</v>
      </c>
      <c r="H25" s="28" t="s">
        <v>748</v>
      </c>
      <c r="I25" s="29"/>
      <c r="J25" s="4"/>
      <c r="K25" s="4" t="s">
        <v>416</v>
      </c>
      <c r="L25" s="4" t="s">
        <v>417</v>
      </c>
      <c r="M25" s="24"/>
      <c r="N25" s="24"/>
      <c r="O25" s="24"/>
      <c r="Q25" s="4"/>
      <c r="R25" s="4"/>
    </row>
    <row r="26" spans="1:18" ht="14.25" customHeight="1" x14ac:dyDescent="0.25">
      <c r="A26" s="4" t="s">
        <v>509</v>
      </c>
      <c r="B26" s="4" t="s">
        <v>949</v>
      </c>
      <c r="C26" s="24"/>
      <c r="D26" s="24"/>
      <c r="E26" s="24"/>
      <c r="F26" s="24"/>
      <c r="G26" s="28" t="s">
        <v>683</v>
      </c>
      <c r="H26" s="28" t="s">
        <v>684</v>
      </c>
      <c r="I26" s="29"/>
      <c r="J26" s="4"/>
      <c r="K26" s="4" t="s">
        <v>843</v>
      </c>
      <c r="L26" s="4" t="s">
        <v>844</v>
      </c>
      <c r="M26" s="24"/>
      <c r="N26" s="4"/>
      <c r="O26" s="4"/>
      <c r="Q26" s="4"/>
      <c r="R26" s="4"/>
    </row>
    <row r="27" spans="1:18" ht="14.25" customHeight="1" x14ac:dyDescent="0.25">
      <c r="A27" s="4" t="s">
        <v>515</v>
      </c>
      <c r="B27" s="4" t="s">
        <v>516</v>
      </c>
      <c r="C27" s="24"/>
      <c r="D27" s="24"/>
      <c r="E27" s="24"/>
      <c r="F27" s="24"/>
      <c r="G27" s="28" t="s">
        <v>495</v>
      </c>
      <c r="H27" s="28" t="s">
        <v>496</v>
      </c>
      <c r="I27" s="29"/>
      <c r="J27" s="4"/>
      <c r="K27" s="4" t="s">
        <v>799</v>
      </c>
      <c r="L27" s="4" t="s">
        <v>800</v>
      </c>
      <c r="M27" s="24"/>
      <c r="N27" s="4"/>
      <c r="O27" s="4"/>
      <c r="Q27" s="4"/>
      <c r="R27" s="4"/>
    </row>
    <row r="28" spans="1:18" ht="14.25" customHeight="1" x14ac:dyDescent="0.25">
      <c r="A28" s="4" t="s">
        <v>521</v>
      </c>
      <c r="B28" s="4" t="s">
        <v>522</v>
      </c>
      <c r="C28" s="24"/>
      <c r="D28" s="24"/>
      <c r="E28" s="24"/>
      <c r="F28" s="24"/>
      <c r="G28" s="28" t="s">
        <v>695</v>
      </c>
      <c r="H28" s="28" t="s">
        <v>696</v>
      </c>
      <c r="I28" s="29"/>
      <c r="J28" s="4"/>
      <c r="K28" s="4" t="s">
        <v>859</v>
      </c>
      <c r="L28" s="4" t="s">
        <v>860</v>
      </c>
      <c r="M28" s="24"/>
      <c r="N28" s="24"/>
      <c r="O28" s="24"/>
      <c r="Q28" s="4"/>
      <c r="R28" s="4"/>
    </row>
    <row r="29" spans="1:18" ht="14.25" customHeight="1" x14ac:dyDescent="0.25">
      <c r="A29" s="4" t="s">
        <v>527</v>
      </c>
      <c r="B29" s="4" t="s">
        <v>528</v>
      </c>
      <c r="C29" s="24"/>
      <c r="D29" s="24"/>
      <c r="E29" s="24"/>
      <c r="F29" s="24"/>
      <c r="G29" s="28" t="s">
        <v>507</v>
      </c>
      <c r="H29" s="28" t="s">
        <v>508</v>
      </c>
      <c r="I29" s="29"/>
      <c r="J29" s="4"/>
      <c r="K29" s="4" t="s">
        <v>763</v>
      </c>
      <c r="L29" s="4" t="s">
        <v>764</v>
      </c>
      <c r="M29" s="24"/>
      <c r="N29" s="24"/>
      <c r="O29" s="24"/>
      <c r="Q29" s="4"/>
      <c r="R29" s="4"/>
    </row>
    <row r="30" spans="1:18" ht="14.25" customHeight="1" x14ac:dyDescent="0.25">
      <c r="A30" s="4" t="s">
        <v>533</v>
      </c>
      <c r="B30" s="4" t="s">
        <v>534</v>
      </c>
      <c r="C30" s="24"/>
      <c r="D30" s="24"/>
      <c r="E30" s="24"/>
      <c r="F30" s="24"/>
      <c r="G30" s="28" t="s">
        <v>723</v>
      </c>
      <c r="H30" s="28" t="s">
        <v>724</v>
      </c>
      <c r="I30" s="29"/>
      <c r="J30" s="4"/>
      <c r="K30" s="4" t="s">
        <v>779</v>
      </c>
      <c r="L30" s="4" t="s">
        <v>780</v>
      </c>
      <c r="M30" s="24"/>
      <c r="N30" s="24"/>
      <c r="O30" s="24"/>
      <c r="Q30" s="4"/>
      <c r="R30" s="4"/>
    </row>
    <row r="31" spans="1:18" ht="14.25" customHeight="1" x14ac:dyDescent="0.25">
      <c r="A31" s="4" t="s">
        <v>539</v>
      </c>
      <c r="B31" s="4" t="s">
        <v>540</v>
      </c>
      <c r="C31" s="24"/>
      <c r="D31" s="24"/>
      <c r="E31" s="24"/>
      <c r="F31" s="24"/>
      <c r="G31" s="28" t="s">
        <v>703</v>
      </c>
      <c r="H31" s="28" t="s">
        <v>704</v>
      </c>
      <c r="I31" s="29"/>
      <c r="J31" s="4"/>
      <c r="K31" s="4" t="s">
        <v>757</v>
      </c>
      <c r="L31" s="4" t="s">
        <v>758</v>
      </c>
      <c r="M31" s="24"/>
      <c r="N31" s="24"/>
      <c r="O31" s="24"/>
      <c r="Q31" s="4"/>
      <c r="R31" s="4"/>
    </row>
    <row r="32" spans="1:18" ht="14.25" customHeight="1" x14ac:dyDescent="0.25">
      <c r="A32" s="4" t="s">
        <v>545</v>
      </c>
      <c r="B32" s="4" t="s">
        <v>546</v>
      </c>
      <c r="C32" s="24"/>
      <c r="D32" s="24"/>
      <c r="E32" s="24"/>
      <c r="F32" s="24"/>
      <c r="G32" s="28" t="s">
        <v>715</v>
      </c>
      <c r="H32" s="28" t="s">
        <v>716</v>
      </c>
      <c r="I32" s="29"/>
      <c r="J32" s="4"/>
      <c r="K32" s="4" t="s">
        <v>749</v>
      </c>
      <c r="L32" s="4" t="s">
        <v>750</v>
      </c>
      <c r="M32" s="24"/>
      <c r="N32" s="24"/>
      <c r="O32" s="24"/>
      <c r="Q32" s="4"/>
      <c r="R32" s="4"/>
    </row>
    <row r="33" spans="1:18" ht="14.25" customHeight="1" x14ac:dyDescent="0.25">
      <c r="A33" s="4" t="s">
        <v>550</v>
      </c>
      <c r="B33" s="4" t="s">
        <v>551</v>
      </c>
      <c r="C33" s="24"/>
      <c r="D33" s="24"/>
      <c r="E33" s="24"/>
      <c r="F33" s="24"/>
      <c r="G33" s="28" t="s">
        <v>572</v>
      </c>
      <c r="H33" s="28" t="s">
        <v>573</v>
      </c>
      <c r="I33" s="29"/>
      <c r="J33" s="4"/>
      <c r="K33" s="4" t="s">
        <v>402</v>
      </c>
      <c r="L33" s="4" t="s">
        <v>403</v>
      </c>
      <c r="M33" s="24"/>
      <c r="N33" s="24"/>
      <c r="O33" s="24"/>
      <c r="Q33" s="4"/>
      <c r="R33" s="4"/>
    </row>
    <row r="34" spans="1:18" ht="14.25" customHeight="1" x14ac:dyDescent="0.25">
      <c r="A34" s="4" t="s">
        <v>556</v>
      </c>
      <c r="B34" s="4" t="s">
        <v>950</v>
      </c>
      <c r="C34" s="24"/>
      <c r="D34" s="24"/>
      <c r="E34" s="24"/>
      <c r="F34" s="24"/>
      <c r="G34" s="28" t="s">
        <v>430</v>
      </c>
      <c r="H34" s="28" t="s">
        <v>431</v>
      </c>
      <c r="I34" s="29"/>
      <c r="J34" s="4"/>
      <c r="K34" s="4" t="s">
        <v>661</v>
      </c>
      <c r="L34" s="4" t="s">
        <v>662</v>
      </c>
      <c r="M34" s="24"/>
      <c r="N34" s="24"/>
      <c r="O34" s="24"/>
      <c r="Q34" s="4"/>
      <c r="R34" s="4"/>
    </row>
    <row r="35" spans="1:18" ht="14.25" customHeight="1" x14ac:dyDescent="0.25">
      <c r="A35" s="4" t="s">
        <v>562</v>
      </c>
      <c r="B35" s="4" t="s">
        <v>563</v>
      </c>
      <c r="C35" s="24"/>
      <c r="D35" s="24"/>
      <c r="E35" s="24"/>
      <c r="F35" s="24"/>
      <c r="G35" s="28" t="s">
        <v>627</v>
      </c>
      <c r="H35" s="28" t="s">
        <v>628</v>
      </c>
      <c r="I35" s="29"/>
      <c r="J35" s="4"/>
      <c r="K35" s="4">
        <v>1791337</v>
      </c>
      <c r="L35" s="4" t="s">
        <v>547</v>
      </c>
      <c r="M35" s="24"/>
      <c r="N35" s="24"/>
      <c r="O35" s="24"/>
      <c r="Q35" s="4"/>
      <c r="R35" s="4"/>
    </row>
    <row r="36" spans="1:18" ht="14.25" customHeight="1" x14ac:dyDescent="0.25">
      <c r="A36" s="4" t="s">
        <v>568</v>
      </c>
      <c r="B36" s="4" t="s">
        <v>569</v>
      </c>
      <c r="C36" s="24"/>
      <c r="D36" s="24"/>
      <c r="E36" s="24"/>
      <c r="F36" s="24"/>
      <c r="G36" s="28" t="s">
        <v>631</v>
      </c>
      <c r="H36" s="28" t="s">
        <v>632</v>
      </c>
      <c r="I36" s="29"/>
      <c r="J36" s="4"/>
      <c r="K36" s="4" t="s">
        <v>440</v>
      </c>
      <c r="L36" s="4" t="s">
        <v>441</v>
      </c>
      <c r="M36" s="24"/>
      <c r="N36" s="24"/>
      <c r="O36" s="24"/>
      <c r="Q36" s="4"/>
      <c r="R36" s="4"/>
    </row>
    <row r="37" spans="1:18" ht="14.25" customHeight="1" x14ac:dyDescent="0.25">
      <c r="A37" s="4" t="s">
        <v>574</v>
      </c>
      <c r="B37" s="4" t="s">
        <v>575</v>
      </c>
      <c r="C37" s="24"/>
      <c r="D37" s="24"/>
      <c r="E37" s="24"/>
      <c r="F37" s="24"/>
      <c r="G37" s="28" t="s">
        <v>635</v>
      </c>
      <c r="H37" s="28" t="s">
        <v>636</v>
      </c>
      <c r="I37" s="29"/>
      <c r="J37" s="4"/>
      <c r="K37" s="4" t="s">
        <v>665</v>
      </c>
      <c r="L37" s="4" t="s">
        <v>666</v>
      </c>
      <c r="M37" s="24"/>
      <c r="N37" s="24"/>
      <c r="O37" s="24"/>
      <c r="Q37" s="4"/>
      <c r="R37" s="4"/>
    </row>
    <row r="38" spans="1:18" ht="14.25" customHeight="1" x14ac:dyDescent="0.25">
      <c r="A38" s="4" t="s">
        <v>579</v>
      </c>
      <c r="B38" s="4" t="s">
        <v>580</v>
      </c>
      <c r="C38" s="24"/>
      <c r="D38" s="24"/>
      <c r="E38" s="24"/>
      <c r="F38" s="24"/>
      <c r="G38" s="28" t="s">
        <v>659</v>
      </c>
      <c r="H38" s="28" t="s">
        <v>660</v>
      </c>
      <c r="I38" s="29"/>
      <c r="J38" s="4"/>
      <c r="K38" s="4" t="s">
        <v>633</v>
      </c>
      <c r="L38" s="4" t="s">
        <v>634</v>
      </c>
      <c r="M38" s="24"/>
      <c r="N38" s="24"/>
      <c r="O38" s="24"/>
      <c r="Q38" s="4"/>
      <c r="R38" s="4"/>
    </row>
    <row r="39" spans="1:18" ht="14.25" customHeight="1" x14ac:dyDescent="0.25">
      <c r="A39" s="4" t="s">
        <v>585</v>
      </c>
      <c r="B39" s="4" t="s">
        <v>586</v>
      </c>
      <c r="C39" s="24"/>
      <c r="D39" s="24"/>
      <c r="E39" s="24"/>
      <c r="F39" s="24"/>
      <c r="G39" s="28" t="s">
        <v>460</v>
      </c>
      <c r="H39" s="28" t="s">
        <v>461</v>
      </c>
      <c r="I39" s="29"/>
      <c r="J39" s="4"/>
      <c r="K39" s="4" t="s">
        <v>881</v>
      </c>
      <c r="L39" s="4" t="s">
        <v>882</v>
      </c>
      <c r="M39" s="24"/>
      <c r="N39" s="24"/>
      <c r="O39" s="24"/>
      <c r="Q39" s="4"/>
      <c r="R39" s="4"/>
    </row>
    <row r="40" spans="1:18" ht="14.25" customHeight="1" x14ac:dyDescent="0.25">
      <c r="A40" s="4" t="s">
        <v>591</v>
      </c>
      <c r="B40" s="4" t="s">
        <v>592</v>
      </c>
      <c r="C40" s="24"/>
      <c r="D40" s="24"/>
      <c r="E40" s="24"/>
      <c r="F40" s="24"/>
      <c r="G40" s="28" t="s">
        <v>543</v>
      </c>
      <c r="H40" s="28" t="s">
        <v>544</v>
      </c>
      <c r="I40" s="29"/>
      <c r="J40" s="4"/>
      <c r="K40" s="4" t="s">
        <v>781</v>
      </c>
      <c r="L40" s="4" t="s">
        <v>782</v>
      </c>
      <c r="M40" s="24"/>
      <c r="N40" s="24"/>
      <c r="O40" s="24"/>
      <c r="Q40" s="4"/>
      <c r="R40" s="4"/>
    </row>
    <row r="41" spans="1:18" ht="14.25" customHeight="1" x14ac:dyDescent="0.25">
      <c r="A41" s="4" t="s">
        <v>597</v>
      </c>
      <c r="B41" s="4" t="s">
        <v>598</v>
      </c>
      <c r="C41" s="24"/>
      <c r="D41" s="24"/>
      <c r="E41" s="24"/>
      <c r="F41" s="24"/>
      <c r="G41" s="28" t="s">
        <v>466</v>
      </c>
      <c r="H41" s="28" t="s">
        <v>467</v>
      </c>
      <c r="I41" s="29"/>
      <c r="J41" s="4"/>
      <c r="K41" s="4" t="s">
        <v>775</v>
      </c>
      <c r="L41" s="4" t="s">
        <v>776</v>
      </c>
      <c r="M41" s="24"/>
      <c r="N41" s="24"/>
      <c r="O41" s="24"/>
      <c r="Q41" s="4"/>
      <c r="R41" s="4"/>
    </row>
    <row r="42" spans="1:18" ht="14.25" customHeight="1" x14ac:dyDescent="0.25">
      <c r="A42" s="4" t="s">
        <v>603</v>
      </c>
      <c r="B42" s="4" t="s">
        <v>604</v>
      </c>
      <c r="C42" s="24"/>
      <c r="D42" s="24"/>
      <c r="E42" s="24"/>
      <c r="F42" s="24"/>
      <c r="G42" s="28" t="s">
        <v>388</v>
      </c>
      <c r="H42" s="28" t="s">
        <v>389</v>
      </c>
      <c r="I42" s="29"/>
      <c r="J42" s="4"/>
      <c r="K42" s="4" t="s">
        <v>677</v>
      </c>
      <c r="L42" s="4" t="s">
        <v>678</v>
      </c>
      <c r="M42" s="24"/>
      <c r="N42" s="24"/>
      <c r="O42" s="24"/>
      <c r="Q42" s="4"/>
      <c r="R42" s="4"/>
    </row>
    <row r="43" spans="1:18" ht="14.25" customHeight="1" x14ac:dyDescent="0.25">
      <c r="A43" s="24"/>
      <c r="B43" s="24"/>
      <c r="C43" s="24"/>
      <c r="D43" s="24"/>
      <c r="E43" s="24"/>
      <c r="F43" s="24"/>
      <c r="G43" s="28" t="s">
        <v>691</v>
      </c>
      <c r="H43" s="28" t="s">
        <v>692</v>
      </c>
      <c r="I43" s="29"/>
      <c r="J43" s="4"/>
      <c r="K43" s="4" t="s">
        <v>428</v>
      </c>
      <c r="L43" s="4" t="s">
        <v>429</v>
      </c>
      <c r="M43" s="24"/>
      <c r="N43" s="24"/>
      <c r="O43" s="24"/>
      <c r="Q43" s="4"/>
      <c r="R43" s="4"/>
    </row>
    <row r="44" spans="1:18" ht="14.25" customHeight="1" x14ac:dyDescent="0.25">
      <c r="A44" s="24"/>
      <c r="B44" s="24"/>
      <c r="C44" s="24"/>
      <c r="D44" s="24"/>
      <c r="E44" s="24"/>
      <c r="F44" s="24"/>
      <c r="G44" s="28" t="s">
        <v>707</v>
      </c>
      <c r="H44" s="28" t="s">
        <v>708</v>
      </c>
      <c r="I44" s="29"/>
      <c r="J44" s="4"/>
      <c r="K44" s="4" t="s">
        <v>605</v>
      </c>
      <c r="L44" s="4" t="s">
        <v>606</v>
      </c>
      <c r="M44" s="24"/>
      <c r="N44" s="24"/>
      <c r="O44" s="24"/>
      <c r="Q44" s="4"/>
      <c r="R44" s="4"/>
    </row>
    <row r="45" spans="1:18" ht="14.25" customHeight="1" x14ac:dyDescent="0.25">
      <c r="A45" s="24"/>
      <c r="B45" s="24"/>
      <c r="C45" s="24"/>
      <c r="D45" s="24"/>
      <c r="E45" s="24"/>
      <c r="F45" s="24"/>
      <c r="G45" s="28" t="s">
        <v>667</v>
      </c>
      <c r="H45" s="28" t="s">
        <v>668</v>
      </c>
      <c r="I45" s="29"/>
      <c r="J45" s="4"/>
      <c r="K45" s="4" t="s">
        <v>725</v>
      </c>
      <c r="L45" s="4" t="s">
        <v>726</v>
      </c>
      <c r="M45" s="24"/>
      <c r="N45" s="24"/>
      <c r="O45" s="24"/>
      <c r="Q45" s="4"/>
      <c r="R45" s="4"/>
    </row>
    <row r="46" spans="1:18" ht="14.25" customHeight="1" x14ac:dyDescent="0.25">
      <c r="A46" s="24"/>
      <c r="B46" s="24"/>
      <c r="C46" s="24"/>
      <c r="D46" s="24"/>
      <c r="E46" s="24"/>
      <c r="F46" s="24"/>
      <c r="G46" s="28" t="s">
        <v>418</v>
      </c>
      <c r="H46" s="28" t="s">
        <v>419</v>
      </c>
      <c r="I46" s="29"/>
      <c r="J46" s="4"/>
      <c r="K46" s="4" t="s">
        <v>823</v>
      </c>
      <c r="L46" s="4" t="s">
        <v>824</v>
      </c>
      <c r="M46" s="24"/>
      <c r="N46" s="24"/>
      <c r="O46" s="24"/>
      <c r="Q46" s="4"/>
      <c r="R46" s="4"/>
    </row>
    <row r="47" spans="1:18" ht="14.25" customHeight="1" x14ac:dyDescent="0.25">
      <c r="A47" s="24"/>
      <c r="B47" s="24"/>
      <c r="C47" s="24"/>
      <c r="D47" s="24"/>
      <c r="E47" s="24"/>
      <c r="F47" s="24"/>
      <c r="G47" s="28" t="s">
        <v>483</v>
      </c>
      <c r="H47" s="28" t="s">
        <v>484</v>
      </c>
      <c r="I47" s="29"/>
      <c r="J47" s="4"/>
      <c r="K47" s="4" t="s">
        <v>446</v>
      </c>
      <c r="L47" s="4" t="s">
        <v>447</v>
      </c>
      <c r="M47" s="24"/>
      <c r="N47" s="24"/>
      <c r="O47" s="24"/>
      <c r="Q47" s="4"/>
      <c r="R47" s="4"/>
    </row>
    <row r="48" spans="1:18" ht="14.25" customHeight="1" x14ac:dyDescent="0.25">
      <c r="A48" s="24"/>
      <c r="B48" s="24"/>
      <c r="C48" s="24"/>
      <c r="D48" s="24"/>
      <c r="E48" s="24"/>
      <c r="F48" s="24"/>
      <c r="G48" s="28" t="s">
        <v>687</v>
      </c>
      <c r="H48" s="28" t="s">
        <v>688</v>
      </c>
      <c r="I48" s="29"/>
      <c r="J48" s="4"/>
      <c r="K48" s="4" t="s">
        <v>729</v>
      </c>
      <c r="L48" s="4" t="s">
        <v>730</v>
      </c>
      <c r="M48" s="24"/>
      <c r="N48" s="24"/>
      <c r="O48" s="24"/>
      <c r="Q48" s="4"/>
      <c r="R48" s="4"/>
    </row>
    <row r="49" spans="1:18" ht="14.25" customHeight="1" x14ac:dyDescent="0.25">
      <c r="A49" s="24"/>
      <c r="B49" s="24"/>
      <c r="C49" s="24"/>
      <c r="D49" s="24"/>
      <c r="E49" s="24"/>
      <c r="F49" s="24"/>
      <c r="G49" s="28" t="s">
        <v>489</v>
      </c>
      <c r="H49" s="28" t="s">
        <v>490</v>
      </c>
      <c r="I49" s="29"/>
      <c r="J49" s="4"/>
      <c r="K49" s="4" t="s">
        <v>487</v>
      </c>
      <c r="L49" s="4" t="s">
        <v>488</v>
      </c>
      <c r="M49" s="24"/>
      <c r="N49" s="24"/>
      <c r="O49" s="24"/>
      <c r="Q49" s="4"/>
      <c r="R49" s="4"/>
    </row>
    <row r="50" spans="1:18" ht="14.25" customHeight="1" x14ac:dyDescent="0.25">
      <c r="A50" s="24"/>
      <c r="B50" s="24"/>
      <c r="C50" s="24"/>
      <c r="D50" s="24"/>
      <c r="E50" s="24"/>
      <c r="F50" s="24"/>
      <c r="G50" s="28" t="s">
        <v>675</v>
      </c>
      <c r="H50" s="28" t="s">
        <v>676</v>
      </c>
      <c r="I50" s="29"/>
      <c r="J50" s="4"/>
      <c r="K50" s="4" t="s">
        <v>853</v>
      </c>
      <c r="L50" s="4" t="s">
        <v>854</v>
      </c>
      <c r="M50" s="24"/>
      <c r="N50" s="24"/>
      <c r="O50" s="24"/>
      <c r="Q50" s="4"/>
      <c r="R50" s="4"/>
    </row>
    <row r="51" spans="1:18" ht="14.25" customHeight="1" x14ac:dyDescent="0.25">
      <c r="A51" s="24"/>
      <c r="B51" s="24"/>
      <c r="C51" s="24"/>
      <c r="D51" s="24"/>
      <c r="E51" s="24"/>
      <c r="F51" s="24"/>
      <c r="G51" s="28" t="s">
        <v>655</v>
      </c>
      <c r="H51" s="28" t="s">
        <v>656</v>
      </c>
      <c r="I51" s="29"/>
      <c r="J51" s="4"/>
      <c r="K51" s="4" t="s">
        <v>552</v>
      </c>
      <c r="L51" s="4" t="s">
        <v>553</v>
      </c>
      <c r="M51" s="24"/>
      <c r="N51" s="24"/>
      <c r="O51" s="24"/>
      <c r="Q51" s="4"/>
      <c r="R51" s="4"/>
    </row>
    <row r="52" spans="1:18" ht="14.25" customHeight="1" x14ac:dyDescent="0.25">
      <c r="A52" s="24"/>
      <c r="B52" s="24"/>
      <c r="C52" s="24"/>
      <c r="D52" s="24"/>
      <c r="E52" s="24"/>
      <c r="F52" s="24"/>
      <c r="G52" s="28" t="s">
        <v>380</v>
      </c>
      <c r="H52" s="28" t="s">
        <v>381</v>
      </c>
      <c r="I52" s="29"/>
      <c r="J52" s="4"/>
      <c r="K52" s="4" t="s">
        <v>464</v>
      </c>
      <c r="L52" s="4" t="s">
        <v>465</v>
      </c>
      <c r="M52" s="24"/>
      <c r="N52" s="24"/>
      <c r="O52" s="24"/>
      <c r="Q52" s="4"/>
      <c r="R52" s="4"/>
    </row>
    <row r="53" spans="1:18" ht="14.25" customHeight="1" x14ac:dyDescent="0.25">
      <c r="A53" s="24"/>
      <c r="B53" s="24"/>
      <c r="C53" s="24"/>
      <c r="D53" s="24"/>
      <c r="E53" s="24"/>
      <c r="F53" s="24"/>
      <c r="G53" s="28" t="s">
        <v>595</v>
      </c>
      <c r="H53" s="28" t="s">
        <v>596</v>
      </c>
      <c r="I53" s="29"/>
      <c r="J53" s="4"/>
      <c r="K53" s="4" t="s">
        <v>885</v>
      </c>
      <c r="L53" s="4" t="s">
        <v>886</v>
      </c>
      <c r="M53" s="24"/>
      <c r="N53" s="24"/>
      <c r="O53" s="24"/>
      <c r="Q53" s="4"/>
      <c r="R53" s="4"/>
    </row>
    <row r="54" spans="1:18" ht="14.25" customHeight="1" x14ac:dyDescent="0.25">
      <c r="A54" s="24"/>
      <c r="B54" s="24"/>
      <c r="C54" s="24"/>
      <c r="D54" s="24"/>
      <c r="E54" s="24"/>
      <c r="F54" s="24"/>
      <c r="G54" s="28" t="s">
        <v>601</v>
      </c>
      <c r="H54" s="28" t="s">
        <v>602</v>
      </c>
      <c r="I54" s="29"/>
      <c r="J54" s="4"/>
      <c r="K54" s="4" t="s">
        <v>701</v>
      </c>
      <c r="L54" s="4" t="s">
        <v>702</v>
      </c>
      <c r="M54" s="24"/>
      <c r="N54" s="24"/>
      <c r="O54" s="24"/>
      <c r="Q54" s="4"/>
      <c r="R54" s="4"/>
    </row>
    <row r="55" spans="1:18" ht="14.25" customHeight="1" x14ac:dyDescent="0.25">
      <c r="A55" s="24"/>
      <c r="B55" s="24"/>
      <c r="C55" s="24"/>
      <c r="D55" s="24"/>
      <c r="E55" s="24"/>
      <c r="F55" s="24"/>
      <c r="G55" s="28" t="s">
        <v>513</v>
      </c>
      <c r="H55" s="28" t="s">
        <v>514</v>
      </c>
      <c r="I55" s="29"/>
      <c r="J55" s="4"/>
      <c r="K55" s="4" t="s">
        <v>869</v>
      </c>
      <c r="L55" s="4" t="s">
        <v>870</v>
      </c>
      <c r="M55" s="24"/>
      <c r="N55" s="24"/>
      <c r="O55" s="24"/>
      <c r="Q55" s="4"/>
      <c r="R55" s="4"/>
    </row>
    <row r="56" spans="1:18" ht="14.25" customHeight="1" x14ac:dyDescent="0.25">
      <c r="A56" s="24"/>
      <c r="B56" s="24"/>
      <c r="C56" s="24"/>
      <c r="D56" s="24"/>
      <c r="E56" s="24"/>
      <c r="F56" s="24"/>
      <c r="G56" s="28" t="s">
        <v>519</v>
      </c>
      <c r="H56" s="28" t="s">
        <v>520</v>
      </c>
      <c r="I56" s="29"/>
      <c r="J56" s="4"/>
      <c r="K56" s="4" t="s">
        <v>787</v>
      </c>
      <c r="L56" s="4" t="s">
        <v>788</v>
      </c>
      <c r="M56" s="24"/>
      <c r="N56" s="24"/>
      <c r="O56" s="24"/>
      <c r="Q56" s="4"/>
      <c r="R56" s="4"/>
    </row>
    <row r="57" spans="1:18" ht="14.25" customHeight="1" x14ac:dyDescent="0.25">
      <c r="A57" s="24"/>
      <c r="B57" s="24"/>
      <c r="C57" s="24"/>
      <c r="D57" s="24"/>
      <c r="E57" s="24"/>
      <c r="F57" s="24"/>
      <c r="G57" s="28" t="s">
        <v>699</v>
      </c>
      <c r="H57" s="28" t="s">
        <v>700</v>
      </c>
      <c r="I57" s="29"/>
      <c r="J57" s="4"/>
      <c r="K57" s="4" t="s">
        <v>709</v>
      </c>
      <c r="L57" s="4" t="s">
        <v>710</v>
      </c>
      <c r="M57" s="24"/>
      <c r="N57" s="24"/>
      <c r="O57" s="24"/>
      <c r="Q57" s="4"/>
      <c r="R57" s="4"/>
    </row>
    <row r="58" spans="1:18" ht="14.25" customHeight="1" x14ac:dyDescent="0.25">
      <c r="A58" s="24"/>
      <c r="B58" s="24"/>
      <c r="C58" s="24"/>
      <c r="D58" s="24"/>
      <c r="E58" s="24"/>
      <c r="F58" s="24"/>
      <c r="G58" s="28" t="s">
        <v>607</v>
      </c>
      <c r="H58" s="28" t="s">
        <v>608</v>
      </c>
      <c r="I58" s="29"/>
      <c r="J58" s="4"/>
      <c r="K58" s="4" t="s">
        <v>523</v>
      </c>
      <c r="L58" s="4" t="s">
        <v>524</v>
      </c>
      <c r="M58" s="24"/>
      <c r="N58" s="24"/>
      <c r="O58" s="24"/>
      <c r="Q58" s="4"/>
      <c r="R58" s="4"/>
    </row>
    <row r="59" spans="1:18" ht="14.25" customHeight="1" x14ac:dyDescent="0.25">
      <c r="A59" s="24"/>
      <c r="B59" s="24"/>
      <c r="C59" s="24"/>
      <c r="D59" s="24"/>
      <c r="E59" s="24"/>
      <c r="F59" s="24"/>
      <c r="G59" s="28" t="s">
        <v>639</v>
      </c>
      <c r="H59" s="28" t="s">
        <v>640</v>
      </c>
      <c r="I59" s="29"/>
      <c r="J59" s="4"/>
      <c r="K59" s="4" t="s">
        <v>865</v>
      </c>
      <c r="L59" s="4" t="s">
        <v>866</v>
      </c>
      <c r="M59" s="24"/>
      <c r="N59" s="24"/>
      <c r="O59" s="24"/>
      <c r="Q59" s="4"/>
      <c r="R59" s="4"/>
    </row>
    <row r="60" spans="1:18" ht="14.25" customHeight="1" x14ac:dyDescent="0.25">
      <c r="A60" s="24"/>
      <c r="B60" s="24"/>
      <c r="C60" s="24"/>
      <c r="D60" s="24"/>
      <c r="E60" s="24"/>
      <c r="F60" s="24"/>
      <c r="G60" s="28" t="s">
        <v>566</v>
      </c>
      <c r="H60" s="28" t="s">
        <v>567</v>
      </c>
      <c r="I60" s="29"/>
      <c r="J60" s="4"/>
      <c r="K60" s="4" t="s">
        <v>599</v>
      </c>
      <c r="L60" s="4" t="s">
        <v>600</v>
      </c>
      <c r="M60" s="24"/>
      <c r="N60" s="24"/>
      <c r="O60" s="24"/>
      <c r="Q60" s="4"/>
      <c r="R60" s="4"/>
    </row>
    <row r="61" spans="1:18" ht="14.25" customHeight="1" x14ac:dyDescent="0.25">
      <c r="A61" s="24"/>
      <c r="B61" s="24"/>
      <c r="C61" s="24"/>
      <c r="D61" s="24"/>
      <c r="E61" s="24"/>
      <c r="F61" s="24"/>
      <c r="G61" s="28" t="s">
        <v>554</v>
      </c>
      <c r="H61" s="28" t="s">
        <v>555</v>
      </c>
      <c r="I61" s="29"/>
      <c r="J61" s="4"/>
      <c r="K61" s="4" t="s">
        <v>669</v>
      </c>
      <c r="L61" s="4" t="s">
        <v>670</v>
      </c>
      <c r="M61" s="24"/>
      <c r="N61" s="24"/>
      <c r="O61" s="24"/>
      <c r="Q61" s="4"/>
      <c r="R61" s="4"/>
    </row>
    <row r="62" spans="1:18" ht="14.25" customHeight="1" x14ac:dyDescent="0.25">
      <c r="A62" s="24"/>
      <c r="B62" s="24"/>
      <c r="C62" s="24"/>
      <c r="D62" s="24"/>
      <c r="E62" s="24"/>
      <c r="F62" s="24"/>
      <c r="G62" s="28" t="s">
        <v>537</v>
      </c>
      <c r="H62" s="28" t="s">
        <v>538</v>
      </c>
      <c r="I62" s="29"/>
      <c r="J62" s="4"/>
      <c r="K62" s="4" t="s">
        <v>705</v>
      </c>
      <c r="L62" s="4" t="s">
        <v>706</v>
      </c>
      <c r="M62" s="24"/>
      <c r="N62" s="24"/>
      <c r="O62" s="24"/>
      <c r="Q62" s="4"/>
      <c r="R62" s="4"/>
    </row>
    <row r="63" spans="1:18" ht="14.25" customHeight="1" x14ac:dyDescent="0.25">
      <c r="A63" s="24"/>
      <c r="B63" s="24"/>
      <c r="C63" s="24"/>
      <c r="D63" s="24"/>
      <c r="E63" s="24"/>
      <c r="F63" s="24"/>
      <c r="G63" s="28" t="s">
        <v>589</v>
      </c>
      <c r="H63" s="28" t="s">
        <v>590</v>
      </c>
      <c r="I63" s="29"/>
      <c r="J63" s="4"/>
      <c r="K63" s="4" t="s">
        <v>657</v>
      </c>
      <c r="L63" s="4" t="s">
        <v>658</v>
      </c>
      <c r="M63" s="24"/>
      <c r="N63" s="24"/>
      <c r="O63" s="24"/>
      <c r="Q63" s="4"/>
      <c r="R63" s="4"/>
    </row>
    <row r="64" spans="1:18" ht="14.25" customHeight="1" x14ac:dyDescent="0.25">
      <c r="A64" s="24"/>
      <c r="B64" s="24"/>
      <c r="C64" s="24"/>
      <c r="D64" s="24"/>
      <c r="E64" s="24"/>
      <c r="F64" s="24"/>
      <c r="G64" s="28" t="s">
        <v>671</v>
      </c>
      <c r="H64" s="28" t="s">
        <v>672</v>
      </c>
      <c r="I64" s="29"/>
      <c r="J64" s="4"/>
      <c r="K64" s="4" t="s">
        <v>773</v>
      </c>
      <c r="L64" s="4" t="s">
        <v>774</v>
      </c>
      <c r="M64" s="24"/>
      <c r="N64" s="24"/>
      <c r="O64" s="24"/>
      <c r="Q64" s="4"/>
      <c r="R64" s="4"/>
    </row>
    <row r="65" spans="1:18" ht="14.25" customHeight="1" x14ac:dyDescent="0.25">
      <c r="A65" s="24"/>
      <c r="B65" s="24"/>
      <c r="C65" s="24"/>
      <c r="D65" s="24"/>
      <c r="E65" s="24"/>
      <c r="F65" s="24"/>
      <c r="G65" s="28" t="s">
        <v>404</v>
      </c>
      <c r="H65" s="28" t="s">
        <v>405</v>
      </c>
      <c r="I65" s="29"/>
      <c r="J65" s="4"/>
      <c r="K65" s="4" t="s">
        <v>499</v>
      </c>
      <c r="L65" s="4" t="s">
        <v>500</v>
      </c>
      <c r="M65" s="24"/>
      <c r="N65" s="24"/>
      <c r="O65" s="24"/>
      <c r="Q65" s="4"/>
      <c r="R65" s="4"/>
    </row>
    <row r="66" spans="1:18" ht="14.25" customHeight="1" x14ac:dyDescent="0.25">
      <c r="A66" s="24"/>
      <c r="B66" s="24"/>
      <c r="C66" s="24"/>
      <c r="D66" s="24"/>
      <c r="E66" s="24"/>
      <c r="F66" s="24"/>
      <c r="G66" s="28" t="s">
        <v>412</v>
      </c>
      <c r="H66" s="28" t="s">
        <v>413</v>
      </c>
      <c r="I66" s="29"/>
      <c r="J66" s="4"/>
      <c r="K66" s="4" t="s">
        <v>410</v>
      </c>
      <c r="L66" s="4" t="s">
        <v>411</v>
      </c>
      <c r="M66" s="24"/>
      <c r="N66" s="24"/>
      <c r="O66" s="24"/>
      <c r="Q66" s="4"/>
      <c r="R66" s="4"/>
    </row>
    <row r="67" spans="1:18" ht="14.25" customHeight="1" x14ac:dyDescent="0.25">
      <c r="A67" s="24"/>
      <c r="B67" s="24"/>
      <c r="C67" s="24"/>
      <c r="D67" s="24"/>
      <c r="E67" s="24"/>
      <c r="F67" s="24"/>
      <c r="G67" s="28" t="s">
        <v>711</v>
      </c>
      <c r="H67" s="28" t="s">
        <v>712</v>
      </c>
      <c r="I67" s="29"/>
      <c r="J67" s="4"/>
      <c r="K67" s="4" t="s">
        <v>481</v>
      </c>
      <c r="L67" s="4" t="s">
        <v>482</v>
      </c>
      <c r="M67" s="24"/>
      <c r="N67" s="24"/>
      <c r="O67" s="24"/>
      <c r="Q67" s="4"/>
      <c r="R67" s="4"/>
    </row>
    <row r="68" spans="1:18" ht="14.25" customHeight="1" x14ac:dyDescent="0.25">
      <c r="A68" s="24"/>
      <c r="B68" s="24"/>
      <c r="C68" s="24"/>
      <c r="D68" s="24"/>
      <c r="E68" s="24"/>
      <c r="F68" s="24"/>
      <c r="G68" s="28" t="s">
        <v>719</v>
      </c>
      <c r="H68" s="28" t="s">
        <v>720</v>
      </c>
      <c r="I68" s="29"/>
      <c r="J68" s="4"/>
      <c r="K68" s="4" t="s">
        <v>817</v>
      </c>
      <c r="L68" s="4" t="s">
        <v>818</v>
      </c>
      <c r="M68" s="24"/>
      <c r="N68" s="24"/>
      <c r="O68" s="24"/>
      <c r="Q68" s="4"/>
      <c r="R68" s="4"/>
    </row>
    <row r="69" spans="1:18" ht="14.25" customHeight="1" x14ac:dyDescent="0.25">
      <c r="A69" s="24"/>
      <c r="B69" s="24"/>
      <c r="C69" s="24"/>
      <c r="D69" s="24"/>
      <c r="E69" s="24"/>
      <c r="F69" s="24"/>
      <c r="G69" s="28" t="s">
        <v>643</v>
      </c>
      <c r="H69" s="28" t="s">
        <v>644</v>
      </c>
      <c r="I69" s="29"/>
      <c r="J69" s="4"/>
      <c r="K69" s="4" t="s">
        <v>625</v>
      </c>
      <c r="L69" s="4" t="s">
        <v>626</v>
      </c>
      <c r="M69" s="24"/>
      <c r="N69" s="24"/>
      <c r="O69" s="24"/>
      <c r="Q69" s="4"/>
      <c r="R69" s="4"/>
    </row>
    <row r="70" spans="1:18" ht="14.25" customHeight="1" x14ac:dyDescent="0.25">
      <c r="A70" s="24"/>
      <c r="B70" s="24"/>
      <c r="C70" s="24"/>
      <c r="D70" s="24"/>
      <c r="E70" s="24"/>
      <c r="F70" s="24"/>
      <c r="G70" s="28" t="s">
        <v>619</v>
      </c>
      <c r="H70" s="28" t="s">
        <v>620</v>
      </c>
      <c r="I70" s="29"/>
      <c r="J70" s="4"/>
      <c r="K70" s="4" t="s">
        <v>629</v>
      </c>
      <c r="L70" s="4" t="s">
        <v>630</v>
      </c>
      <c r="M70" s="24"/>
      <c r="N70" s="24"/>
      <c r="O70" s="24"/>
      <c r="Q70" s="4"/>
      <c r="R70" s="4"/>
    </row>
    <row r="71" spans="1:18" ht="14.25" customHeight="1" x14ac:dyDescent="0.25">
      <c r="A71" s="24"/>
      <c r="B71" s="24"/>
      <c r="C71" s="24"/>
      <c r="D71" s="24"/>
      <c r="E71" s="24"/>
      <c r="F71" s="24"/>
      <c r="G71" s="28" t="s">
        <v>396</v>
      </c>
      <c r="H71" s="28" t="s">
        <v>397</v>
      </c>
      <c r="I71" s="29"/>
      <c r="J71" s="4"/>
      <c r="K71" s="4" t="s">
        <v>745</v>
      </c>
      <c r="L71" s="4" t="s">
        <v>746</v>
      </c>
      <c r="M71" s="24"/>
      <c r="N71" s="24"/>
      <c r="O71" s="24"/>
      <c r="Q71" s="4"/>
      <c r="R71" s="4"/>
    </row>
    <row r="72" spans="1:18" ht="14.25" customHeight="1" x14ac:dyDescent="0.25">
      <c r="A72" s="24"/>
      <c r="B72" s="24"/>
      <c r="C72" s="24"/>
      <c r="D72" s="24"/>
      <c r="E72" s="24"/>
      <c r="F72" s="24"/>
      <c r="G72" s="28" t="s">
        <v>727</v>
      </c>
      <c r="H72" s="28" t="s">
        <v>728</v>
      </c>
      <c r="I72" s="29"/>
      <c r="J72" s="4"/>
      <c r="K72" s="4" t="s">
        <v>811</v>
      </c>
      <c r="L72" s="4" t="s">
        <v>812</v>
      </c>
      <c r="M72" s="24"/>
      <c r="N72" s="24"/>
      <c r="O72" s="24"/>
      <c r="Q72" s="4"/>
      <c r="R72" s="4"/>
    </row>
    <row r="73" spans="1:18" ht="14.25" customHeight="1" x14ac:dyDescent="0.25">
      <c r="A73" s="24"/>
      <c r="B73" s="24"/>
      <c r="C73" s="24"/>
      <c r="D73" s="24"/>
      <c r="E73" s="24"/>
      <c r="F73" s="24"/>
      <c r="G73" s="28" t="s">
        <v>442</v>
      </c>
      <c r="H73" s="28" t="s">
        <v>443</v>
      </c>
      <c r="I73" s="29"/>
      <c r="J73" s="4"/>
      <c r="K73" s="4" t="s">
        <v>613</v>
      </c>
      <c r="L73" s="4" t="s">
        <v>614</v>
      </c>
      <c r="M73" s="24"/>
      <c r="N73" s="24"/>
      <c r="O73" s="24"/>
      <c r="Q73" s="4"/>
      <c r="R73" s="4"/>
    </row>
    <row r="74" spans="1:18" ht="14.25" customHeight="1" x14ac:dyDescent="0.25">
      <c r="A74" s="24"/>
      <c r="B74" s="24"/>
      <c r="C74" s="24"/>
      <c r="D74" s="24"/>
      <c r="E74" s="24"/>
      <c r="F74" s="24"/>
      <c r="G74" s="28" t="s">
        <v>454</v>
      </c>
      <c r="H74" s="28" t="s">
        <v>455</v>
      </c>
      <c r="I74" s="29"/>
      <c r="J74" s="4"/>
      <c r="K74" s="4" t="s">
        <v>452</v>
      </c>
      <c r="L74" s="4" t="s">
        <v>453</v>
      </c>
      <c r="M74" s="24"/>
      <c r="N74" s="24"/>
      <c r="O74" s="24"/>
      <c r="Q74" s="4"/>
      <c r="R74" s="4"/>
    </row>
    <row r="75" spans="1:18" ht="14.25" customHeight="1" x14ac:dyDescent="0.25">
      <c r="A75" s="24"/>
      <c r="B75" s="24"/>
      <c r="C75" s="24"/>
      <c r="D75" s="24"/>
      <c r="E75" s="24"/>
      <c r="F75" s="24"/>
      <c r="G75" s="28" t="s">
        <v>560</v>
      </c>
      <c r="H75" s="28" t="s">
        <v>561</v>
      </c>
      <c r="I75" s="29"/>
      <c r="J75" s="4"/>
      <c r="K75" s="4" t="s">
        <v>394</v>
      </c>
      <c r="L75" s="4" t="s">
        <v>395</v>
      </c>
      <c r="M75" s="24"/>
      <c r="N75" s="24"/>
      <c r="O75" s="24"/>
      <c r="Q75" s="4"/>
      <c r="R75" s="4"/>
    </row>
    <row r="76" spans="1:18" ht="14.25" customHeight="1" x14ac:dyDescent="0.25">
      <c r="A76" s="24"/>
      <c r="B76" s="24"/>
      <c r="C76" s="24"/>
      <c r="D76" s="24"/>
      <c r="E76" s="24"/>
      <c r="F76" s="24"/>
      <c r="G76" s="28" t="s">
        <v>623</v>
      </c>
      <c r="H76" s="28" t="s">
        <v>624</v>
      </c>
      <c r="I76" s="29"/>
      <c r="J76" s="4"/>
      <c r="K76" s="4" t="s">
        <v>470</v>
      </c>
      <c r="L76" s="4" t="s">
        <v>471</v>
      </c>
      <c r="M76" s="24"/>
      <c r="N76" s="24"/>
      <c r="O76" s="24"/>
      <c r="Q76" s="4"/>
      <c r="R76" s="4"/>
    </row>
    <row r="77" spans="1:18" ht="14.25" customHeight="1" x14ac:dyDescent="0.25">
      <c r="A77" s="24"/>
      <c r="B77" s="24"/>
      <c r="C77" s="24"/>
      <c r="D77" s="24"/>
      <c r="E77" s="24"/>
      <c r="F77" s="24"/>
      <c r="G77" s="28" t="s">
        <v>436</v>
      </c>
      <c r="H77" s="28" t="s">
        <v>437</v>
      </c>
      <c r="I77" s="29"/>
      <c r="J77" s="4"/>
      <c r="K77" s="4" t="s">
        <v>771</v>
      </c>
      <c r="L77" s="4" t="s">
        <v>772</v>
      </c>
      <c r="M77" s="24"/>
      <c r="N77" s="24"/>
      <c r="O77" s="24"/>
      <c r="Q77" s="4"/>
      <c r="R77" s="4"/>
    </row>
    <row r="78" spans="1:18" ht="14.25" customHeight="1" x14ac:dyDescent="0.25">
      <c r="A78" s="24"/>
      <c r="B78" s="24"/>
      <c r="C78" s="24"/>
      <c r="D78" s="24"/>
      <c r="E78" s="24"/>
      <c r="F78" s="24"/>
      <c r="G78" s="28" t="s">
        <v>548</v>
      </c>
      <c r="H78" s="28" t="s">
        <v>549</v>
      </c>
      <c r="I78" s="29"/>
      <c r="J78" s="4"/>
      <c r="K78" s="4" t="s">
        <v>755</v>
      </c>
      <c r="L78" s="4" t="s">
        <v>756</v>
      </c>
      <c r="M78" s="24"/>
      <c r="N78" s="24"/>
      <c r="O78" s="24"/>
      <c r="Q78" s="4"/>
      <c r="R78" s="4"/>
    </row>
    <row r="79" spans="1:18" ht="14.25" customHeight="1" x14ac:dyDescent="0.25">
      <c r="A79" s="24"/>
      <c r="B79" s="24"/>
      <c r="C79" s="24"/>
      <c r="D79" s="24"/>
      <c r="E79" s="24"/>
      <c r="F79" s="24"/>
      <c r="G79" s="24"/>
      <c r="H79" s="24"/>
      <c r="I79" s="24"/>
      <c r="J79" s="4"/>
      <c r="K79" s="4" t="s">
        <v>570</v>
      </c>
      <c r="L79" s="4" t="s">
        <v>571</v>
      </c>
      <c r="M79" s="24"/>
      <c r="N79" s="24"/>
      <c r="O79" s="24"/>
      <c r="Q79" s="4"/>
      <c r="R79" s="4"/>
    </row>
    <row r="80" spans="1:18" ht="14.25" customHeight="1" x14ac:dyDescent="0.25">
      <c r="A80" s="24"/>
      <c r="B80" s="24"/>
      <c r="C80" s="24"/>
      <c r="D80" s="24"/>
      <c r="E80" s="24"/>
      <c r="F80" s="24"/>
      <c r="G80" s="24"/>
      <c r="H80" s="24"/>
      <c r="I80" s="24"/>
      <c r="J80" s="4"/>
      <c r="K80" s="4" t="s">
        <v>511</v>
      </c>
      <c r="L80" s="4" t="s">
        <v>512</v>
      </c>
      <c r="M80" s="24"/>
      <c r="N80" s="24"/>
      <c r="O80" s="24"/>
      <c r="Q80" s="4"/>
      <c r="R80" s="4"/>
    </row>
    <row r="81" spans="1:18" ht="14.25" customHeight="1" x14ac:dyDescent="0.25">
      <c r="A81" s="24"/>
      <c r="B81" s="24"/>
      <c r="C81" s="24"/>
      <c r="D81" s="24"/>
      <c r="E81" s="24"/>
      <c r="F81" s="24"/>
      <c r="G81" s="24"/>
      <c r="H81" s="24"/>
      <c r="I81" s="24"/>
      <c r="J81" s="4"/>
      <c r="K81" s="4" t="s">
        <v>879</v>
      </c>
      <c r="L81" s="4" t="s">
        <v>880</v>
      </c>
      <c r="M81" s="24"/>
      <c r="N81" s="24"/>
      <c r="O81" s="24"/>
      <c r="Q81" s="4"/>
      <c r="R81" s="4"/>
    </row>
    <row r="82" spans="1:18" ht="14.25" customHeight="1" x14ac:dyDescent="0.25">
      <c r="A82" s="24"/>
      <c r="B82" s="24"/>
      <c r="C82" s="24"/>
      <c r="D82" s="24"/>
      <c r="E82" s="24"/>
      <c r="F82" s="24"/>
      <c r="G82" s="24"/>
      <c r="H82" s="24"/>
      <c r="I82" s="24"/>
      <c r="J82" s="4"/>
      <c r="K82" s="4" t="s">
        <v>819</v>
      </c>
      <c r="L82" s="4" t="s">
        <v>820</v>
      </c>
      <c r="M82" s="24"/>
      <c r="N82" s="24"/>
      <c r="O82" s="24"/>
      <c r="Q82" s="4"/>
      <c r="R82" s="4"/>
    </row>
    <row r="83" spans="1:18" ht="14.25" customHeight="1" x14ac:dyDescent="0.25">
      <c r="A83" s="24"/>
      <c r="B83" s="24"/>
      <c r="C83" s="24"/>
      <c r="D83" s="24"/>
      <c r="E83" s="24"/>
      <c r="F83" s="24"/>
      <c r="G83" s="24"/>
      <c r="H83" s="24"/>
      <c r="I83" s="24"/>
      <c r="J83" s="4"/>
      <c r="K83" s="4" t="s">
        <v>813</v>
      </c>
      <c r="L83" s="4" t="s">
        <v>814</v>
      </c>
      <c r="M83" s="24"/>
      <c r="N83" s="24"/>
      <c r="O83" s="24"/>
      <c r="Q83" s="4"/>
      <c r="R83" s="4"/>
    </row>
    <row r="84" spans="1:18" ht="14.25" customHeight="1" x14ac:dyDescent="0.25">
      <c r="A84" s="24"/>
      <c r="B84" s="24"/>
      <c r="C84" s="24"/>
      <c r="D84" s="24"/>
      <c r="E84" s="24"/>
      <c r="F84" s="24"/>
      <c r="G84" s="24"/>
      <c r="H84" s="24"/>
      <c r="I84" s="24"/>
      <c r="J84" s="4"/>
      <c r="K84" s="4" t="s">
        <v>721</v>
      </c>
      <c r="L84" s="4" t="s">
        <v>722</v>
      </c>
      <c r="M84" s="24"/>
      <c r="N84" s="24"/>
      <c r="O84" s="24"/>
      <c r="Q84" s="4"/>
      <c r="R84" s="4"/>
    </row>
    <row r="85" spans="1:18" ht="14.25" customHeight="1" x14ac:dyDescent="0.25">
      <c r="A85" s="24"/>
      <c r="B85" s="24"/>
      <c r="C85" s="24"/>
      <c r="D85" s="24"/>
      <c r="E85" s="24"/>
      <c r="F85" s="24"/>
      <c r="G85" s="24"/>
      <c r="H85" s="24"/>
      <c r="I85" s="24"/>
      <c r="J85" s="4"/>
      <c r="K85" s="4" t="s">
        <v>713</v>
      </c>
      <c r="L85" s="4" t="s">
        <v>714</v>
      </c>
      <c r="M85" s="24"/>
      <c r="N85" s="24"/>
      <c r="O85" s="24"/>
      <c r="Q85" s="4"/>
      <c r="R85" s="4"/>
    </row>
    <row r="86" spans="1:18" ht="14.25" customHeight="1" x14ac:dyDescent="0.25">
      <c r="A86" s="24"/>
      <c r="B86" s="24"/>
      <c r="C86" s="24"/>
      <c r="D86" s="24"/>
      <c r="E86" s="24"/>
      <c r="F86" s="24"/>
      <c r="G86" s="24"/>
      <c r="H86" s="24"/>
      <c r="I86" s="24"/>
      <c r="J86" s="4"/>
      <c r="K86" s="4" t="s">
        <v>535</v>
      </c>
      <c r="L86" s="4" t="s">
        <v>536</v>
      </c>
      <c r="M86" s="24"/>
      <c r="N86" s="24"/>
      <c r="O86" s="24"/>
      <c r="Q86" s="4"/>
      <c r="R86" s="4"/>
    </row>
    <row r="87" spans="1:18" ht="14.25" customHeight="1" x14ac:dyDescent="0.25">
      <c r="A87" s="24"/>
      <c r="B87" s="24"/>
      <c r="C87" s="24"/>
      <c r="D87" s="24"/>
      <c r="E87" s="24"/>
      <c r="F87" s="24"/>
      <c r="G87" s="24"/>
      <c r="H87" s="24"/>
      <c r="I87" s="24"/>
      <c r="J87" s="4"/>
      <c r="K87" s="4" t="s">
        <v>681</v>
      </c>
      <c r="L87" s="4" t="s">
        <v>682</v>
      </c>
      <c r="M87" s="24"/>
      <c r="N87" s="24"/>
      <c r="O87" s="24"/>
      <c r="Q87" s="4"/>
      <c r="R87" s="4"/>
    </row>
    <row r="88" spans="1:18" ht="14.25" customHeight="1" x14ac:dyDescent="0.25">
      <c r="A88" s="24"/>
      <c r="B88" s="24"/>
      <c r="C88" s="24"/>
      <c r="D88" s="24"/>
      <c r="E88" s="24"/>
      <c r="F88" s="24"/>
      <c r="G88" s="24"/>
      <c r="H88" s="24"/>
      <c r="I88" s="24"/>
      <c r="J88" s="4"/>
      <c r="K88" s="4" t="s">
        <v>765</v>
      </c>
      <c r="L88" s="4" t="s">
        <v>766</v>
      </c>
      <c r="M88" s="24"/>
      <c r="N88" s="24"/>
      <c r="O88" s="24"/>
      <c r="Q88" s="4"/>
      <c r="R88" s="4"/>
    </row>
    <row r="89" spans="1:18" ht="14.25" customHeight="1" x14ac:dyDescent="0.25">
      <c r="A89" s="24"/>
      <c r="B89" s="24"/>
      <c r="C89" s="24"/>
      <c r="D89" s="24"/>
      <c r="E89" s="24"/>
      <c r="F89" s="24"/>
      <c r="G89" s="24"/>
      <c r="H89" s="24"/>
      <c r="I89" s="24"/>
      <c r="J89" s="4"/>
      <c r="K89" s="4" t="s">
        <v>564</v>
      </c>
      <c r="L89" s="4" t="s">
        <v>565</v>
      </c>
      <c r="M89" s="24"/>
      <c r="N89" s="24"/>
      <c r="O89" s="24"/>
      <c r="Q89" s="4"/>
      <c r="R89" s="4"/>
    </row>
    <row r="90" spans="1:18" ht="14.25" customHeight="1" x14ac:dyDescent="0.25">
      <c r="A90" s="24"/>
      <c r="B90" s="24"/>
      <c r="C90" s="24"/>
      <c r="D90" s="24"/>
      <c r="E90" s="24"/>
      <c r="F90" s="24"/>
      <c r="G90" s="24"/>
      <c r="H90" s="24"/>
      <c r="I90" s="24"/>
      <c r="J90" s="4"/>
      <c r="K90" s="4" t="s">
        <v>841</v>
      </c>
      <c r="L90" s="4" t="s">
        <v>842</v>
      </c>
      <c r="M90" s="24"/>
      <c r="N90" s="24"/>
      <c r="O90" s="24"/>
      <c r="Q90" s="4"/>
      <c r="R90" s="4"/>
    </row>
    <row r="91" spans="1:18" ht="14.25" customHeight="1" x14ac:dyDescent="0.25">
      <c r="A91" s="24"/>
      <c r="B91" s="24"/>
      <c r="C91" s="24"/>
      <c r="D91" s="24"/>
      <c r="E91" s="24"/>
      <c r="F91" s="24"/>
      <c r="G91" s="24"/>
      <c r="H91" s="24"/>
      <c r="I91" s="24"/>
      <c r="J91" s="4"/>
      <c r="K91" s="4" t="s">
        <v>541</v>
      </c>
      <c r="L91" s="4" t="s">
        <v>542</v>
      </c>
      <c r="M91" s="24"/>
      <c r="N91" s="24"/>
      <c r="O91" s="24"/>
      <c r="Q91" s="4"/>
      <c r="R91" s="4"/>
    </row>
    <row r="92" spans="1:18" ht="14.25" customHeight="1" x14ac:dyDescent="0.25">
      <c r="A92" s="24"/>
      <c r="B92" s="24"/>
      <c r="C92" s="24"/>
      <c r="D92" s="24"/>
      <c r="E92" s="24"/>
      <c r="F92" s="24"/>
      <c r="G92" s="24"/>
      <c r="H92" s="24"/>
      <c r="I92" s="24"/>
      <c r="J92" s="4"/>
      <c r="K92" s="4" t="s">
        <v>857</v>
      </c>
      <c r="L92" s="4" t="s">
        <v>858</v>
      </c>
      <c r="M92" s="24"/>
      <c r="N92" s="24"/>
      <c r="O92" s="24"/>
      <c r="Q92" s="4"/>
      <c r="R92" s="4"/>
    </row>
    <row r="93" spans="1:18" ht="14.25" customHeight="1" x14ac:dyDescent="0.25">
      <c r="A93" s="24"/>
      <c r="B93" s="24"/>
      <c r="C93" s="24"/>
      <c r="D93" s="24"/>
      <c r="E93" s="24"/>
      <c r="F93" s="24"/>
      <c r="G93" s="24"/>
      <c r="H93" s="24"/>
      <c r="I93" s="24"/>
      <c r="J93" s="4"/>
      <c r="K93" s="4" t="s">
        <v>673</v>
      </c>
      <c r="L93" s="4" t="s">
        <v>674</v>
      </c>
      <c r="M93" s="24"/>
      <c r="N93" s="24"/>
      <c r="O93" s="24"/>
      <c r="Q93" s="4"/>
      <c r="R93" s="4"/>
    </row>
    <row r="94" spans="1:18" ht="14.25" customHeight="1" x14ac:dyDescent="0.25">
      <c r="A94" s="24"/>
      <c r="B94" s="24"/>
      <c r="C94" s="24"/>
      <c r="D94" s="24"/>
      <c r="E94" s="24"/>
      <c r="F94" s="24"/>
      <c r="G94" s="24"/>
      <c r="H94" s="24"/>
      <c r="I94" s="24"/>
      <c r="J94" s="4"/>
      <c r="K94" s="4" t="s">
        <v>737</v>
      </c>
      <c r="L94" s="4" t="s">
        <v>738</v>
      </c>
      <c r="M94" s="24"/>
      <c r="N94" s="24"/>
      <c r="O94" s="24"/>
      <c r="Q94" s="4"/>
      <c r="R94" s="4"/>
    </row>
    <row r="95" spans="1:18" ht="14.25" customHeight="1" x14ac:dyDescent="0.25">
      <c r="A95" s="24"/>
      <c r="B95" s="24"/>
      <c r="C95" s="24"/>
      <c r="D95" s="24"/>
      <c r="E95" s="24"/>
      <c r="F95" s="24"/>
      <c r="G95" s="24"/>
      <c r="H95" s="24"/>
      <c r="I95" s="24"/>
      <c r="J95" s="4"/>
      <c r="K95" s="4" t="s">
        <v>581</v>
      </c>
      <c r="L95" s="4" t="s">
        <v>582</v>
      </c>
      <c r="M95" s="24"/>
      <c r="N95" s="24"/>
      <c r="O95" s="24"/>
      <c r="Q95" s="4"/>
      <c r="R95" s="4"/>
    </row>
    <row r="96" spans="1:18" ht="14.25" customHeight="1" x14ac:dyDescent="0.25">
      <c r="A96" s="24"/>
      <c r="B96" s="24"/>
      <c r="C96" s="24"/>
      <c r="D96" s="24"/>
      <c r="E96" s="24"/>
      <c r="F96" s="24"/>
      <c r="G96" s="24"/>
      <c r="H96" s="24"/>
      <c r="I96" s="24"/>
      <c r="J96" s="4"/>
      <c r="K96" s="4" t="s">
        <v>855</v>
      </c>
      <c r="L96" s="4" t="s">
        <v>856</v>
      </c>
      <c r="M96" s="24"/>
      <c r="N96" s="24"/>
      <c r="O96" s="24"/>
      <c r="Q96" s="4"/>
      <c r="R96" s="4"/>
    </row>
    <row r="97" spans="1:18" ht="14.25" customHeight="1" x14ac:dyDescent="0.25">
      <c r="A97" s="24"/>
      <c r="B97" s="24"/>
      <c r="C97" s="24"/>
      <c r="D97" s="24"/>
      <c r="E97" s="24"/>
      <c r="F97" s="24"/>
      <c r="G97" s="24"/>
      <c r="H97" s="24"/>
      <c r="I97" s="24"/>
      <c r="J97" s="4"/>
      <c r="K97" s="4" t="s">
        <v>815</v>
      </c>
      <c r="L97" s="4" t="s">
        <v>816</v>
      </c>
      <c r="M97" s="24"/>
      <c r="N97" s="24"/>
      <c r="O97" s="24"/>
      <c r="Q97" s="4"/>
      <c r="R97" s="4"/>
    </row>
    <row r="98" spans="1:18" ht="14.25" customHeight="1" x14ac:dyDescent="0.25">
      <c r="A98" s="24"/>
      <c r="B98" s="24"/>
      <c r="C98" s="24"/>
      <c r="D98" s="24"/>
      <c r="E98" s="24"/>
      <c r="F98" s="24"/>
      <c r="G98" s="24"/>
      <c r="H98" s="24"/>
      <c r="I98" s="24"/>
      <c r="J98" s="4"/>
      <c r="K98" s="4" t="s">
        <v>753</v>
      </c>
      <c r="L98" s="4" t="s">
        <v>754</v>
      </c>
      <c r="M98" s="24"/>
      <c r="N98" s="24"/>
      <c r="O98" s="24"/>
      <c r="Q98" s="4"/>
      <c r="R98" s="4"/>
    </row>
    <row r="99" spans="1:18" ht="14.25" customHeight="1" x14ac:dyDescent="0.25">
      <c r="A99" s="24"/>
      <c r="B99" s="24"/>
      <c r="C99" s="24"/>
      <c r="D99" s="24"/>
      <c r="E99" s="24"/>
      <c r="F99" s="24"/>
      <c r="G99" s="24"/>
      <c r="H99" s="24"/>
      <c r="I99" s="24"/>
      <c r="J99" s="4"/>
      <c r="K99" s="4" t="s">
        <v>797</v>
      </c>
      <c r="L99" s="4" t="s">
        <v>798</v>
      </c>
      <c r="M99" s="24"/>
      <c r="N99" s="24"/>
      <c r="O99" s="24"/>
      <c r="Q99" s="4"/>
      <c r="R99" s="4"/>
    </row>
    <row r="100" spans="1:18" ht="14.25" customHeight="1" x14ac:dyDescent="0.25">
      <c r="A100" s="24"/>
      <c r="B100" s="24"/>
      <c r="C100" s="24"/>
      <c r="D100" s="24"/>
      <c r="E100" s="24"/>
      <c r="F100" s="24"/>
      <c r="G100" s="24"/>
      <c r="H100" s="24"/>
      <c r="I100" s="24"/>
      <c r="J100" s="4"/>
      <c r="K100" s="4" t="s">
        <v>807</v>
      </c>
      <c r="L100" s="4" t="s">
        <v>808</v>
      </c>
      <c r="M100" s="24"/>
      <c r="N100" s="24"/>
      <c r="O100" s="24"/>
      <c r="Q100" s="4"/>
      <c r="R100" s="4"/>
    </row>
    <row r="101" spans="1:18" ht="14.25" customHeight="1" x14ac:dyDescent="0.25">
      <c r="A101" s="24"/>
      <c r="B101" s="24"/>
      <c r="C101" s="24"/>
      <c r="D101" s="24"/>
      <c r="E101" s="24"/>
      <c r="F101" s="24"/>
      <c r="G101" s="24"/>
      <c r="H101" s="24"/>
      <c r="I101" s="24"/>
      <c r="J101" s="4"/>
      <c r="K101" s="4" t="s">
        <v>609</v>
      </c>
      <c r="L101" s="4" t="s">
        <v>610</v>
      </c>
      <c r="M101" s="24"/>
      <c r="N101" s="24"/>
      <c r="O101" s="24"/>
      <c r="Q101" s="4"/>
      <c r="R101" s="4"/>
    </row>
    <row r="102" spans="1:18" ht="14.25" customHeight="1" x14ac:dyDescent="0.25">
      <c r="A102" s="24"/>
      <c r="B102" s="24"/>
      <c r="C102" s="24"/>
      <c r="D102" s="24"/>
      <c r="E102" s="24"/>
      <c r="F102" s="24"/>
      <c r="G102" s="24"/>
      <c r="H102" s="24"/>
      <c r="I102" s="24"/>
      <c r="J102" s="4"/>
      <c r="K102" s="4" t="s">
        <v>378</v>
      </c>
      <c r="L102" s="4" t="s">
        <v>379</v>
      </c>
      <c r="M102" s="24"/>
      <c r="N102" s="24"/>
      <c r="O102" s="24"/>
      <c r="Q102" s="4"/>
      <c r="R102" s="4"/>
    </row>
    <row r="103" spans="1:18" ht="14.25" customHeight="1" x14ac:dyDescent="0.25">
      <c r="A103" s="24"/>
      <c r="B103" s="24"/>
      <c r="C103" s="24"/>
      <c r="D103" s="24"/>
      <c r="E103" s="24"/>
      <c r="F103" s="24"/>
      <c r="G103" s="24"/>
      <c r="H103" s="24"/>
      <c r="I103" s="24"/>
      <c r="J103" s="4"/>
      <c r="K103" s="4" t="s">
        <v>805</v>
      </c>
      <c r="L103" s="4" t="s">
        <v>806</v>
      </c>
      <c r="M103" s="24"/>
      <c r="N103" s="24"/>
      <c r="O103" s="24"/>
      <c r="Q103" s="4"/>
      <c r="R103" s="4"/>
    </row>
    <row r="104" spans="1:18" ht="14.25" customHeight="1" x14ac:dyDescent="0.25">
      <c r="A104" s="24"/>
      <c r="B104" s="24"/>
      <c r="C104" s="24"/>
      <c r="D104" s="24"/>
      <c r="E104" s="24"/>
      <c r="F104" s="24"/>
      <c r="G104" s="24"/>
      <c r="H104" s="24"/>
      <c r="I104" s="24"/>
      <c r="J104" s="4"/>
      <c r="K104" s="4" t="s">
        <v>847</v>
      </c>
      <c r="L104" s="4" t="s">
        <v>848</v>
      </c>
      <c r="M104" s="24"/>
      <c r="N104" s="24"/>
      <c r="O104" s="24"/>
      <c r="Q104" s="4"/>
      <c r="R104" s="4"/>
    </row>
    <row r="105" spans="1:18" ht="14.25" customHeight="1" x14ac:dyDescent="0.25">
      <c r="A105" s="24"/>
      <c r="B105" s="24"/>
      <c r="C105" s="24"/>
      <c r="D105" s="24"/>
      <c r="E105" s="24"/>
      <c r="F105" s="24"/>
      <c r="G105" s="24"/>
      <c r="H105" s="24"/>
      <c r="I105" s="24"/>
      <c r="J105" s="4"/>
      <c r="K105" s="4" t="s">
        <v>558</v>
      </c>
      <c r="L105" s="4" t="s">
        <v>559</v>
      </c>
      <c r="M105" s="24"/>
      <c r="N105" s="24"/>
      <c r="O105" s="24"/>
      <c r="Q105" s="4"/>
      <c r="R105" s="4"/>
    </row>
    <row r="106" spans="1:18" ht="14.25" customHeight="1" x14ac:dyDescent="0.25">
      <c r="A106" s="24"/>
      <c r="B106" s="24"/>
      <c r="C106" s="24"/>
      <c r="D106" s="24"/>
      <c r="E106" s="24"/>
      <c r="F106" s="24"/>
      <c r="G106" s="24"/>
      <c r="H106" s="24"/>
      <c r="I106" s="24"/>
      <c r="J106" s="4"/>
      <c r="K106" s="4" t="s">
        <v>621</v>
      </c>
      <c r="L106" s="4" t="s">
        <v>622</v>
      </c>
      <c r="M106" s="24"/>
      <c r="N106" s="24"/>
      <c r="O106" s="24"/>
      <c r="Q106" s="4"/>
      <c r="R106" s="4"/>
    </row>
    <row r="107" spans="1:18" ht="14.25" customHeight="1" x14ac:dyDescent="0.25">
      <c r="A107" s="24"/>
      <c r="B107" s="24"/>
      <c r="C107" s="24"/>
      <c r="D107" s="24"/>
      <c r="E107" s="24"/>
      <c r="F107" s="24"/>
      <c r="G107" s="24"/>
      <c r="H107" s="24"/>
      <c r="I107" s="24"/>
      <c r="J107" s="4"/>
      <c r="K107" s="4" t="s">
        <v>767</v>
      </c>
      <c r="L107" s="4" t="s">
        <v>768</v>
      </c>
      <c r="M107" s="24"/>
      <c r="N107" s="24"/>
      <c r="O107" s="24"/>
      <c r="Q107" s="4"/>
      <c r="R107" s="4"/>
    </row>
    <row r="108" spans="1:18" ht="14.25" customHeight="1" x14ac:dyDescent="0.25">
      <c r="A108" s="24"/>
      <c r="B108" s="24"/>
      <c r="C108" s="24"/>
      <c r="D108" s="24"/>
      <c r="E108" s="24"/>
      <c r="F108" s="24"/>
      <c r="G108" s="24"/>
      <c r="H108" s="24"/>
      <c r="I108" s="24"/>
      <c r="J108" s="4"/>
      <c r="K108" s="4" t="s">
        <v>795</v>
      </c>
      <c r="L108" s="4" t="s">
        <v>796</v>
      </c>
      <c r="M108" s="24"/>
      <c r="N108" s="24"/>
      <c r="O108" s="24"/>
      <c r="Q108" s="4"/>
      <c r="R108" s="4"/>
    </row>
    <row r="109" spans="1:18" ht="14.25" customHeight="1" x14ac:dyDescent="0.25">
      <c r="A109" s="24"/>
      <c r="B109" s="24"/>
      <c r="C109" s="24"/>
      <c r="D109" s="24"/>
      <c r="E109" s="24"/>
      <c r="F109" s="24"/>
      <c r="G109" s="24"/>
      <c r="H109" s="24"/>
      <c r="I109" s="24"/>
      <c r="J109" s="4"/>
      <c r="K109" s="4" t="s">
        <v>821</v>
      </c>
      <c r="L109" s="4" t="s">
        <v>822</v>
      </c>
      <c r="M109" s="24"/>
      <c r="N109" s="24"/>
      <c r="O109" s="24"/>
      <c r="Q109" s="4"/>
      <c r="R109" s="4"/>
    </row>
    <row r="110" spans="1:18" ht="14.25" customHeight="1" x14ac:dyDescent="0.25">
      <c r="A110" s="24"/>
      <c r="B110" s="24"/>
      <c r="C110" s="24"/>
      <c r="D110" s="24"/>
      <c r="E110" s="24"/>
      <c r="F110" s="24"/>
      <c r="G110" s="24"/>
      <c r="H110" s="24"/>
      <c r="I110" s="24"/>
      <c r="J110" s="4"/>
      <c r="K110" s="4" t="s">
        <v>789</v>
      </c>
      <c r="L110" s="4" t="s">
        <v>790</v>
      </c>
      <c r="M110" s="24"/>
      <c r="N110" s="24"/>
      <c r="O110" s="24"/>
      <c r="Q110" s="4"/>
      <c r="R110" s="4"/>
    </row>
    <row r="111" spans="1:18" ht="14.25" customHeight="1" x14ac:dyDescent="0.25">
      <c r="A111" s="24"/>
      <c r="B111" s="24"/>
      <c r="C111" s="24"/>
      <c r="D111" s="24"/>
      <c r="E111" s="24"/>
      <c r="F111" s="24"/>
      <c r="G111" s="24"/>
      <c r="H111" s="24"/>
      <c r="I111" s="24"/>
      <c r="J111" s="4"/>
      <c r="K111" s="4" t="s">
        <v>641</v>
      </c>
      <c r="L111" s="4" t="s">
        <v>642</v>
      </c>
      <c r="M111" s="24"/>
      <c r="N111" s="24"/>
      <c r="O111" s="24"/>
      <c r="Q111" s="4"/>
      <c r="R111" s="4"/>
    </row>
    <row r="112" spans="1:18" ht="14.25" customHeight="1" x14ac:dyDescent="0.25">
      <c r="A112" s="24"/>
      <c r="B112" s="24"/>
      <c r="C112" s="24"/>
      <c r="D112" s="24"/>
      <c r="E112" s="24"/>
      <c r="F112" s="24"/>
      <c r="G112" s="24"/>
      <c r="H112" s="24"/>
      <c r="I112" s="24"/>
      <c r="J112" s="4"/>
      <c r="K112" s="4" t="s">
        <v>685</v>
      </c>
      <c r="L112" s="4" t="s">
        <v>686</v>
      </c>
      <c r="M112" s="24"/>
      <c r="N112" s="24"/>
      <c r="O112" s="24"/>
      <c r="Q112" s="4"/>
      <c r="R112" s="4"/>
    </row>
    <row r="113" spans="1:18" ht="14.25" customHeight="1" x14ac:dyDescent="0.25">
      <c r="A113" s="24"/>
      <c r="B113" s="24"/>
      <c r="C113" s="24"/>
      <c r="D113" s="24"/>
      <c r="E113" s="24"/>
      <c r="F113" s="24"/>
      <c r="G113" s="24"/>
      <c r="H113" s="24"/>
      <c r="I113" s="24"/>
      <c r="J113" s="4"/>
      <c r="K113" s="4" t="s">
        <v>835</v>
      </c>
      <c r="L113" s="4" t="s">
        <v>836</v>
      </c>
      <c r="M113" s="24"/>
      <c r="N113" s="24"/>
      <c r="O113" s="24"/>
      <c r="Q113" s="4"/>
      <c r="R113" s="4"/>
    </row>
    <row r="114" spans="1:18" ht="14.25" customHeight="1" x14ac:dyDescent="0.25">
      <c r="A114" s="24"/>
      <c r="B114" s="24"/>
      <c r="C114" s="24"/>
      <c r="D114" s="24"/>
      <c r="E114" s="24"/>
      <c r="F114" s="24"/>
      <c r="G114" s="24"/>
      <c r="H114" s="24"/>
      <c r="I114" s="24"/>
      <c r="J114" s="4"/>
      <c r="K114" s="4" t="s">
        <v>793</v>
      </c>
      <c r="L114" s="4" t="s">
        <v>794</v>
      </c>
      <c r="M114" s="24"/>
      <c r="N114" s="24"/>
      <c r="O114" s="24"/>
      <c r="Q114" s="4"/>
      <c r="R114" s="4"/>
    </row>
    <row r="115" spans="1:18" ht="14.25" customHeight="1" x14ac:dyDescent="0.25">
      <c r="A115" s="24"/>
      <c r="B115" s="24"/>
      <c r="C115" s="24"/>
      <c r="D115" s="24"/>
      <c r="E115" s="24"/>
      <c r="F115" s="24"/>
      <c r="G115" s="24"/>
      <c r="H115" s="24"/>
      <c r="I115" s="24"/>
      <c r="J115" s="4"/>
      <c r="K115" s="4" t="s">
        <v>783</v>
      </c>
      <c r="L115" s="4" t="s">
        <v>784</v>
      </c>
      <c r="M115" s="24"/>
      <c r="N115" s="24"/>
      <c r="O115" s="24"/>
      <c r="Q115" s="4"/>
      <c r="R115" s="4"/>
    </row>
    <row r="116" spans="1:18" ht="14.25" customHeight="1" x14ac:dyDescent="0.25">
      <c r="A116" s="24"/>
      <c r="B116" s="24"/>
      <c r="C116" s="24"/>
      <c r="D116" s="24"/>
      <c r="E116" s="24"/>
      <c r="F116" s="24"/>
      <c r="G116" s="24"/>
      <c r="H116" s="24"/>
      <c r="I116" s="24"/>
      <c r="J116" s="4"/>
      <c r="K116" s="4" t="s">
        <v>761</v>
      </c>
      <c r="L116" s="4" t="s">
        <v>762</v>
      </c>
      <c r="M116" s="24"/>
      <c r="N116" s="24"/>
      <c r="O116" s="24"/>
      <c r="Q116" s="4"/>
      <c r="R116" s="4"/>
    </row>
    <row r="117" spans="1:18" ht="14.25" customHeight="1" x14ac:dyDescent="0.25">
      <c r="A117" s="24"/>
      <c r="B117" s="24"/>
      <c r="C117" s="24"/>
      <c r="D117" s="24"/>
      <c r="E117" s="24"/>
      <c r="F117" s="24"/>
      <c r="G117" s="24"/>
      <c r="H117" s="24"/>
      <c r="I117" s="24"/>
      <c r="J117" s="4"/>
      <c r="K117" s="4" t="s">
        <v>849</v>
      </c>
      <c r="L117" s="4" t="s">
        <v>850</v>
      </c>
      <c r="M117" s="24"/>
      <c r="N117" s="24"/>
      <c r="O117" s="24"/>
      <c r="Q117" s="4"/>
      <c r="R117" s="4"/>
    </row>
    <row r="118" spans="1:18" ht="14.25" customHeight="1" x14ac:dyDescent="0.25">
      <c r="A118" s="24"/>
      <c r="B118" s="24"/>
      <c r="C118" s="24"/>
      <c r="D118" s="24"/>
      <c r="E118" s="24"/>
      <c r="F118" s="24"/>
      <c r="G118" s="24"/>
      <c r="H118" s="24"/>
      <c r="I118" s="24"/>
      <c r="J118" s="4"/>
      <c r="K118" s="4" t="s">
        <v>845</v>
      </c>
      <c r="L118" s="4" t="s">
        <v>846</v>
      </c>
      <c r="M118" s="24"/>
      <c r="N118" s="24"/>
      <c r="O118" s="24"/>
      <c r="Q118" s="4"/>
      <c r="R118" s="4"/>
    </row>
    <row r="119" spans="1:18" ht="14.25" customHeight="1" x14ac:dyDescent="0.25">
      <c r="A119" s="24"/>
      <c r="B119" s="24"/>
      <c r="C119" s="24"/>
      <c r="D119" s="24"/>
      <c r="E119" s="24"/>
      <c r="F119" s="24"/>
      <c r="G119" s="24"/>
      <c r="H119" s="24"/>
      <c r="I119" s="24"/>
      <c r="J119" s="4"/>
      <c r="K119" s="4" t="s">
        <v>871</v>
      </c>
      <c r="L119" s="4" t="s">
        <v>872</v>
      </c>
      <c r="M119" s="24"/>
      <c r="N119" s="24"/>
      <c r="O119" s="24"/>
      <c r="Q119" s="4"/>
      <c r="R119" s="4"/>
    </row>
    <row r="120" spans="1:18" ht="14.25" customHeight="1" x14ac:dyDescent="0.25">
      <c r="A120" s="24"/>
      <c r="B120" s="24"/>
      <c r="C120" s="24"/>
      <c r="D120" s="24"/>
      <c r="E120" s="24"/>
      <c r="F120" s="24"/>
      <c r="G120" s="24"/>
      <c r="H120" s="24"/>
      <c r="I120" s="24"/>
      <c r="J120" s="4"/>
      <c r="K120" s="4" t="s">
        <v>689</v>
      </c>
      <c r="L120" s="4" t="s">
        <v>690</v>
      </c>
      <c r="M120" s="24"/>
      <c r="N120" s="24"/>
      <c r="O120" s="24"/>
      <c r="Q120" s="4"/>
      <c r="R120" s="4"/>
    </row>
    <row r="121" spans="1:18" ht="14.25" customHeight="1" x14ac:dyDescent="0.25">
      <c r="A121" s="24"/>
      <c r="B121" s="24"/>
      <c r="C121" s="24"/>
      <c r="D121" s="24"/>
      <c r="E121" s="24"/>
      <c r="F121" s="24"/>
      <c r="G121" s="24"/>
      <c r="H121" s="24"/>
      <c r="I121" s="24"/>
      <c r="J121" s="4"/>
      <c r="K121" s="4" t="s">
        <v>801</v>
      </c>
      <c r="L121" s="4" t="s">
        <v>802</v>
      </c>
      <c r="M121" s="24"/>
      <c r="N121" s="24"/>
      <c r="O121" s="24"/>
      <c r="Q121" s="4"/>
      <c r="R121" s="4"/>
    </row>
    <row r="122" spans="1:18" ht="14.25" customHeight="1" x14ac:dyDescent="0.25">
      <c r="A122" s="24"/>
      <c r="B122" s="24"/>
      <c r="C122" s="24"/>
      <c r="D122" s="24"/>
      <c r="E122" s="24"/>
      <c r="F122" s="24"/>
      <c r="G122" s="24"/>
      <c r="H122" s="24"/>
      <c r="I122" s="24"/>
      <c r="J122" s="4"/>
      <c r="K122" s="4" t="s">
        <v>617</v>
      </c>
      <c r="L122" s="4" t="s">
        <v>618</v>
      </c>
      <c r="M122" s="24"/>
      <c r="N122" s="24"/>
      <c r="O122" s="24"/>
      <c r="Q122" s="4"/>
      <c r="R122" s="4"/>
    </row>
    <row r="123" spans="1:18" ht="14.25" customHeight="1" x14ac:dyDescent="0.25">
      <c r="A123" s="24"/>
      <c r="B123" s="24"/>
      <c r="C123" s="24"/>
      <c r="D123" s="24"/>
      <c r="E123" s="24"/>
      <c r="F123" s="24"/>
      <c r="G123" s="24"/>
      <c r="H123" s="24"/>
      <c r="I123" s="24"/>
      <c r="J123" s="4"/>
      <c r="K123" s="4" t="s">
        <v>803</v>
      </c>
      <c r="L123" s="4" t="s">
        <v>804</v>
      </c>
      <c r="M123" s="24"/>
      <c r="N123" s="24"/>
      <c r="O123" s="24"/>
      <c r="Q123" s="4"/>
      <c r="R123" s="4"/>
    </row>
    <row r="124" spans="1:18" ht="14.25" customHeight="1" x14ac:dyDescent="0.25">
      <c r="A124" s="24"/>
      <c r="B124" s="24"/>
      <c r="C124" s="24"/>
      <c r="D124" s="24"/>
      <c r="E124" s="24"/>
      <c r="F124" s="24"/>
      <c r="G124" s="24"/>
      <c r="H124" s="24"/>
      <c r="I124" s="24"/>
      <c r="J124" s="4"/>
      <c r="K124" s="4" t="s">
        <v>829</v>
      </c>
      <c r="L124" s="4" t="s">
        <v>830</v>
      </c>
      <c r="M124" s="24"/>
      <c r="N124" s="24"/>
      <c r="O124" s="24"/>
      <c r="Q124" s="4"/>
      <c r="R124" s="4"/>
    </row>
    <row r="125" spans="1:18" ht="14.25" customHeight="1" x14ac:dyDescent="0.25">
      <c r="A125" s="24"/>
      <c r="B125" s="24"/>
      <c r="C125" s="24"/>
      <c r="D125" s="24"/>
      <c r="E125" s="24"/>
      <c r="F125" s="24"/>
      <c r="G125" s="24"/>
      <c r="H125" s="24"/>
      <c r="I125" s="24"/>
      <c r="J125" s="4"/>
      <c r="K125" s="4" t="s">
        <v>831</v>
      </c>
      <c r="L125" s="4" t="s">
        <v>832</v>
      </c>
      <c r="M125" s="24"/>
      <c r="N125" s="24"/>
      <c r="O125" s="24"/>
      <c r="Q125" s="4"/>
      <c r="R125" s="4"/>
    </row>
    <row r="126" spans="1:18" ht="14.25" customHeight="1" x14ac:dyDescent="0.25">
      <c r="A126" s="24"/>
      <c r="B126" s="24"/>
      <c r="C126" s="24"/>
      <c r="D126" s="24"/>
      <c r="E126" s="24"/>
      <c r="F126" s="24"/>
      <c r="G126" s="24"/>
      <c r="H126" s="24"/>
      <c r="I126" s="24"/>
      <c r="J126" s="4"/>
      <c r="K126" s="4" t="s">
        <v>529</v>
      </c>
      <c r="L126" s="4" t="s">
        <v>530</v>
      </c>
      <c r="M126" s="24"/>
      <c r="N126" s="24"/>
      <c r="O126" s="24"/>
      <c r="Q126" s="4"/>
      <c r="R126" s="4"/>
    </row>
    <row r="127" spans="1:18" ht="14.25" customHeight="1" x14ac:dyDescent="0.25">
      <c r="A127" s="24"/>
      <c r="B127" s="24"/>
      <c r="C127" s="24"/>
      <c r="D127" s="24"/>
      <c r="E127" s="24"/>
      <c r="F127" s="24"/>
      <c r="G127" s="24"/>
      <c r="H127" s="24"/>
      <c r="I127" s="24"/>
      <c r="J127" s="4"/>
      <c r="K127" s="4" t="s">
        <v>833</v>
      </c>
      <c r="L127" s="4" t="s">
        <v>834</v>
      </c>
      <c r="M127" s="24"/>
      <c r="N127" s="24"/>
      <c r="O127" s="24"/>
      <c r="Q127" s="4"/>
      <c r="R127" s="4"/>
    </row>
    <row r="128" spans="1:18" ht="14.25" customHeight="1" x14ac:dyDescent="0.25">
      <c r="A128" s="24"/>
      <c r="B128" s="24"/>
      <c r="C128" s="24"/>
      <c r="D128" s="24"/>
      <c r="E128" s="24"/>
      <c r="F128" s="24"/>
      <c r="G128" s="24"/>
      <c r="H128" s="24"/>
      <c r="I128" s="24"/>
      <c r="J128" s="4"/>
      <c r="K128" s="4" t="s">
        <v>825</v>
      </c>
      <c r="L128" s="4" t="s">
        <v>826</v>
      </c>
      <c r="M128" s="24"/>
      <c r="N128" s="24"/>
      <c r="O128" s="24"/>
      <c r="Q128" s="4"/>
      <c r="R128" s="4"/>
    </row>
    <row r="129" spans="1:18" ht="14.25" customHeight="1" x14ac:dyDescent="0.25">
      <c r="A129" s="24"/>
      <c r="B129" s="24"/>
      <c r="C129" s="24"/>
      <c r="D129" s="24"/>
      <c r="E129" s="24"/>
      <c r="F129" s="24"/>
      <c r="G129" s="24"/>
      <c r="H129" s="24"/>
      <c r="I129" s="24"/>
      <c r="J129" s="4"/>
      <c r="K129" s="4" t="s">
        <v>717</v>
      </c>
      <c r="L129" s="4" t="s">
        <v>718</v>
      </c>
      <c r="M129" s="24"/>
      <c r="N129" s="24"/>
      <c r="O129" s="24"/>
      <c r="Q129" s="4"/>
      <c r="R129" s="4"/>
    </row>
    <row r="130" spans="1:18" ht="14.25" customHeight="1" x14ac:dyDescent="0.25">
      <c r="A130" s="24"/>
      <c r="B130" s="24"/>
      <c r="C130" s="24"/>
      <c r="D130" s="24"/>
      <c r="E130" s="24"/>
      <c r="F130" s="24"/>
      <c r="G130" s="24"/>
      <c r="H130" s="24"/>
      <c r="I130" s="24"/>
      <c r="J130" s="4"/>
      <c r="K130" s="4" t="s">
        <v>883</v>
      </c>
      <c r="L130" s="4" t="s">
        <v>884</v>
      </c>
      <c r="M130" s="24"/>
      <c r="N130" s="24"/>
      <c r="O130" s="24"/>
      <c r="Q130" s="4"/>
      <c r="R130" s="4"/>
    </row>
    <row r="131" spans="1:18" ht="14.25" customHeight="1" x14ac:dyDescent="0.25">
      <c r="A131" s="24"/>
      <c r="B131" s="24"/>
      <c r="C131" s="24"/>
      <c r="D131" s="24"/>
      <c r="E131" s="24"/>
      <c r="F131" s="24"/>
      <c r="G131" s="24"/>
      <c r="H131" s="24"/>
      <c r="I131" s="24"/>
      <c r="J131" s="4"/>
      <c r="K131" s="4" t="s">
        <v>587</v>
      </c>
      <c r="L131" s="4" t="s">
        <v>588</v>
      </c>
      <c r="M131" s="24"/>
      <c r="N131" s="24"/>
      <c r="O131" s="24"/>
      <c r="Q131" s="4"/>
      <c r="R131" s="4"/>
    </row>
    <row r="132" spans="1:18" ht="14.25" customHeight="1" x14ac:dyDescent="0.25">
      <c r="A132" s="24"/>
      <c r="B132" s="24"/>
      <c r="C132" s="24"/>
      <c r="D132" s="24"/>
      <c r="E132" s="24"/>
      <c r="F132" s="24"/>
      <c r="G132" s="24"/>
      <c r="H132" s="24"/>
      <c r="I132" s="24"/>
      <c r="J132" s="4"/>
      <c r="K132" s="4" t="s">
        <v>791</v>
      </c>
      <c r="L132" s="4" t="s">
        <v>792</v>
      </c>
      <c r="M132" s="24"/>
      <c r="N132" s="24"/>
      <c r="O132" s="24"/>
      <c r="Q132" s="4"/>
      <c r="R132" s="4"/>
    </row>
    <row r="133" spans="1:18" ht="14.25" customHeight="1" x14ac:dyDescent="0.25">
      <c r="A133" s="24"/>
      <c r="B133" s="24"/>
      <c r="C133" s="24"/>
      <c r="D133" s="24"/>
      <c r="E133" s="24"/>
      <c r="F133" s="24"/>
      <c r="G133" s="24"/>
      <c r="H133" s="24"/>
      <c r="I133" s="24"/>
      <c r="J133" s="4"/>
      <c r="K133" s="4" t="s">
        <v>769</v>
      </c>
      <c r="L133" s="4" t="s">
        <v>770</v>
      </c>
      <c r="M133" s="24"/>
      <c r="N133" s="24"/>
      <c r="O133" s="24"/>
      <c r="Q133" s="4"/>
      <c r="R133" s="4"/>
    </row>
    <row r="134" spans="1:18" ht="14.25" customHeight="1" x14ac:dyDescent="0.25">
      <c r="A134" s="24"/>
      <c r="B134" s="24"/>
      <c r="C134" s="24"/>
      <c r="D134" s="24"/>
      <c r="E134" s="24"/>
      <c r="F134" s="24"/>
      <c r="G134" s="24"/>
      <c r="H134" s="24"/>
      <c r="I134" s="24"/>
      <c r="J134" s="4"/>
      <c r="K134" s="4" t="s">
        <v>785</v>
      </c>
      <c r="L134" s="4" t="s">
        <v>786</v>
      </c>
      <c r="M134" s="24"/>
      <c r="N134" s="24"/>
      <c r="O134" s="24"/>
      <c r="Q134" s="4"/>
      <c r="R134" s="4"/>
    </row>
    <row r="135" spans="1:18" ht="14.25" customHeight="1" x14ac:dyDescent="0.25">
      <c r="A135" s="24"/>
      <c r="B135" s="24"/>
      <c r="C135" s="24"/>
      <c r="D135" s="24"/>
      <c r="E135" s="24"/>
      <c r="F135" s="24"/>
      <c r="G135" s="24"/>
      <c r="H135" s="24"/>
      <c r="I135" s="24"/>
      <c r="J135" s="4"/>
      <c r="K135" s="4" t="s">
        <v>505</v>
      </c>
      <c r="L135" s="4" t="s">
        <v>506</v>
      </c>
      <c r="M135" s="24"/>
      <c r="N135" s="24"/>
      <c r="O135" s="24"/>
      <c r="Q135" s="4"/>
      <c r="R135" s="4"/>
    </row>
    <row r="136" spans="1:18" ht="14.25" customHeight="1" x14ac:dyDescent="0.25">
      <c r="A136" s="24"/>
      <c r="B136" s="24"/>
      <c r="C136" s="24"/>
      <c r="D136" s="24"/>
      <c r="E136" s="24"/>
      <c r="F136" s="24"/>
      <c r="G136" s="24"/>
      <c r="H136" s="24"/>
      <c r="I136" s="24"/>
      <c r="J136" s="4"/>
      <c r="K136" s="4" t="s">
        <v>576</v>
      </c>
      <c r="L136" s="4" t="s">
        <v>577</v>
      </c>
      <c r="M136" s="24"/>
      <c r="N136" s="24"/>
      <c r="O136" s="24"/>
      <c r="Q136" s="4"/>
      <c r="R136" s="4"/>
    </row>
    <row r="137" spans="1:18" ht="14.25" customHeight="1" x14ac:dyDescent="0.25">
      <c r="A137" s="24"/>
      <c r="B137" s="24"/>
      <c r="C137" s="24"/>
      <c r="D137" s="24"/>
      <c r="E137" s="24"/>
      <c r="F137" s="24"/>
      <c r="G137" s="24"/>
      <c r="H137" s="24"/>
      <c r="I137" s="24"/>
      <c r="J137" s="4"/>
      <c r="K137" s="4" t="s">
        <v>517</v>
      </c>
      <c r="L137" s="4" t="s">
        <v>518</v>
      </c>
      <c r="M137" s="24"/>
      <c r="N137" s="24"/>
      <c r="O137" s="24"/>
      <c r="Q137" s="4"/>
      <c r="R137" s="4"/>
    </row>
    <row r="138" spans="1:18" ht="14.25" customHeight="1" x14ac:dyDescent="0.25">
      <c r="A138" s="24"/>
      <c r="B138" s="24"/>
      <c r="C138" s="24"/>
      <c r="D138" s="24"/>
      <c r="E138" s="24"/>
      <c r="F138" s="24"/>
      <c r="G138" s="24"/>
      <c r="H138" s="24"/>
      <c r="I138" s="24"/>
      <c r="J138" s="4"/>
      <c r="K138" s="4" t="s">
        <v>649</v>
      </c>
      <c r="L138" s="4" t="s">
        <v>650</v>
      </c>
      <c r="M138" s="24"/>
      <c r="N138" s="24"/>
      <c r="O138" s="24"/>
      <c r="Q138" s="4"/>
      <c r="R138" s="4"/>
    </row>
    <row r="139" spans="1:18" ht="14.25" customHeight="1" x14ac:dyDescent="0.25">
      <c r="A139" s="24"/>
      <c r="B139" s="24"/>
      <c r="C139" s="24"/>
      <c r="D139" s="24"/>
      <c r="E139" s="24"/>
      <c r="F139" s="24"/>
      <c r="G139" s="24"/>
      <c r="H139" s="24"/>
      <c r="I139" s="24"/>
      <c r="J139" s="4"/>
      <c r="K139" s="4" t="s">
        <v>809</v>
      </c>
      <c r="L139" s="4" t="s">
        <v>810</v>
      </c>
      <c r="M139" s="24"/>
      <c r="N139" s="24"/>
      <c r="O139" s="24"/>
      <c r="Q139" s="4"/>
      <c r="R139" s="4"/>
    </row>
    <row r="140" spans="1:18" ht="14.25" customHeight="1" x14ac:dyDescent="0.25">
      <c r="A140" s="24"/>
      <c r="B140" s="24"/>
      <c r="C140" s="24"/>
      <c r="D140" s="24"/>
      <c r="E140" s="24"/>
      <c r="F140" s="24"/>
      <c r="G140" s="24"/>
      <c r="H140" s="24"/>
      <c r="I140" s="24"/>
      <c r="J140" s="4"/>
      <c r="K140" s="4" t="s">
        <v>458</v>
      </c>
      <c r="L140" s="4" t="s">
        <v>459</v>
      </c>
      <c r="M140" s="24"/>
      <c r="N140" s="24"/>
      <c r="O140" s="24"/>
      <c r="Q140" s="4"/>
      <c r="R140" s="4"/>
    </row>
    <row r="141" spans="1:18" ht="14.25" customHeight="1" x14ac:dyDescent="0.25">
      <c r="A141" s="24"/>
      <c r="B141" s="24"/>
      <c r="C141" s="24"/>
      <c r="D141" s="24"/>
      <c r="E141" s="24"/>
      <c r="F141" s="24"/>
      <c r="G141" s="24"/>
      <c r="H141" s="24"/>
      <c r="I141" s="24"/>
      <c r="J141" s="4"/>
      <c r="K141" s="4" t="s">
        <v>693</v>
      </c>
      <c r="L141" s="4" t="s">
        <v>694</v>
      </c>
      <c r="M141" s="24"/>
      <c r="N141" s="24"/>
      <c r="O141" s="24"/>
      <c r="Q141" s="4"/>
      <c r="R141" s="4"/>
    </row>
    <row r="142" spans="1:18" ht="14.25" customHeight="1" x14ac:dyDescent="0.25">
      <c r="A142" s="24"/>
      <c r="B142" s="24"/>
      <c r="C142" s="24"/>
      <c r="D142" s="24"/>
      <c r="E142" s="24"/>
      <c r="F142" s="24"/>
      <c r="G142" s="24"/>
      <c r="H142" s="24"/>
      <c r="I142" s="24"/>
      <c r="J142" s="4"/>
      <c r="K142" s="4" t="s">
        <v>877</v>
      </c>
      <c r="L142" s="4" t="s">
        <v>878</v>
      </c>
      <c r="M142" s="24"/>
      <c r="N142" s="24"/>
      <c r="O142" s="24"/>
      <c r="Q142" s="4"/>
      <c r="R142" s="4"/>
    </row>
    <row r="143" spans="1:18" ht="14.25" customHeight="1" x14ac:dyDescent="0.25">
      <c r="A143" s="24"/>
      <c r="B143" s="24"/>
      <c r="C143" s="24"/>
      <c r="D143" s="24"/>
      <c r="E143" s="24"/>
      <c r="F143" s="24"/>
      <c r="G143" s="24"/>
      <c r="H143" s="24"/>
      <c r="I143" s="24"/>
      <c r="J143" s="4"/>
      <c r="K143" s="4">
        <v>948758</v>
      </c>
      <c r="L143" s="4" t="s">
        <v>476</v>
      </c>
      <c r="M143" s="24"/>
      <c r="N143" s="24"/>
      <c r="O143" s="24"/>
      <c r="Q143" s="4"/>
      <c r="R143" s="4"/>
    </row>
    <row r="144" spans="1:18" ht="14.25" customHeight="1" x14ac:dyDescent="0.25">
      <c r="A144" s="24"/>
      <c r="B144" s="24"/>
      <c r="C144" s="24"/>
      <c r="D144" s="24"/>
      <c r="E144" s="24"/>
      <c r="F144" s="24"/>
      <c r="G144" s="24"/>
      <c r="H144" s="24"/>
      <c r="I144" s="24"/>
      <c r="J144" s="4"/>
      <c r="K144" s="4" t="s">
        <v>759</v>
      </c>
      <c r="L144" s="4" t="s">
        <v>760</v>
      </c>
      <c r="M144" s="24"/>
      <c r="N144" s="24"/>
      <c r="O144" s="24"/>
      <c r="Q144" s="4"/>
      <c r="R144" s="4"/>
    </row>
    <row r="145" spans="1:18" ht="14.25" customHeight="1" x14ac:dyDescent="0.25">
      <c r="A145" s="24"/>
      <c r="B145" s="24"/>
      <c r="C145" s="24"/>
      <c r="D145" s="24"/>
      <c r="E145" s="24"/>
      <c r="F145" s="24"/>
      <c r="G145" s="24"/>
      <c r="H145" s="24"/>
      <c r="I145" s="24"/>
      <c r="J145" s="4"/>
      <c r="K145" s="4" t="s">
        <v>827</v>
      </c>
      <c r="L145" s="4" t="s">
        <v>828</v>
      </c>
      <c r="M145" s="24"/>
      <c r="N145" s="24"/>
      <c r="O145" s="24"/>
      <c r="Q145" s="4"/>
      <c r="R145" s="4"/>
    </row>
    <row r="146" spans="1:18" ht="14.25" customHeight="1" x14ac:dyDescent="0.25">
      <c r="A146" s="24"/>
      <c r="B146" s="24"/>
      <c r="C146" s="24"/>
      <c r="D146" s="24"/>
      <c r="E146" s="24"/>
      <c r="F146" s="24"/>
      <c r="G146" s="24"/>
      <c r="H146" s="24"/>
      <c r="I146" s="24"/>
      <c r="J146" s="24"/>
      <c r="K146" s="4"/>
      <c r="L146" s="4"/>
      <c r="M146" s="24"/>
      <c r="N146" s="24"/>
      <c r="O146" s="24"/>
    </row>
    <row r="147" spans="1:18" ht="14.25" customHeight="1" x14ac:dyDescent="0.25">
      <c r="A147" s="24"/>
      <c r="B147" s="24"/>
      <c r="C147" s="24"/>
      <c r="D147" s="24"/>
      <c r="E147" s="24"/>
      <c r="F147" s="24"/>
      <c r="G147" s="24"/>
      <c r="H147" s="24"/>
      <c r="I147" s="24"/>
      <c r="J147" s="24"/>
      <c r="M147" s="24"/>
      <c r="N147" s="24"/>
      <c r="O147" s="24"/>
    </row>
    <row r="148" spans="1:18" ht="14.25" customHeight="1" x14ac:dyDescent="0.25">
      <c r="A148" s="24"/>
      <c r="B148" s="24"/>
      <c r="C148" s="24"/>
      <c r="D148" s="24"/>
      <c r="E148" s="24"/>
      <c r="F148" s="24"/>
      <c r="G148" s="24"/>
      <c r="H148" s="24"/>
      <c r="I148" s="24"/>
      <c r="J148" s="24"/>
      <c r="M148" s="24"/>
      <c r="N148" s="24"/>
      <c r="O148" s="24"/>
    </row>
    <row r="149" spans="1:18" ht="14.25" customHeight="1" x14ac:dyDescent="0.25">
      <c r="A149" s="24"/>
      <c r="B149" s="24"/>
      <c r="C149" s="24"/>
      <c r="D149" s="24"/>
      <c r="E149" s="24"/>
      <c r="F149" s="24"/>
      <c r="G149" s="24"/>
      <c r="H149" s="24"/>
      <c r="I149" s="24"/>
      <c r="J149" s="24"/>
      <c r="M149" s="24"/>
      <c r="N149" s="24"/>
      <c r="O149" s="24"/>
    </row>
    <row r="150" spans="1:18" ht="14.25" customHeight="1" x14ac:dyDescent="0.25">
      <c r="A150" s="24"/>
      <c r="B150" s="24"/>
      <c r="C150" s="24"/>
      <c r="D150" s="24"/>
      <c r="E150" s="24"/>
      <c r="F150" s="24"/>
      <c r="G150" s="24"/>
      <c r="H150" s="24"/>
      <c r="I150" s="24"/>
      <c r="J150" s="24"/>
      <c r="M150" s="24"/>
      <c r="N150" s="24"/>
      <c r="O150" s="24"/>
    </row>
    <row r="151" spans="1:18" ht="14.25" customHeight="1" x14ac:dyDescent="0.25">
      <c r="A151" s="24"/>
      <c r="B151" s="24"/>
      <c r="C151" s="24"/>
      <c r="D151" s="24"/>
      <c r="E151" s="24"/>
      <c r="F151" s="24"/>
      <c r="G151" s="24"/>
      <c r="H151" s="24"/>
      <c r="I151" s="24"/>
      <c r="J151" s="24"/>
      <c r="M151" s="24"/>
      <c r="N151" s="24"/>
      <c r="O151" s="24"/>
    </row>
    <row r="152" spans="1:18" ht="14.25" customHeight="1" x14ac:dyDescent="0.25">
      <c r="A152" s="24"/>
      <c r="B152" s="24"/>
      <c r="C152" s="24"/>
      <c r="D152" s="24"/>
      <c r="E152" s="24"/>
      <c r="F152" s="24"/>
      <c r="G152" s="24"/>
      <c r="H152" s="24"/>
      <c r="I152" s="24"/>
      <c r="J152" s="24"/>
      <c r="M152" s="24"/>
      <c r="N152" s="24"/>
      <c r="O152" s="24"/>
    </row>
    <row r="153" spans="1:18" ht="14.25" customHeight="1" x14ac:dyDescent="0.25">
      <c r="A153" s="24"/>
      <c r="B153" s="24"/>
      <c r="C153" s="24"/>
      <c r="D153" s="24"/>
      <c r="E153" s="24"/>
      <c r="F153" s="24"/>
      <c r="G153" s="24"/>
      <c r="H153" s="24"/>
      <c r="I153" s="24"/>
      <c r="J153" s="24"/>
      <c r="M153" s="24"/>
      <c r="N153" s="24"/>
      <c r="O153" s="24"/>
    </row>
    <row r="154" spans="1:18" ht="14.25" customHeight="1" x14ac:dyDescent="0.25">
      <c r="A154" s="24"/>
      <c r="B154" s="24"/>
      <c r="C154" s="24"/>
      <c r="D154" s="24"/>
      <c r="E154" s="24"/>
      <c r="F154" s="24"/>
      <c r="G154" s="24"/>
      <c r="H154" s="24"/>
      <c r="I154" s="24"/>
      <c r="J154" s="24"/>
      <c r="M154" s="24"/>
      <c r="N154" s="24"/>
      <c r="O154" s="24"/>
    </row>
    <row r="155" spans="1:18" ht="14.25" customHeight="1" x14ac:dyDescent="0.25">
      <c r="A155" s="24"/>
      <c r="B155" s="24"/>
      <c r="C155" s="24"/>
      <c r="D155" s="24"/>
      <c r="E155" s="24"/>
      <c r="F155" s="24"/>
      <c r="G155" s="24"/>
      <c r="H155" s="24"/>
      <c r="I155" s="24"/>
      <c r="J155" s="24"/>
      <c r="M155" s="24"/>
      <c r="N155" s="24"/>
      <c r="O155" s="24"/>
    </row>
    <row r="156" spans="1:18" ht="14.25" customHeight="1" x14ac:dyDescent="0.25">
      <c r="A156" s="24"/>
      <c r="B156" s="24"/>
      <c r="C156" s="24"/>
      <c r="D156" s="24"/>
      <c r="E156" s="24"/>
      <c r="F156" s="24"/>
      <c r="G156" s="24"/>
      <c r="H156" s="24"/>
      <c r="I156" s="24"/>
      <c r="J156" s="24"/>
      <c r="M156" s="24"/>
      <c r="N156" s="24"/>
      <c r="O156" s="24"/>
    </row>
    <row r="157" spans="1:18" ht="14.25" customHeight="1" x14ac:dyDescent="0.25">
      <c r="A157" s="24"/>
      <c r="B157" s="24"/>
      <c r="C157" s="24"/>
      <c r="D157" s="24"/>
      <c r="E157" s="24"/>
      <c r="F157" s="24"/>
      <c r="G157" s="24"/>
      <c r="H157" s="24"/>
      <c r="I157" s="24"/>
      <c r="J157" s="24"/>
      <c r="M157" s="24"/>
      <c r="N157" s="24"/>
      <c r="O157" s="24"/>
    </row>
    <row r="158" spans="1:18" ht="14.25" customHeight="1" x14ac:dyDescent="0.25">
      <c r="A158" s="24"/>
      <c r="B158" s="24"/>
      <c r="C158" s="24"/>
      <c r="D158" s="24"/>
      <c r="E158" s="24"/>
      <c r="F158" s="24"/>
      <c r="G158" s="24"/>
      <c r="H158" s="24"/>
      <c r="I158" s="24"/>
      <c r="J158" s="24"/>
      <c r="M158" s="24"/>
      <c r="N158" s="24"/>
      <c r="O158" s="24"/>
    </row>
    <row r="159" spans="1:18" ht="14.25" customHeight="1" x14ac:dyDescent="0.25">
      <c r="A159" s="24"/>
      <c r="B159" s="24"/>
      <c r="C159" s="24"/>
      <c r="D159" s="24"/>
      <c r="E159" s="24"/>
      <c r="F159" s="24"/>
      <c r="G159" s="24"/>
      <c r="H159" s="24"/>
      <c r="I159" s="24"/>
      <c r="J159" s="24"/>
      <c r="M159" s="24"/>
      <c r="N159" s="24"/>
      <c r="O159" s="24"/>
    </row>
    <row r="160" spans="1:18" ht="14.25" customHeight="1" x14ac:dyDescent="0.25">
      <c r="A160" s="24"/>
      <c r="B160" s="24"/>
      <c r="C160" s="24"/>
      <c r="D160" s="24"/>
      <c r="E160" s="24"/>
      <c r="F160" s="24"/>
      <c r="G160" s="24"/>
      <c r="H160" s="24"/>
      <c r="I160" s="24"/>
      <c r="J160" s="24"/>
      <c r="M160" s="24"/>
      <c r="N160" s="24"/>
      <c r="O160" s="24"/>
    </row>
    <row r="161" spans="1:15" ht="14.25" customHeight="1" x14ac:dyDescent="0.25">
      <c r="A161" s="24"/>
      <c r="B161" s="24"/>
      <c r="C161" s="24"/>
      <c r="D161" s="24"/>
      <c r="E161" s="24"/>
      <c r="F161" s="24"/>
      <c r="G161" s="24"/>
      <c r="H161" s="24"/>
      <c r="I161" s="24"/>
      <c r="J161" s="24"/>
      <c r="M161" s="24"/>
      <c r="N161" s="24"/>
      <c r="O161" s="24"/>
    </row>
    <row r="162" spans="1:15" ht="14.25" customHeight="1" x14ac:dyDescent="0.25">
      <c r="I162" s="24"/>
    </row>
    <row r="163" spans="1:15" ht="14.25" customHeight="1" x14ac:dyDescent="0.25">
      <c r="I163" s="24"/>
    </row>
    <row r="164" spans="1:15" ht="14.25" customHeight="1" x14ac:dyDescent="0.25">
      <c r="I164" s="24"/>
    </row>
    <row r="165" spans="1:15" ht="14.25" customHeight="1" x14ac:dyDescent="0.25">
      <c r="I165" s="24"/>
    </row>
    <row r="166" spans="1:15" ht="14.25" customHeight="1" x14ac:dyDescent="0.25">
      <c r="I166" s="24"/>
    </row>
    <row r="167" spans="1:15" ht="14.25" customHeight="1" x14ac:dyDescent="0.25">
      <c r="I167" s="24"/>
    </row>
    <row r="168" spans="1:15" ht="14.25" customHeight="1" x14ac:dyDescent="0.25">
      <c r="I168" s="24"/>
    </row>
    <row r="169" spans="1:15" ht="14.25" customHeight="1" x14ac:dyDescent="0.25">
      <c r="I169" s="24"/>
    </row>
    <row r="170" spans="1:15" ht="14.25" customHeight="1" x14ac:dyDescent="0.25">
      <c r="I170" s="24"/>
    </row>
    <row r="171" spans="1:15" ht="14.25" customHeight="1" x14ac:dyDescent="0.25">
      <c r="I171" s="24"/>
    </row>
    <row r="172" spans="1:15" ht="14.25" customHeight="1" x14ac:dyDescent="0.25">
      <c r="I172" s="24"/>
    </row>
    <row r="173" spans="1:15" ht="14.25" customHeight="1" x14ac:dyDescent="0.25">
      <c r="I173" s="24"/>
    </row>
    <row r="174" spans="1:15" ht="14.25" customHeight="1" x14ac:dyDescent="0.25">
      <c r="I174" s="24"/>
    </row>
    <row r="175" spans="1:15" ht="14.25" customHeight="1" x14ac:dyDescent="0.25">
      <c r="I175" s="24"/>
    </row>
    <row r="176" spans="1:15" ht="14.25" customHeight="1" x14ac:dyDescent="0.25">
      <c r="I176" s="24"/>
    </row>
    <row r="177" spans="9:9" ht="14.25" customHeight="1" x14ac:dyDescent="0.25">
      <c r="I177" s="24"/>
    </row>
    <row r="178" spans="9:9" ht="14.25" customHeight="1" x14ac:dyDescent="0.25">
      <c r="I178" s="24"/>
    </row>
    <row r="179" spans="9:9" ht="14.25" customHeight="1" x14ac:dyDescent="0.25">
      <c r="I179" s="24"/>
    </row>
    <row r="180" spans="9:9" ht="14.25" customHeight="1" x14ac:dyDescent="0.25">
      <c r="I180" s="24"/>
    </row>
    <row r="181" spans="9:9" ht="14.25" customHeight="1" x14ac:dyDescent="0.25">
      <c r="I181" s="24"/>
    </row>
    <row r="182" spans="9:9" ht="14.25" customHeight="1" x14ac:dyDescent="0.25">
      <c r="I182" s="24"/>
    </row>
    <row r="183" spans="9:9" ht="14.25" customHeight="1" x14ac:dyDescent="0.25">
      <c r="I183" s="24"/>
    </row>
    <row r="184" spans="9:9" ht="14.25" customHeight="1" x14ac:dyDescent="0.25">
      <c r="I184" s="24"/>
    </row>
    <row r="185" spans="9:9" ht="14.25" customHeight="1" x14ac:dyDescent="0.25">
      <c r="I185" s="24"/>
    </row>
    <row r="186" spans="9:9" ht="14.25" customHeight="1" x14ac:dyDescent="0.25">
      <c r="I186" s="24"/>
    </row>
    <row r="187" spans="9:9" ht="14.25" customHeight="1" x14ac:dyDescent="0.25">
      <c r="I187" s="24"/>
    </row>
    <row r="188" spans="9:9" ht="14.25" customHeight="1" x14ac:dyDescent="0.25">
      <c r="I188" s="24"/>
    </row>
    <row r="189" spans="9:9" ht="14.25" customHeight="1" x14ac:dyDescent="0.25">
      <c r="I189" s="24"/>
    </row>
    <row r="190" spans="9:9" ht="14.25" customHeight="1" x14ac:dyDescent="0.25">
      <c r="I190" s="24"/>
    </row>
    <row r="191" spans="9:9" ht="14.25" customHeight="1" x14ac:dyDescent="0.25">
      <c r="I191" s="24"/>
    </row>
    <row r="192" spans="9:9" ht="14.25" customHeight="1" x14ac:dyDescent="0.25">
      <c r="I192" s="24"/>
    </row>
    <row r="193" spans="9:9" ht="14.25" customHeight="1" x14ac:dyDescent="0.25">
      <c r="I193" s="24"/>
    </row>
    <row r="194" spans="9:9" ht="14.25" customHeight="1" x14ac:dyDescent="0.25">
      <c r="I194" s="24"/>
    </row>
    <row r="195" spans="9:9" ht="14.25" customHeight="1" x14ac:dyDescent="0.25">
      <c r="I195" s="24"/>
    </row>
    <row r="196" spans="9:9" ht="14.25" customHeight="1" x14ac:dyDescent="0.25">
      <c r="I196" s="24"/>
    </row>
    <row r="197" spans="9:9" ht="14.25" customHeight="1" x14ac:dyDescent="0.25">
      <c r="I197" s="24"/>
    </row>
    <row r="198" spans="9:9" ht="14.25" customHeight="1" x14ac:dyDescent="0.25">
      <c r="I198" s="24"/>
    </row>
    <row r="199" spans="9:9" ht="14.25" customHeight="1" x14ac:dyDescent="0.25">
      <c r="I199" s="24"/>
    </row>
    <row r="200" spans="9:9" ht="14.25" customHeight="1" x14ac:dyDescent="0.25">
      <c r="I200" s="24"/>
    </row>
    <row r="201" spans="9:9" ht="14.25" customHeight="1" x14ac:dyDescent="0.25">
      <c r="I201" s="24"/>
    </row>
    <row r="202" spans="9:9" ht="14.25" customHeight="1" x14ac:dyDescent="0.25">
      <c r="I202" s="24"/>
    </row>
    <row r="203" spans="9:9" ht="14.25" customHeight="1" x14ac:dyDescent="0.25">
      <c r="I203" s="24"/>
    </row>
    <row r="204" spans="9:9" ht="14.25" customHeight="1" x14ac:dyDescent="0.25">
      <c r="I204" s="24"/>
    </row>
    <row r="205" spans="9:9" ht="14.25" customHeight="1" x14ac:dyDescent="0.25">
      <c r="I205" s="24"/>
    </row>
    <row r="206" spans="9:9" ht="14.25" customHeight="1" x14ac:dyDescent="0.25">
      <c r="I206" s="24"/>
    </row>
    <row r="207" spans="9:9" ht="14.25" customHeight="1" x14ac:dyDescent="0.25">
      <c r="I207" s="24"/>
    </row>
    <row r="208" spans="9:9" ht="14.25" customHeight="1" x14ac:dyDescent="0.25">
      <c r="I208" s="24"/>
    </row>
    <row r="209" spans="9:9" ht="14.25" customHeight="1" x14ac:dyDescent="0.25">
      <c r="I209" s="24"/>
    </row>
    <row r="210" spans="9:9" ht="14.25" customHeight="1" x14ac:dyDescent="0.25">
      <c r="I210" s="24"/>
    </row>
    <row r="211" spans="9:9" ht="14.25" customHeight="1" x14ac:dyDescent="0.25">
      <c r="I211" s="24"/>
    </row>
    <row r="212" spans="9:9" ht="14.25" customHeight="1" x14ac:dyDescent="0.25">
      <c r="I212" s="24"/>
    </row>
    <row r="213" spans="9:9" ht="14.25" customHeight="1" x14ac:dyDescent="0.25">
      <c r="I213" s="24"/>
    </row>
    <row r="214" spans="9:9" ht="14.25" customHeight="1" x14ac:dyDescent="0.25">
      <c r="I214" s="24"/>
    </row>
    <row r="215" spans="9:9" ht="14.25" customHeight="1" x14ac:dyDescent="0.25">
      <c r="I215" s="24"/>
    </row>
    <row r="216" spans="9:9" ht="14.25" customHeight="1" x14ac:dyDescent="0.25">
      <c r="I216" s="24"/>
    </row>
    <row r="217" spans="9:9" ht="14.25" customHeight="1" x14ac:dyDescent="0.25">
      <c r="I217" s="24"/>
    </row>
    <row r="218" spans="9:9" ht="14.25" customHeight="1" x14ac:dyDescent="0.25">
      <c r="I218" s="24"/>
    </row>
    <row r="219" spans="9:9" ht="14.25" customHeight="1" x14ac:dyDescent="0.25">
      <c r="I219" s="24"/>
    </row>
    <row r="220" spans="9:9" ht="14.25" customHeight="1" x14ac:dyDescent="0.25">
      <c r="I220" s="24"/>
    </row>
    <row r="221" spans="9:9" ht="14.25" customHeight="1" x14ac:dyDescent="0.25">
      <c r="I221" s="24"/>
    </row>
    <row r="222" spans="9:9" ht="14.25" customHeight="1" x14ac:dyDescent="0.25">
      <c r="I222" s="24"/>
    </row>
    <row r="223" spans="9:9" ht="14.25" customHeight="1" x14ac:dyDescent="0.25">
      <c r="I223" s="24"/>
    </row>
    <row r="224" spans="9:9" ht="14.25" customHeight="1" x14ac:dyDescent="0.25">
      <c r="I224" s="24"/>
    </row>
    <row r="225" spans="9:9" ht="14.25" customHeight="1" x14ac:dyDescent="0.25">
      <c r="I225" s="24"/>
    </row>
    <row r="226" spans="9:9" ht="14.25" customHeight="1" x14ac:dyDescent="0.25">
      <c r="I226" s="24"/>
    </row>
    <row r="227" spans="9:9" ht="14.25" customHeight="1" x14ac:dyDescent="0.25">
      <c r="I227" s="24"/>
    </row>
    <row r="228" spans="9:9" ht="14.25" customHeight="1" x14ac:dyDescent="0.25">
      <c r="I228" s="24"/>
    </row>
    <row r="229" spans="9:9" ht="14.25" customHeight="1" x14ac:dyDescent="0.25">
      <c r="I229" s="24"/>
    </row>
    <row r="230" spans="9:9" ht="14.25" customHeight="1" x14ac:dyDescent="0.25">
      <c r="I230" s="24"/>
    </row>
    <row r="231" spans="9:9" ht="14.25" customHeight="1" x14ac:dyDescent="0.25">
      <c r="I231" s="24"/>
    </row>
    <row r="232" spans="9:9" ht="14.25" customHeight="1" x14ac:dyDescent="0.25">
      <c r="I232" s="24"/>
    </row>
    <row r="233" spans="9:9" ht="14.25" customHeight="1" x14ac:dyDescent="0.25">
      <c r="I233" s="24"/>
    </row>
    <row r="234" spans="9:9" ht="14.25" customHeight="1" x14ac:dyDescent="0.25">
      <c r="I234" s="24"/>
    </row>
    <row r="235" spans="9:9" ht="14.25" customHeight="1" x14ac:dyDescent="0.25">
      <c r="I235" s="24"/>
    </row>
    <row r="236" spans="9:9" ht="14.25" customHeight="1" x14ac:dyDescent="0.25">
      <c r="I236" s="24"/>
    </row>
    <row r="237" spans="9:9" ht="14.25" customHeight="1" x14ac:dyDescent="0.25">
      <c r="I237" s="24"/>
    </row>
    <row r="238" spans="9:9" ht="14.25" customHeight="1" x14ac:dyDescent="0.25">
      <c r="I238" s="24"/>
    </row>
    <row r="239" spans="9:9" ht="14.25" customHeight="1" x14ac:dyDescent="0.25">
      <c r="I239" s="24"/>
    </row>
    <row r="240" spans="9:9" ht="14.25" customHeight="1" x14ac:dyDescent="0.25">
      <c r="I240" s="24"/>
    </row>
    <row r="241" spans="9:9" ht="14.25" customHeight="1" x14ac:dyDescent="0.25">
      <c r="I241" s="24"/>
    </row>
    <row r="242" spans="9:9" ht="14.25" customHeight="1" x14ac:dyDescent="0.25">
      <c r="I242" s="24"/>
    </row>
    <row r="243" spans="9:9" ht="14.25" customHeight="1" x14ac:dyDescent="0.25">
      <c r="I243" s="24"/>
    </row>
    <row r="244" spans="9:9" ht="14.25" customHeight="1" x14ac:dyDescent="0.25">
      <c r="I244" s="24"/>
    </row>
    <row r="245" spans="9:9" ht="14.25" customHeight="1" x14ac:dyDescent="0.25">
      <c r="I245" s="24"/>
    </row>
    <row r="246" spans="9:9" ht="14.25" customHeight="1" x14ac:dyDescent="0.25">
      <c r="I246" s="24"/>
    </row>
    <row r="247" spans="9:9" ht="14.25" customHeight="1" x14ac:dyDescent="0.25">
      <c r="I247" s="24"/>
    </row>
    <row r="248" spans="9:9" ht="14.25" customHeight="1" x14ac:dyDescent="0.25">
      <c r="I248" s="24"/>
    </row>
    <row r="249" spans="9:9" ht="14.25" customHeight="1" x14ac:dyDescent="0.25">
      <c r="I249" s="24"/>
    </row>
    <row r="250" spans="9:9" ht="14.25" customHeight="1" x14ac:dyDescent="0.25">
      <c r="I250" s="24"/>
    </row>
    <row r="251" spans="9:9" ht="14.25" customHeight="1" x14ac:dyDescent="0.25">
      <c r="I251" s="24"/>
    </row>
    <row r="252" spans="9:9" ht="14.25" customHeight="1" x14ac:dyDescent="0.25">
      <c r="I252" s="24"/>
    </row>
    <row r="253" spans="9:9" ht="14.25" customHeight="1" x14ac:dyDescent="0.25">
      <c r="I253" s="24"/>
    </row>
    <row r="254" spans="9:9" ht="14.25" customHeight="1" x14ac:dyDescent="0.25">
      <c r="I254" s="24"/>
    </row>
    <row r="255" spans="9:9" ht="14.25" customHeight="1" x14ac:dyDescent="0.25">
      <c r="I255" s="24"/>
    </row>
    <row r="256" spans="9:9" ht="14.25" customHeight="1" x14ac:dyDescent="0.25">
      <c r="I256" s="24"/>
    </row>
    <row r="257" spans="9:9" ht="14.25" customHeight="1" x14ac:dyDescent="0.25">
      <c r="I257" s="24"/>
    </row>
    <row r="258" spans="9:9" ht="14.25" customHeight="1" x14ac:dyDescent="0.25">
      <c r="I258" s="24"/>
    </row>
    <row r="259" spans="9:9" ht="14.25" customHeight="1" x14ac:dyDescent="0.25">
      <c r="I259" s="24"/>
    </row>
    <row r="260" spans="9:9" ht="14.25" customHeight="1" x14ac:dyDescent="0.25">
      <c r="I260" s="24"/>
    </row>
    <row r="261" spans="9:9" ht="14.25" customHeight="1" x14ac:dyDescent="0.25">
      <c r="I261" s="24"/>
    </row>
    <row r="262" spans="9:9" ht="14.25" customHeight="1" x14ac:dyDescent="0.25">
      <c r="I262" s="24"/>
    </row>
    <row r="263" spans="9:9" ht="14.25" customHeight="1" x14ac:dyDescent="0.25">
      <c r="I263" s="24"/>
    </row>
    <row r="264" spans="9:9" ht="14.25" customHeight="1" x14ac:dyDescent="0.25">
      <c r="I264" s="24"/>
    </row>
    <row r="265" spans="9:9" ht="14.25" customHeight="1" x14ac:dyDescent="0.25">
      <c r="I265" s="24"/>
    </row>
    <row r="266" spans="9:9" ht="14.25" customHeight="1" x14ac:dyDescent="0.25">
      <c r="I266" s="24"/>
    </row>
    <row r="267" spans="9:9" ht="14.25" customHeight="1" x14ac:dyDescent="0.25">
      <c r="I267" s="24"/>
    </row>
    <row r="268" spans="9:9" ht="14.25" customHeight="1" x14ac:dyDescent="0.25">
      <c r="I268" s="24"/>
    </row>
    <row r="269" spans="9:9" ht="14.25" customHeight="1" x14ac:dyDescent="0.25">
      <c r="I269" s="24"/>
    </row>
    <row r="270" spans="9:9" ht="14.25" customHeight="1" x14ac:dyDescent="0.25">
      <c r="I270" s="24"/>
    </row>
    <row r="271" spans="9:9" ht="14.25" customHeight="1" x14ac:dyDescent="0.25">
      <c r="I271" s="24"/>
    </row>
    <row r="272" spans="9:9" ht="14.25" customHeight="1" x14ac:dyDescent="0.25">
      <c r="I272" s="24"/>
    </row>
    <row r="273" spans="9:9" ht="14.25" customHeight="1" x14ac:dyDescent="0.25">
      <c r="I273" s="24"/>
    </row>
    <row r="274" spans="9:9" ht="14.25" customHeight="1" x14ac:dyDescent="0.25">
      <c r="I274" s="24"/>
    </row>
    <row r="275" spans="9:9" ht="14.25" customHeight="1" x14ac:dyDescent="0.25">
      <c r="I275" s="24"/>
    </row>
    <row r="276" spans="9:9" ht="14.25" customHeight="1" x14ac:dyDescent="0.25">
      <c r="I276" s="24"/>
    </row>
    <row r="277" spans="9:9" ht="14.25" customHeight="1" x14ac:dyDescent="0.25">
      <c r="I277" s="24"/>
    </row>
    <row r="278" spans="9:9" ht="14.25" customHeight="1" x14ac:dyDescent="0.25">
      <c r="I278" s="24"/>
    </row>
    <row r="279" spans="9:9" ht="14.25" customHeight="1" x14ac:dyDescent="0.25">
      <c r="I279" s="24"/>
    </row>
    <row r="280" spans="9:9" ht="14.25" customHeight="1" x14ac:dyDescent="0.25">
      <c r="I280" s="24"/>
    </row>
    <row r="281" spans="9:9" ht="14.25" customHeight="1" x14ac:dyDescent="0.25">
      <c r="I281" s="24"/>
    </row>
    <row r="282" spans="9:9" ht="14.25" customHeight="1" x14ac:dyDescent="0.25">
      <c r="I282" s="24"/>
    </row>
    <row r="283" spans="9:9" ht="14.25" customHeight="1" x14ac:dyDescent="0.25">
      <c r="I283" s="24"/>
    </row>
    <row r="284" spans="9:9" ht="14.25" customHeight="1" x14ac:dyDescent="0.25">
      <c r="I284" s="24"/>
    </row>
    <row r="285" spans="9:9" ht="14.25" customHeight="1" x14ac:dyDescent="0.25">
      <c r="I285" s="24"/>
    </row>
    <row r="286" spans="9:9" ht="14.25" customHeight="1" x14ac:dyDescent="0.25">
      <c r="I286" s="24"/>
    </row>
    <row r="287" spans="9:9" ht="14.25" customHeight="1" x14ac:dyDescent="0.25">
      <c r="I287" s="24"/>
    </row>
    <row r="288" spans="9:9" ht="14.25" customHeight="1" x14ac:dyDescent="0.25">
      <c r="I288" s="24"/>
    </row>
    <row r="289" spans="9:9" ht="14.25" customHeight="1" x14ac:dyDescent="0.25">
      <c r="I289" s="24"/>
    </row>
    <row r="290" spans="9:9" ht="14.25" customHeight="1" x14ac:dyDescent="0.25">
      <c r="I290" s="24"/>
    </row>
    <row r="291" spans="9:9" ht="14.25" customHeight="1" x14ac:dyDescent="0.25">
      <c r="I291" s="24"/>
    </row>
    <row r="292" spans="9:9" ht="14.25" customHeight="1" x14ac:dyDescent="0.25">
      <c r="I292" s="24"/>
    </row>
    <row r="293" spans="9:9" ht="14.25" customHeight="1" x14ac:dyDescent="0.25">
      <c r="I293" s="24"/>
    </row>
    <row r="294" spans="9:9" ht="14.25" customHeight="1" x14ac:dyDescent="0.25">
      <c r="I294" s="24"/>
    </row>
    <row r="295" spans="9:9" ht="14.25" customHeight="1" x14ac:dyDescent="0.25">
      <c r="I295" s="24"/>
    </row>
    <row r="296" spans="9:9" ht="14.25" customHeight="1" x14ac:dyDescent="0.25">
      <c r="I296" s="24"/>
    </row>
    <row r="297" spans="9:9" ht="14.25" customHeight="1" x14ac:dyDescent="0.25">
      <c r="I297" s="24"/>
    </row>
    <row r="298" spans="9:9" ht="14.25" customHeight="1" x14ac:dyDescent="0.25">
      <c r="I298" s="24"/>
    </row>
    <row r="299" spans="9:9" ht="14.25" customHeight="1" x14ac:dyDescent="0.25">
      <c r="I299" s="24"/>
    </row>
    <row r="300" spans="9:9" ht="14.25" customHeight="1" x14ac:dyDescent="0.25">
      <c r="I300" s="24"/>
    </row>
    <row r="301" spans="9:9" ht="14.25" customHeight="1" x14ac:dyDescent="0.25">
      <c r="I301" s="24"/>
    </row>
    <row r="302" spans="9:9" ht="14.25" customHeight="1" x14ac:dyDescent="0.25">
      <c r="I302" s="24"/>
    </row>
    <row r="303" spans="9:9" ht="14.25" customHeight="1" x14ac:dyDescent="0.25">
      <c r="I303" s="24"/>
    </row>
    <row r="304" spans="9:9" ht="14.25" customHeight="1" x14ac:dyDescent="0.25">
      <c r="I304" s="24"/>
    </row>
    <row r="305" spans="9:9" ht="14.25" customHeight="1" x14ac:dyDescent="0.25">
      <c r="I305" s="24"/>
    </row>
    <row r="306" spans="9:9" ht="14.25" customHeight="1" x14ac:dyDescent="0.25">
      <c r="I306" s="24"/>
    </row>
    <row r="307" spans="9:9" ht="14.25" customHeight="1" x14ac:dyDescent="0.25">
      <c r="I307" s="24"/>
    </row>
    <row r="308" spans="9:9" ht="14.25" customHeight="1" x14ac:dyDescent="0.25">
      <c r="I308" s="24"/>
    </row>
    <row r="309" spans="9:9" ht="14.25" customHeight="1" x14ac:dyDescent="0.25">
      <c r="I309" s="24"/>
    </row>
    <row r="310" spans="9:9" ht="14.25" customHeight="1" x14ac:dyDescent="0.25">
      <c r="I310" s="24"/>
    </row>
    <row r="311" spans="9:9" ht="14.25" customHeight="1" x14ac:dyDescent="0.25">
      <c r="I311" s="24"/>
    </row>
    <row r="312" spans="9:9" ht="14.25" customHeight="1" x14ac:dyDescent="0.25">
      <c r="I312" s="24"/>
    </row>
    <row r="313" spans="9:9" ht="14.25" customHeight="1" x14ac:dyDescent="0.25">
      <c r="I313" s="24"/>
    </row>
    <row r="314" spans="9:9" ht="14.25" customHeight="1" x14ac:dyDescent="0.25">
      <c r="I314" s="24"/>
    </row>
    <row r="315" spans="9:9" ht="14.25" customHeight="1" x14ac:dyDescent="0.25">
      <c r="I315" s="24"/>
    </row>
    <row r="316" spans="9:9" ht="14.25" customHeight="1" x14ac:dyDescent="0.25">
      <c r="I316" s="24"/>
    </row>
    <row r="317" spans="9:9" ht="14.25" customHeight="1" x14ac:dyDescent="0.25">
      <c r="I317" s="24"/>
    </row>
    <row r="318" spans="9:9" ht="14.25" customHeight="1" x14ac:dyDescent="0.25">
      <c r="I318" s="24"/>
    </row>
    <row r="319" spans="9:9" ht="14.25" customHeight="1" x14ac:dyDescent="0.25">
      <c r="I319" s="24"/>
    </row>
    <row r="320" spans="9:9" ht="14.25" customHeight="1" x14ac:dyDescent="0.25">
      <c r="I320" s="24"/>
    </row>
    <row r="321" spans="9:9" ht="14.25" customHeight="1" x14ac:dyDescent="0.25">
      <c r="I321" s="24"/>
    </row>
    <row r="322" spans="9:9" ht="14.25" customHeight="1" x14ac:dyDescent="0.25">
      <c r="I322" s="24"/>
    </row>
    <row r="323" spans="9:9" ht="14.25" customHeight="1" x14ac:dyDescent="0.25">
      <c r="I323" s="24"/>
    </row>
    <row r="324" spans="9:9" ht="14.25" customHeight="1" x14ac:dyDescent="0.25">
      <c r="I324" s="24"/>
    </row>
    <row r="325" spans="9:9" ht="14.25" customHeight="1" x14ac:dyDescent="0.25">
      <c r="I325" s="24"/>
    </row>
    <row r="326" spans="9:9" ht="14.25" customHeight="1" x14ac:dyDescent="0.25">
      <c r="I326" s="24"/>
    </row>
    <row r="327" spans="9:9" ht="14.25" customHeight="1" x14ac:dyDescent="0.25">
      <c r="I327" s="24"/>
    </row>
    <row r="328" spans="9:9" ht="14.25" customHeight="1" x14ac:dyDescent="0.25">
      <c r="I328" s="24"/>
    </row>
    <row r="329" spans="9:9" ht="14.25" customHeight="1" x14ac:dyDescent="0.25">
      <c r="I329" s="24"/>
    </row>
    <row r="330" spans="9:9" ht="14.25" customHeight="1" x14ac:dyDescent="0.25">
      <c r="I330" s="24"/>
    </row>
    <row r="331" spans="9:9" ht="14.25" customHeight="1" x14ac:dyDescent="0.25">
      <c r="I331" s="24"/>
    </row>
    <row r="332" spans="9:9" ht="14.25" customHeight="1" x14ac:dyDescent="0.25">
      <c r="I332" s="24"/>
    </row>
    <row r="333" spans="9:9" ht="14.25" customHeight="1" x14ac:dyDescent="0.25">
      <c r="I333" s="24"/>
    </row>
    <row r="334" spans="9:9" ht="14.25" customHeight="1" x14ac:dyDescent="0.25">
      <c r="I334" s="24"/>
    </row>
    <row r="335" spans="9:9" ht="14.25" customHeight="1" x14ac:dyDescent="0.25">
      <c r="I335" s="24"/>
    </row>
    <row r="336" spans="9:9" ht="14.25" customHeight="1" x14ac:dyDescent="0.25">
      <c r="I336" s="24"/>
    </row>
    <row r="337" spans="9:9" ht="14.25" customHeight="1" x14ac:dyDescent="0.25">
      <c r="I337" s="24"/>
    </row>
    <row r="338" spans="9:9" ht="14.25" customHeight="1" x14ac:dyDescent="0.25">
      <c r="I338" s="24"/>
    </row>
    <row r="339" spans="9:9" ht="14.25" customHeight="1" x14ac:dyDescent="0.25">
      <c r="I339" s="24"/>
    </row>
    <row r="340" spans="9:9" ht="14.25" customHeight="1" x14ac:dyDescent="0.25">
      <c r="I340" s="24"/>
    </row>
    <row r="341" spans="9:9" ht="14.25" customHeight="1" x14ac:dyDescent="0.25">
      <c r="I341" s="24"/>
    </row>
    <row r="342" spans="9:9" ht="14.25" customHeight="1" x14ac:dyDescent="0.25">
      <c r="I342" s="24"/>
    </row>
    <row r="343" spans="9:9" ht="14.25" customHeight="1" x14ac:dyDescent="0.25">
      <c r="I343" s="24"/>
    </row>
    <row r="344" spans="9:9" ht="14.25" customHeight="1" x14ac:dyDescent="0.25">
      <c r="I344" s="24"/>
    </row>
    <row r="345" spans="9:9" ht="14.25" customHeight="1" x14ac:dyDescent="0.25">
      <c r="I345" s="24"/>
    </row>
    <row r="346" spans="9:9" ht="14.25" customHeight="1" x14ac:dyDescent="0.25">
      <c r="I346" s="24"/>
    </row>
    <row r="347" spans="9:9" ht="14.25" customHeight="1" x14ac:dyDescent="0.25">
      <c r="I347" s="24"/>
    </row>
    <row r="348" spans="9:9" ht="14.25" customHeight="1" x14ac:dyDescent="0.25">
      <c r="I348" s="24"/>
    </row>
    <row r="349" spans="9:9" ht="14.25" customHeight="1" x14ac:dyDescent="0.25">
      <c r="I349" s="24"/>
    </row>
    <row r="350" spans="9:9" ht="14.25" customHeight="1" x14ac:dyDescent="0.25">
      <c r="I350" s="24"/>
    </row>
    <row r="351" spans="9:9" ht="14.25" customHeight="1" x14ac:dyDescent="0.25">
      <c r="I351" s="24"/>
    </row>
    <row r="352" spans="9:9" ht="14.25" customHeight="1" x14ac:dyDescent="0.25">
      <c r="I352" s="24"/>
    </row>
    <row r="353" spans="9:9" ht="14.25" customHeight="1" x14ac:dyDescent="0.25">
      <c r="I353" s="24"/>
    </row>
    <row r="354" spans="9:9" ht="14.25" customHeight="1" x14ac:dyDescent="0.25">
      <c r="I354" s="24"/>
    </row>
    <row r="355" spans="9:9" ht="14.25" customHeight="1" x14ac:dyDescent="0.25">
      <c r="I355" s="24"/>
    </row>
    <row r="356" spans="9:9" ht="14.25" customHeight="1" x14ac:dyDescent="0.25">
      <c r="I356" s="24"/>
    </row>
    <row r="357" spans="9:9" ht="14.25" customHeight="1" x14ac:dyDescent="0.25">
      <c r="I357" s="24"/>
    </row>
    <row r="358" spans="9:9" ht="14.25" customHeight="1" x14ac:dyDescent="0.25">
      <c r="I358" s="24"/>
    </row>
    <row r="359" spans="9:9" ht="14.25" customHeight="1" x14ac:dyDescent="0.25">
      <c r="I359" s="24"/>
    </row>
    <row r="360" spans="9:9" ht="14.25" customHeight="1" x14ac:dyDescent="0.25">
      <c r="I360" s="24"/>
    </row>
    <row r="361" spans="9:9" ht="14.25" customHeight="1" x14ac:dyDescent="0.25">
      <c r="I361" s="24"/>
    </row>
    <row r="362" spans="9:9" ht="14.25" customHeight="1" x14ac:dyDescent="0.25">
      <c r="I362" s="24"/>
    </row>
    <row r="363" spans="9:9" ht="14.25" customHeight="1" x14ac:dyDescent="0.25">
      <c r="I363" s="24"/>
    </row>
    <row r="364" spans="9:9" ht="14.25" customHeight="1" x14ac:dyDescent="0.25">
      <c r="I364" s="24"/>
    </row>
    <row r="365" spans="9:9" ht="14.25" customHeight="1" x14ac:dyDescent="0.25">
      <c r="I365" s="24"/>
    </row>
    <row r="366" spans="9:9" ht="14.25" customHeight="1" x14ac:dyDescent="0.25">
      <c r="I366" s="24"/>
    </row>
    <row r="367" spans="9:9" ht="14.25" customHeight="1" x14ac:dyDescent="0.25">
      <c r="I367" s="24"/>
    </row>
    <row r="368" spans="9:9" ht="14.25" customHeight="1" x14ac:dyDescent="0.25">
      <c r="I368" s="24"/>
    </row>
    <row r="369" spans="9:9" ht="14.25" customHeight="1" x14ac:dyDescent="0.25">
      <c r="I369" s="24"/>
    </row>
    <row r="370" spans="9:9" ht="14.25" customHeight="1" x14ac:dyDescent="0.25">
      <c r="I370" s="24"/>
    </row>
    <row r="371" spans="9:9" ht="14.25" customHeight="1" x14ac:dyDescent="0.25">
      <c r="I371" s="24"/>
    </row>
    <row r="372" spans="9:9" ht="14.25" customHeight="1" x14ac:dyDescent="0.25">
      <c r="I372" s="24"/>
    </row>
    <row r="373" spans="9:9" ht="14.25" customHeight="1" x14ac:dyDescent="0.25">
      <c r="I373" s="24"/>
    </row>
    <row r="374" spans="9:9" ht="14.25" customHeight="1" x14ac:dyDescent="0.25">
      <c r="I374" s="24"/>
    </row>
    <row r="375" spans="9:9" ht="14.25" customHeight="1" x14ac:dyDescent="0.25">
      <c r="I375" s="24"/>
    </row>
    <row r="376" spans="9:9" ht="14.25" customHeight="1" x14ac:dyDescent="0.25">
      <c r="I376" s="24"/>
    </row>
    <row r="377" spans="9:9" ht="14.25" customHeight="1" x14ac:dyDescent="0.25">
      <c r="I377" s="24"/>
    </row>
    <row r="378" spans="9:9" ht="14.25" customHeight="1" x14ac:dyDescent="0.25">
      <c r="I378" s="24"/>
    </row>
    <row r="379" spans="9:9" ht="14.25" customHeight="1" x14ac:dyDescent="0.25">
      <c r="I379" s="24"/>
    </row>
    <row r="380" spans="9:9" ht="14.25" customHeight="1" x14ac:dyDescent="0.25">
      <c r="I380" s="24"/>
    </row>
    <row r="381" spans="9:9" ht="14.25" customHeight="1" x14ac:dyDescent="0.25">
      <c r="I381" s="24"/>
    </row>
    <row r="382" spans="9:9" ht="14.25" customHeight="1" x14ac:dyDescent="0.25">
      <c r="I382" s="24"/>
    </row>
    <row r="383" spans="9:9" ht="14.25" customHeight="1" x14ac:dyDescent="0.25">
      <c r="I383" s="24"/>
    </row>
    <row r="384" spans="9:9" ht="14.25" customHeight="1" x14ac:dyDescent="0.25">
      <c r="I384" s="24"/>
    </row>
    <row r="385" spans="9:9" ht="14.25" customHeight="1" x14ac:dyDescent="0.25">
      <c r="I385" s="24"/>
    </row>
    <row r="386" spans="9:9" ht="14.25" customHeight="1" x14ac:dyDescent="0.25">
      <c r="I386" s="24"/>
    </row>
    <row r="387" spans="9:9" ht="14.25" customHeight="1" x14ac:dyDescent="0.25">
      <c r="I387" s="24"/>
    </row>
    <row r="388" spans="9:9" ht="14.25" customHeight="1" x14ac:dyDescent="0.25">
      <c r="I388" s="24"/>
    </row>
    <row r="389" spans="9:9" ht="14.25" customHeight="1" x14ac:dyDescent="0.25">
      <c r="I389" s="24"/>
    </row>
    <row r="390" spans="9:9" ht="14.25" customHeight="1" x14ac:dyDescent="0.25">
      <c r="I390" s="24"/>
    </row>
    <row r="391" spans="9:9" ht="14.25" customHeight="1" x14ac:dyDescent="0.25">
      <c r="I391" s="24"/>
    </row>
    <row r="392" spans="9:9" ht="14.25" customHeight="1" x14ac:dyDescent="0.25">
      <c r="I392" s="24"/>
    </row>
    <row r="393" spans="9:9" ht="14.25" customHeight="1" x14ac:dyDescent="0.25">
      <c r="I393" s="24"/>
    </row>
    <row r="394" spans="9:9" ht="14.25" customHeight="1" x14ac:dyDescent="0.25">
      <c r="I394" s="24"/>
    </row>
    <row r="395" spans="9:9" ht="14.25" customHeight="1" x14ac:dyDescent="0.25">
      <c r="I395" s="24"/>
    </row>
    <row r="396" spans="9:9" ht="14.25" customHeight="1" x14ac:dyDescent="0.25">
      <c r="I396" s="24"/>
    </row>
    <row r="397" spans="9:9" ht="14.25" customHeight="1" x14ac:dyDescent="0.25">
      <c r="I397" s="24"/>
    </row>
    <row r="398" spans="9:9" ht="14.25" customHeight="1" x14ac:dyDescent="0.25">
      <c r="I398" s="24"/>
    </row>
    <row r="399" spans="9:9" ht="14.25" customHeight="1" x14ac:dyDescent="0.25">
      <c r="I399" s="24"/>
    </row>
    <row r="400" spans="9:9" ht="14.25" customHeight="1" x14ac:dyDescent="0.25">
      <c r="I400" s="24"/>
    </row>
    <row r="401" spans="9:9" ht="14.25" customHeight="1" x14ac:dyDescent="0.25">
      <c r="I401" s="24"/>
    </row>
    <row r="402" spans="9:9" ht="14.25" customHeight="1" x14ac:dyDescent="0.25">
      <c r="I402" s="24"/>
    </row>
    <row r="403" spans="9:9" ht="14.25" customHeight="1" x14ac:dyDescent="0.25">
      <c r="I403" s="24"/>
    </row>
    <row r="404" spans="9:9" ht="14.25" customHeight="1" x14ac:dyDescent="0.25">
      <c r="I404" s="24"/>
    </row>
    <row r="405" spans="9:9" ht="14.25" customHeight="1" x14ac:dyDescent="0.25">
      <c r="I405" s="24"/>
    </row>
    <row r="406" spans="9:9" ht="14.25" customHeight="1" x14ac:dyDescent="0.25">
      <c r="I406" s="24"/>
    </row>
    <row r="407" spans="9:9" ht="14.25" customHeight="1" x14ac:dyDescent="0.25">
      <c r="I407" s="24"/>
    </row>
    <row r="408" spans="9:9" ht="14.25" customHeight="1" x14ac:dyDescent="0.25">
      <c r="I408" s="24"/>
    </row>
    <row r="409" spans="9:9" ht="14.25" customHeight="1" x14ac:dyDescent="0.25">
      <c r="I409" s="24"/>
    </row>
    <row r="410" spans="9:9" ht="14.25" customHeight="1" x14ac:dyDescent="0.25">
      <c r="I410" s="24"/>
    </row>
    <row r="411" spans="9:9" ht="14.25" customHeight="1" x14ac:dyDescent="0.25">
      <c r="I411" s="24"/>
    </row>
    <row r="412" spans="9:9" ht="14.25" customHeight="1" x14ac:dyDescent="0.25">
      <c r="I412" s="24"/>
    </row>
    <row r="413" spans="9:9" ht="14.25" customHeight="1" x14ac:dyDescent="0.25">
      <c r="I413" s="24"/>
    </row>
    <row r="414" spans="9:9" ht="14.25" customHeight="1" x14ac:dyDescent="0.25">
      <c r="I414" s="24"/>
    </row>
    <row r="415" spans="9:9" ht="14.25" customHeight="1" x14ac:dyDescent="0.25">
      <c r="I415" s="24"/>
    </row>
    <row r="416" spans="9:9" ht="14.25" customHeight="1" x14ac:dyDescent="0.25">
      <c r="I416" s="24"/>
    </row>
    <row r="417" spans="9:9" ht="14.25" customHeight="1" x14ac:dyDescent="0.25">
      <c r="I417" s="24"/>
    </row>
    <row r="418" spans="9:9" ht="14.25" customHeight="1" x14ac:dyDescent="0.25">
      <c r="I418" s="24"/>
    </row>
    <row r="419" spans="9:9" ht="14.25" customHeight="1" x14ac:dyDescent="0.25">
      <c r="I419" s="24"/>
    </row>
    <row r="420" spans="9:9" ht="14.25" customHeight="1" x14ac:dyDescent="0.25">
      <c r="I420" s="24"/>
    </row>
    <row r="421" spans="9:9" ht="14.25" customHeight="1" x14ac:dyDescent="0.25">
      <c r="I421" s="24"/>
    </row>
    <row r="422" spans="9:9" ht="14.25" customHeight="1" x14ac:dyDescent="0.25">
      <c r="I422" s="24"/>
    </row>
    <row r="423" spans="9:9" ht="14.25" customHeight="1" x14ac:dyDescent="0.25">
      <c r="I423" s="24"/>
    </row>
    <row r="424" spans="9:9" ht="14.25" customHeight="1" x14ac:dyDescent="0.25">
      <c r="I424" s="24"/>
    </row>
    <row r="425" spans="9:9" ht="14.25" customHeight="1" x14ac:dyDescent="0.25">
      <c r="I425" s="24"/>
    </row>
    <row r="426" spans="9:9" ht="14.25" customHeight="1" x14ac:dyDescent="0.25">
      <c r="I426" s="24"/>
    </row>
    <row r="427" spans="9:9" ht="14.25" customHeight="1" x14ac:dyDescent="0.25">
      <c r="I427" s="24"/>
    </row>
    <row r="428" spans="9:9" ht="14.25" customHeight="1" x14ac:dyDescent="0.25">
      <c r="I428" s="24"/>
    </row>
    <row r="429" spans="9:9" ht="14.25" customHeight="1" x14ac:dyDescent="0.25">
      <c r="I429" s="24"/>
    </row>
    <row r="430" spans="9:9" ht="14.25" customHeight="1" x14ac:dyDescent="0.25">
      <c r="I430" s="24"/>
    </row>
    <row r="431" spans="9:9" ht="14.25" customHeight="1" x14ac:dyDescent="0.25">
      <c r="I431" s="24"/>
    </row>
    <row r="432" spans="9:9" ht="14.25" customHeight="1" x14ac:dyDescent="0.25">
      <c r="I432" s="24"/>
    </row>
    <row r="433" spans="9:9" ht="14.25" customHeight="1" x14ac:dyDescent="0.25">
      <c r="I433" s="24"/>
    </row>
    <row r="434" spans="9:9" ht="14.25" customHeight="1" x14ac:dyDescent="0.25">
      <c r="I434" s="24"/>
    </row>
    <row r="435" spans="9:9" ht="14.25" customHeight="1" x14ac:dyDescent="0.25">
      <c r="I435" s="24"/>
    </row>
    <row r="436" spans="9:9" ht="14.25" customHeight="1" x14ac:dyDescent="0.25">
      <c r="I436" s="24"/>
    </row>
    <row r="437" spans="9:9" ht="14.25" customHeight="1" x14ac:dyDescent="0.25">
      <c r="I437" s="24"/>
    </row>
    <row r="438" spans="9:9" ht="14.25" customHeight="1" x14ac:dyDescent="0.25">
      <c r="I438" s="24"/>
    </row>
    <row r="439" spans="9:9" ht="14.25" customHeight="1" x14ac:dyDescent="0.25">
      <c r="I439" s="24"/>
    </row>
    <row r="440" spans="9:9" ht="14.25" customHeight="1" x14ac:dyDescent="0.25">
      <c r="I440" s="24"/>
    </row>
    <row r="441" spans="9:9" ht="14.25" customHeight="1" x14ac:dyDescent="0.25">
      <c r="I441" s="24"/>
    </row>
    <row r="442" spans="9:9" ht="14.25" customHeight="1" x14ac:dyDescent="0.25">
      <c r="I442" s="24"/>
    </row>
    <row r="443" spans="9:9" ht="14.25" customHeight="1" x14ac:dyDescent="0.25">
      <c r="I443" s="24"/>
    </row>
    <row r="444" spans="9:9" ht="14.25" customHeight="1" x14ac:dyDescent="0.25">
      <c r="I444" s="24"/>
    </row>
    <row r="445" spans="9:9" ht="14.25" customHeight="1" x14ac:dyDescent="0.25">
      <c r="I445" s="24"/>
    </row>
    <row r="446" spans="9:9" ht="14.25" customHeight="1" x14ac:dyDescent="0.25">
      <c r="I446" s="24"/>
    </row>
    <row r="447" spans="9:9" ht="14.25" customHeight="1" x14ac:dyDescent="0.25">
      <c r="I447" s="24"/>
    </row>
    <row r="448" spans="9:9" ht="14.25" customHeight="1" x14ac:dyDescent="0.25">
      <c r="I448" s="24"/>
    </row>
    <row r="449" spans="9:9" ht="14.25" customHeight="1" x14ac:dyDescent="0.25">
      <c r="I449" s="24"/>
    </row>
    <row r="450" spans="9:9" ht="14.25" customHeight="1" x14ac:dyDescent="0.25">
      <c r="I450" s="24"/>
    </row>
    <row r="451" spans="9:9" ht="14.25" customHeight="1" x14ac:dyDescent="0.25">
      <c r="I451" s="24"/>
    </row>
    <row r="452" spans="9:9" ht="14.25" customHeight="1" x14ac:dyDescent="0.25">
      <c r="I452" s="24"/>
    </row>
    <row r="453" spans="9:9" ht="14.25" customHeight="1" x14ac:dyDescent="0.25">
      <c r="I453" s="24"/>
    </row>
    <row r="454" spans="9:9" ht="14.25" customHeight="1" x14ac:dyDescent="0.25">
      <c r="I454" s="24"/>
    </row>
    <row r="455" spans="9:9" ht="14.25" customHeight="1" x14ac:dyDescent="0.25">
      <c r="I455" s="24"/>
    </row>
    <row r="456" spans="9:9" ht="14.25" customHeight="1" x14ac:dyDescent="0.25">
      <c r="I456" s="24"/>
    </row>
    <row r="457" spans="9:9" ht="14.25" customHeight="1" x14ac:dyDescent="0.25">
      <c r="I457" s="24"/>
    </row>
    <row r="458" spans="9:9" ht="14.25" customHeight="1" x14ac:dyDescent="0.25">
      <c r="I458" s="24"/>
    </row>
    <row r="459" spans="9:9" ht="14.25" customHeight="1" x14ac:dyDescent="0.25">
      <c r="I459" s="24"/>
    </row>
    <row r="460" spans="9:9" ht="14.25" customHeight="1" x14ac:dyDescent="0.25">
      <c r="I460" s="24"/>
    </row>
    <row r="461" spans="9:9" ht="14.25" customHeight="1" x14ac:dyDescent="0.25">
      <c r="I461" s="24"/>
    </row>
    <row r="462" spans="9:9" ht="14.25" customHeight="1" x14ac:dyDescent="0.25">
      <c r="I462" s="24"/>
    </row>
    <row r="463" spans="9:9" ht="14.25" customHeight="1" x14ac:dyDescent="0.25">
      <c r="I463" s="24"/>
    </row>
    <row r="464" spans="9:9" ht="14.25" customHeight="1" x14ac:dyDescent="0.25">
      <c r="I464" s="24"/>
    </row>
    <row r="465" spans="9:9" ht="14.25" customHeight="1" x14ac:dyDescent="0.25">
      <c r="I465" s="24"/>
    </row>
    <row r="466" spans="9:9" ht="14.25" customHeight="1" x14ac:dyDescent="0.25">
      <c r="I466" s="24"/>
    </row>
    <row r="467" spans="9:9" ht="14.25" customHeight="1" x14ac:dyDescent="0.25">
      <c r="I467" s="24"/>
    </row>
    <row r="468" spans="9:9" ht="14.25" customHeight="1" x14ac:dyDescent="0.25">
      <c r="I468" s="24"/>
    </row>
    <row r="469" spans="9:9" ht="14.25" customHeight="1" x14ac:dyDescent="0.25">
      <c r="I469" s="24"/>
    </row>
    <row r="470" spans="9:9" ht="14.25" customHeight="1" x14ac:dyDescent="0.25">
      <c r="I470" s="24"/>
    </row>
    <row r="471" spans="9:9" ht="14.25" customHeight="1" x14ac:dyDescent="0.25">
      <c r="I471" s="24"/>
    </row>
    <row r="472" spans="9:9" ht="14.25" customHeight="1" x14ac:dyDescent="0.25">
      <c r="I472" s="24"/>
    </row>
    <row r="473" spans="9:9" ht="14.25" customHeight="1" x14ac:dyDescent="0.25">
      <c r="I473" s="24"/>
    </row>
    <row r="474" spans="9:9" ht="14.25" customHeight="1" x14ac:dyDescent="0.25">
      <c r="I474" s="24"/>
    </row>
    <row r="475" spans="9:9" ht="14.25" customHeight="1" x14ac:dyDescent="0.25">
      <c r="I475" s="24"/>
    </row>
    <row r="476" spans="9:9" ht="14.25" customHeight="1" x14ac:dyDescent="0.25">
      <c r="I476" s="24"/>
    </row>
    <row r="477" spans="9:9" ht="14.25" customHeight="1" x14ac:dyDescent="0.25">
      <c r="I477" s="24"/>
    </row>
    <row r="478" spans="9:9" ht="14.25" customHeight="1" x14ac:dyDescent="0.25">
      <c r="I478" s="24"/>
    </row>
    <row r="479" spans="9:9" ht="14.25" customHeight="1" x14ac:dyDescent="0.25">
      <c r="I479" s="24"/>
    </row>
    <row r="480" spans="9:9" ht="14.25" customHeight="1" x14ac:dyDescent="0.25">
      <c r="I480" s="24"/>
    </row>
    <row r="481" spans="9:9" ht="14.25" customHeight="1" x14ac:dyDescent="0.25">
      <c r="I481" s="24"/>
    </row>
    <row r="482" spans="9:9" ht="14.25" customHeight="1" x14ac:dyDescent="0.25">
      <c r="I482" s="24"/>
    </row>
    <row r="483" spans="9:9" ht="14.25" customHeight="1" x14ac:dyDescent="0.25">
      <c r="I483" s="24"/>
    </row>
    <row r="484" spans="9:9" ht="14.25" customHeight="1" x14ac:dyDescent="0.25">
      <c r="I484" s="24"/>
    </row>
    <row r="485" spans="9:9" ht="14.25" customHeight="1" x14ac:dyDescent="0.25">
      <c r="I485" s="24"/>
    </row>
    <row r="486" spans="9:9" ht="14.25" customHeight="1" x14ac:dyDescent="0.25">
      <c r="I486" s="24"/>
    </row>
    <row r="487" spans="9:9" ht="14.25" customHeight="1" x14ac:dyDescent="0.25">
      <c r="I487" s="24"/>
    </row>
    <row r="488" spans="9:9" ht="14.25" customHeight="1" x14ac:dyDescent="0.25">
      <c r="I488" s="24"/>
    </row>
    <row r="489" spans="9:9" ht="14.25" customHeight="1" x14ac:dyDescent="0.25">
      <c r="I489" s="24"/>
    </row>
    <row r="490" spans="9:9" ht="14.25" customHeight="1" x14ac:dyDescent="0.25">
      <c r="I490" s="24"/>
    </row>
    <row r="491" spans="9:9" ht="14.25" customHeight="1" x14ac:dyDescent="0.25">
      <c r="I491" s="24"/>
    </row>
    <row r="492" spans="9:9" ht="14.25" customHeight="1" x14ac:dyDescent="0.25">
      <c r="I492" s="24"/>
    </row>
    <row r="493" spans="9:9" ht="14.25" customHeight="1" x14ac:dyDescent="0.25">
      <c r="I493" s="24"/>
    </row>
    <row r="494" spans="9:9" ht="14.25" customHeight="1" x14ac:dyDescent="0.25">
      <c r="I494" s="24"/>
    </row>
    <row r="495" spans="9:9" ht="14.25" customHeight="1" x14ac:dyDescent="0.25">
      <c r="I495" s="24"/>
    </row>
    <row r="496" spans="9:9" ht="14.25" customHeight="1" x14ac:dyDescent="0.25">
      <c r="I496" s="24"/>
    </row>
    <row r="497" spans="9:9" ht="14.25" customHeight="1" x14ac:dyDescent="0.25">
      <c r="I497" s="24"/>
    </row>
    <row r="498" spans="9:9" ht="14.25" customHeight="1" x14ac:dyDescent="0.25">
      <c r="I498" s="24"/>
    </row>
    <row r="499" spans="9:9" ht="14.25" customHeight="1" x14ac:dyDescent="0.25">
      <c r="I499" s="24"/>
    </row>
    <row r="500" spans="9:9" ht="14.25" customHeight="1" x14ac:dyDescent="0.25">
      <c r="I500" s="24"/>
    </row>
    <row r="501" spans="9:9" ht="14.25" customHeight="1" x14ac:dyDescent="0.25">
      <c r="I501" s="24"/>
    </row>
    <row r="502" spans="9:9" ht="14.25" customHeight="1" x14ac:dyDescent="0.25">
      <c r="I502" s="24"/>
    </row>
    <row r="503" spans="9:9" ht="14.25" customHeight="1" x14ac:dyDescent="0.25">
      <c r="I503" s="24"/>
    </row>
    <row r="504" spans="9:9" ht="14.25" customHeight="1" x14ac:dyDescent="0.25">
      <c r="I504" s="24"/>
    </row>
    <row r="505" spans="9:9" ht="14.25" customHeight="1" x14ac:dyDescent="0.25">
      <c r="I505" s="24"/>
    </row>
    <row r="506" spans="9:9" ht="14.25" customHeight="1" x14ac:dyDescent="0.25">
      <c r="I506" s="24"/>
    </row>
    <row r="507" spans="9:9" ht="14.25" customHeight="1" x14ac:dyDescent="0.25">
      <c r="I507" s="24"/>
    </row>
    <row r="508" spans="9:9" ht="14.25" customHeight="1" x14ac:dyDescent="0.25">
      <c r="I508" s="24"/>
    </row>
    <row r="509" spans="9:9" ht="14.25" customHeight="1" x14ac:dyDescent="0.25">
      <c r="I509" s="24"/>
    </row>
    <row r="510" spans="9:9" ht="14.25" customHeight="1" x14ac:dyDescent="0.25">
      <c r="I510" s="24"/>
    </row>
    <row r="511" spans="9:9" ht="14.25" customHeight="1" x14ac:dyDescent="0.25">
      <c r="I511" s="24"/>
    </row>
    <row r="512" spans="9:9" ht="14.25" customHeight="1" x14ac:dyDescent="0.25">
      <c r="I512" s="24"/>
    </row>
    <row r="513" spans="9:9" ht="14.25" customHeight="1" x14ac:dyDescent="0.25">
      <c r="I513" s="24"/>
    </row>
    <row r="514" spans="9:9" ht="14.25" customHeight="1" x14ac:dyDescent="0.25">
      <c r="I514" s="24"/>
    </row>
    <row r="515" spans="9:9" ht="14.25" customHeight="1" x14ac:dyDescent="0.25">
      <c r="I515" s="24"/>
    </row>
    <row r="516" spans="9:9" ht="14.25" customHeight="1" x14ac:dyDescent="0.25">
      <c r="I516" s="24"/>
    </row>
    <row r="517" spans="9:9" ht="14.25" customHeight="1" x14ac:dyDescent="0.25">
      <c r="I517" s="24"/>
    </row>
    <row r="518" spans="9:9" ht="14.25" customHeight="1" x14ac:dyDescent="0.25">
      <c r="I518" s="24"/>
    </row>
    <row r="519" spans="9:9" ht="14.25" customHeight="1" x14ac:dyDescent="0.25">
      <c r="I519" s="24"/>
    </row>
    <row r="520" spans="9:9" ht="14.25" customHeight="1" x14ac:dyDescent="0.25">
      <c r="I520" s="24"/>
    </row>
    <row r="521" spans="9:9" ht="14.25" customHeight="1" x14ac:dyDescent="0.25">
      <c r="I521" s="24"/>
    </row>
    <row r="522" spans="9:9" ht="14.25" customHeight="1" x14ac:dyDescent="0.25">
      <c r="I522" s="24"/>
    </row>
    <row r="523" spans="9:9" ht="14.25" customHeight="1" x14ac:dyDescent="0.25">
      <c r="I523" s="24"/>
    </row>
    <row r="524" spans="9:9" ht="14.25" customHeight="1" x14ac:dyDescent="0.25">
      <c r="I524" s="24"/>
    </row>
    <row r="525" spans="9:9" ht="14.25" customHeight="1" x14ac:dyDescent="0.25">
      <c r="I525" s="24"/>
    </row>
    <row r="526" spans="9:9" ht="14.25" customHeight="1" x14ac:dyDescent="0.25">
      <c r="I526" s="24"/>
    </row>
    <row r="527" spans="9:9" ht="14.25" customHeight="1" x14ac:dyDescent="0.25">
      <c r="I527" s="24"/>
    </row>
    <row r="528" spans="9:9" ht="14.25" customHeight="1" x14ac:dyDescent="0.25">
      <c r="I528" s="24"/>
    </row>
    <row r="529" spans="9:9" ht="14.25" customHeight="1" x14ac:dyDescent="0.25">
      <c r="I529" s="24"/>
    </row>
    <row r="530" spans="9:9" ht="14.25" customHeight="1" x14ac:dyDescent="0.25">
      <c r="I530" s="24"/>
    </row>
    <row r="531" spans="9:9" ht="14.25" customHeight="1" x14ac:dyDescent="0.25">
      <c r="I531" s="24"/>
    </row>
    <row r="532" spans="9:9" ht="14.25" customHeight="1" x14ac:dyDescent="0.25">
      <c r="I532" s="24"/>
    </row>
    <row r="533" spans="9:9" ht="14.25" customHeight="1" x14ac:dyDescent="0.25">
      <c r="I533" s="24"/>
    </row>
    <row r="534" spans="9:9" ht="14.25" customHeight="1" x14ac:dyDescent="0.25">
      <c r="I534" s="24"/>
    </row>
    <row r="535" spans="9:9" ht="14.25" customHeight="1" x14ac:dyDescent="0.25">
      <c r="I535" s="24"/>
    </row>
    <row r="536" spans="9:9" ht="14.25" customHeight="1" x14ac:dyDescent="0.25">
      <c r="I536" s="24"/>
    </row>
    <row r="537" spans="9:9" ht="14.25" customHeight="1" x14ac:dyDescent="0.25">
      <c r="I537" s="24"/>
    </row>
    <row r="538" spans="9:9" ht="14.25" customHeight="1" x14ac:dyDescent="0.25">
      <c r="I538" s="24"/>
    </row>
    <row r="539" spans="9:9" ht="14.25" customHeight="1" x14ac:dyDescent="0.25">
      <c r="I539" s="24"/>
    </row>
    <row r="540" spans="9:9" ht="14.25" customHeight="1" x14ac:dyDescent="0.25">
      <c r="I540" s="24"/>
    </row>
    <row r="541" spans="9:9" ht="14.25" customHeight="1" x14ac:dyDescent="0.25">
      <c r="I541" s="24"/>
    </row>
    <row r="542" spans="9:9" ht="14.25" customHeight="1" x14ac:dyDescent="0.25">
      <c r="I542" s="24"/>
    </row>
    <row r="543" spans="9:9" ht="14.25" customHeight="1" x14ac:dyDescent="0.25">
      <c r="I543" s="24"/>
    </row>
    <row r="544" spans="9:9" ht="14.25" customHeight="1" x14ac:dyDescent="0.25">
      <c r="I544" s="24"/>
    </row>
    <row r="545" spans="9:9" ht="14.25" customHeight="1" x14ac:dyDescent="0.25">
      <c r="I545" s="24"/>
    </row>
    <row r="546" spans="9:9" ht="14.25" customHeight="1" x14ac:dyDescent="0.25">
      <c r="I546" s="24"/>
    </row>
    <row r="547" spans="9:9" ht="14.25" customHeight="1" x14ac:dyDescent="0.25">
      <c r="I547" s="24"/>
    </row>
    <row r="548" spans="9:9" ht="14.25" customHeight="1" x14ac:dyDescent="0.25">
      <c r="I548" s="24"/>
    </row>
    <row r="549" spans="9:9" ht="14.25" customHeight="1" x14ac:dyDescent="0.25">
      <c r="I549" s="24"/>
    </row>
    <row r="550" spans="9:9" ht="14.25" customHeight="1" x14ac:dyDescent="0.25">
      <c r="I550" s="24"/>
    </row>
    <row r="551" spans="9:9" ht="14.25" customHeight="1" x14ac:dyDescent="0.25">
      <c r="I551" s="24"/>
    </row>
    <row r="552" spans="9:9" ht="14.25" customHeight="1" x14ac:dyDescent="0.25">
      <c r="I552" s="24"/>
    </row>
    <row r="553" spans="9:9" ht="14.25" customHeight="1" x14ac:dyDescent="0.25">
      <c r="I553" s="24"/>
    </row>
    <row r="554" spans="9:9" ht="14.25" customHeight="1" x14ac:dyDescent="0.25">
      <c r="I554" s="24"/>
    </row>
    <row r="555" spans="9:9" ht="14.25" customHeight="1" x14ac:dyDescent="0.25">
      <c r="I555" s="24"/>
    </row>
    <row r="556" spans="9:9" ht="14.25" customHeight="1" x14ac:dyDescent="0.25">
      <c r="I556" s="24"/>
    </row>
    <row r="557" spans="9:9" ht="14.25" customHeight="1" x14ac:dyDescent="0.25">
      <c r="I557" s="24"/>
    </row>
    <row r="558" spans="9:9" ht="14.25" customHeight="1" x14ac:dyDescent="0.25">
      <c r="I558" s="24"/>
    </row>
    <row r="559" spans="9:9" ht="14.25" customHeight="1" x14ac:dyDescent="0.25">
      <c r="I559" s="24"/>
    </row>
    <row r="560" spans="9:9" ht="14.25" customHeight="1" x14ac:dyDescent="0.25">
      <c r="I560" s="24"/>
    </row>
    <row r="561" spans="9:9" ht="14.25" customHeight="1" x14ac:dyDescent="0.25">
      <c r="I561" s="24"/>
    </row>
    <row r="562" spans="9:9" ht="14.25" customHeight="1" x14ac:dyDescent="0.25">
      <c r="I562" s="24"/>
    </row>
    <row r="563" spans="9:9" ht="14.25" customHeight="1" x14ac:dyDescent="0.25">
      <c r="I563" s="24"/>
    </row>
    <row r="564" spans="9:9" ht="14.25" customHeight="1" x14ac:dyDescent="0.25">
      <c r="I564" s="24"/>
    </row>
    <row r="565" spans="9:9" ht="14.25" customHeight="1" x14ac:dyDescent="0.25">
      <c r="I565" s="24"/>
    </row>
    <row r="566" spans="9:9" ht="14.25" customHeight="1" x14ac:dyDescent="0.25">
      <c r="I566" s="24"/>
    </row>
    <row r="567" spans="9:9" ht="14.25" customHeight="1" x14ac:dyDescent="0.25">
      <c r="I567" s="24"/>
    </row>
    <row r="568" spans="9:9" ht="14.25" customHeight="1" x14ac:dyDescent="0.25">
      <c r="I568" s="24"/>
    </row>
    <row r="569" spans="9:9" ht="14.25" customHeight="1" x14ac:dyDescent="0.25">
      <c r="I569" s="24"/>
    </row>
    <row r="570" spans="9:9" ht="14.25" customHeight="1" x14ac:dyDescent="0.25">
      <c r="I570" s="24"/>
    </row>
    <row r="571" spans="9:9" ht="14.25" customHeight="1" x14ac:dyDescent="0.25">
      <c r="I571" s="24"/>
    </row>
    <row r="572" spans="9:9" ht="14.25" customHeight="1" x14ac:dyDescent="0.25">
      <c r="I572" s="24"/>
    </row>
    <row r="573" spans="9:9" ht="14.25" customHeight="1" x14ac:dyDescent="0.25">
      <c r="I573" s="24"/>
    </row>
    <row r="574" spans="9:9" ht="14.25" customHeight="1" x14ac:dyDescent="0.25">
      <c r="I574" s="24"/>
    </row>
    <row r="575" spans="9:9" ht="14.25" customHeight="1" x14ac:dyDescent="0.25">
      <c r="I575" s="24"/>
    </row>
    <row r="576" spans="9:9" ht="14.25" customHeight="1" x14ac:dyDescent="0.25">
      <c r="I576" s="24"/>
    </row>
    <row r="577" spans="9:9" ht="14.25" customHeight="1" x14ac:dyDescent="0.25">
      <c r="I577" s="24"/>
    </row>
    <row r="578" spans="9:9" ht="14.25" customHeight="1" x14ac:dyDescent="0.25">
      <c r="I578" s="24"/>
    </row>
    <row r="579" spans="9:9" ht="14.25" customHeight="1" x14ac:dyDescent="0.25">
      <c r="I579" s="24"/>
    </row>
    <row r="580" spans="9:9" ht="14.25" customHeight="1" x14ac:dyDescent="0.25">
      <c r="I580" s="24"/>
    </row>
    <row r="581" spans="9:9" ht="14.25" customHeight="1" x14ac:dyDescent="0.25">
      <c r="I581" s="24"/>
    </row>
    <row r="582" spans="9:9" ht="14.25" customHeight="1" x14ac:dyDescent="0.25">
      <c r="I582" s="24"/>
    </row>
    <row r="583" spans="9:9" ht="14.25" customHeight="1" x14ac:dyDescent="0.25">
      <c r="I583" s="24"/>
    </row>
    <row r="584" spans="9:9" ht="14.25" customHeight="1" x14ac:dyDescent="0.25">
      <c r="I584" s="24"/>
    </row>
    <row r="585" spans="9:9" ht="14.25" customHeight="1" x14ac:dyDescent="0.25">
      <c r="I585" s="24"/>
    </row>
    <row r="586" spans="9:9" ht="14.25" customHeight="1" x14ac:dyDescent="0.25">
      <c r="I586" s="24"/>
    </row>
    <row r="587" spans="9:9" ht="14.25" customHeight="1" x14ac:dyDescent="0.25">
      <c r="I587" s="24"/>
    </row>
    <row r="588" spans="9:9" ht="14.25" customHeight="1" x14ac:dyDescent="0.25">
      <c r="I588" s="24"/>
    </row>
    <row r="589" spans="9:9" ht="14.25" customHeight="1" x14ac:dyDescent="0.25">
      <c r="I589" s="24"/>
    </row>
    <row r="590" spans="9:9" ht="14.25" customHeight="1" x14ac:dyDescent="0.25">
      <c r="I590" s="24"/>
    </row>
    <row r="591" spans="9:9" ht="14.25" customHeight="1" x14ac:dyDescent="0.25">
      <c r="I591" s="24"/>
    </row>
    <row r="592" spans="9:9" ht="14.25" customHeight="1" x14ac:dyDescent="0.25">
      <c r="I592" s="24"/>
    </row>
    <row r="593" spans="9:9" ht="14.25" customHeight="1" x14ac:dyDescent="0.25">
      <c r="I593" s="24"/>
    </row>
    <row r="594" spans="9:9" ht="14.25" customHeight="1" x14ac:dyDescent="0.25">
      <c r="I594" s="24"/>
    </row>
    <row r="595" spans="9:9" ht="14.25" customHeight="1" x14ac:dyDescent="0.25">
      <c r="I595" s="24"/>
    </row>
    <row r="596" spans="9:9" ht="14.25" customHeight="1" x14ac:dyDescent="0.25">
      <c r="I596" s="24"/>
    </row>
    <row r="597" spans="9:9" ht="14.25" customHeight="1" x14ac:dyDescent="0.25">
      <c r="I597" s="24"/>
    </row>
    <row r="598" spans="9:9" ht="14.25" customHeight="1" x14ac:dyDescent="0.25">
      <c r="I598" s="24"/>
    </row>
    <row r="599" spans="9:9" ht="14.25" customHeight="1" x14ac:dyDescent="0.25">
      <c r="I599" s="24"/>
    </row>
    <row r="600" spans="9:9" ht="14.25" customHeight="1" x14ac:dyDescent="0.25">
      <c r="I600" s="24"/>
    </row>
    <row r="601" spans="9:9" ht="14.25" customHeight="1" x14ac:dyDescent="0.25">
      <c r="I601" s="24"/>
    </row>
    <row r="602" spans="9:9" ht="14.25" customHeight="1" x14ac:dyDescent="0.25">
      <c r="I602" s="24"/>
    </row>
    <row r="603" spans="9:9" ht="14.25" customHeight="1" x14ac:dyDescent="0.25">
      <c r="I603" s="24"/>
    </row>
    <row r="604" spans="9:9" ht="14.25" customHeight="1" x14ac:dyDescent="0.25">
      <c r="I604" s="24"/>
    </row>
    <row r="605" spans="9:9" ht="14.25" customHeight="1" x14ac:dyDescent="0.25">
      <c r="I605" s="24"/>
    </row>
    <row r="606" spans="9:9" ht="14.25" customHeight="1" x14ac:dyDescent="0.25">
      <c r="I606" s="24"/>
    </row>
    <row r="607" spans="9:9" ht="14.25" customHeight="1" x14ac:dyDescent="0.25">
      <c r="I607" s="24"/>
    </row>
    <row r="608" spans="9:9" ht="14.25" customHeight="1" x14ac:dyDescent="0.25">
      <c r="I608" s="24"/>
    </row>
    <row r="609" spans="9:9" ht="14.25" customHeight="1" x14ac:dyDescent="0.25">
      <c r="I609" s="24"/>
    </row>
    <row r="610" spans="9:9" ht="14.25" customHeight="1" x14ac:dyDescent="0.25">
      <c r="I610" s="24"/>
    </row>
    <row r="611" spans="9:9" ht="14.25" customHeight="1" x14ac:dyDescent="0.25">
      <c r="I611" s="24"/>
    </row>
    <row r="612" spans="9:9" ht="14.25" customHeight="1" x14ac:dyDescent="0.25">
      <c r="I612" s="24"/>
    </row>
    <row r="613" spans="9:9" ht="14.25" customHeight="1" x14ac:dyDescent="0.25">
      <c r="I613" s="24"/>
    </row>
    <row r="614" spans="9:9" ht="14.25" customHeight="1" x14ac:dyDescent="0.25">
      <c r="I614" s="24"/>
    </row>
    <row r="615" spans="9:9" ht="14.25" customHeight="1" x14ac:dyDescent="0.25">
      <c r="I615" s="24"/>
    </row>
    <row r="616" spans="9:9" ht="14.25" customHeight="1" x14ac:dyDescent="0.25">
      <c r="I616" s="24"/>
    </row>
    <row r="617" spans="9:9" ht="14.25" customHeight="1" x14ac:dyDescent="0.25">
      <c r="I617" s="24"/>
    </row>
    <row r="618" spans="9:9" ht="14.25" customHeight="1" x14ac:dyDescent="0.25">
      <c r="I618" s="24"/>
    </row>
    <row r="619" spans="9:9" ht="14.25" customHeight="1" x14ac:dyDescent="0.25">
      <c r="I619" s="24"/>
    </row>
    <row r="620" spans="9:9" ht="14.25" customHeight="1" x14ac:dyDescent="0.25">
      <c r="I620" s="24"/>
    </row>
    <row r="621" spans="9:9" ht="14.25" customHeight="1" x14ac:dyDescent="0.25">
      <c r="I621" s="24"/>
    </row>
    <row r="622" spans="9:9" ht="14.25" customHeight="1" x14ac:dyDescent="0.25">
      <c r="I622" s="24"/>
    </row>
    <row r="623" spans="9:9" ht="14.25" customHeight="1" x14ac:dyDescent="0.25">
      <c r="I623" s="24"/>
    </row>
    <row r="624" spans="9:9" ht="14.25" customHeight="1" x14ac:dyDescent="0.25">
      <c r="I624" s="24"/>
    </row>
    <row r="625" spans="9:9" ht="14.25" customHeight="1" x14ac:dyDescent="0.25">
      <c r="I625" s="24"/>
    </row>
    <row r="626" spans="9:9" ht="14.25" customHeight="1" x14ac:dyDescent="0.25">
      <c r="I626" s="24"/>
    </row>
    <row r="627" spans="9:9" ht="14.25" customHeight="1" x14ac:dyDescent="0.25">
      <c r="I627" s="24"/>
    </row>
    <row r="628" spans="9:9" ht="14.25" customHeight="1" x14ac:dyDescent="0.25">
      <c r="I628" s="24"/>
    </row>
    <row r="629" spans="9:9" ht="14.25" customHeight="1" x14ac:dyDescent="0.25">
      <c r="I629" s="24"/>
    </row>
    <row r="630" spans="9:9" ht="14.25" customHeight="1" x14ac:dyDescent="0.25">
      <c r="I630" s="24"/>
    </row>
    <row r="631" spans="9:9" ht="14.25" customHeight="1" x14ac:dyDescent="0.25">
      <c r="I631" s="24"/>
    </row>
    <row r="632" spans="9:9" ht="14.25" customHeight="1" x14ac:dyDescent="0.25">
      <c r="I632" s="24"/>
    </row>
    <row r="633" spans="9:9" ht="14.25" customHeight="1" x14ac:dyDescent="0.25">
      <c r="I633" s="24"/>
    </row>
    <row r="634" spans="9:9" ht="14.25" customHeight="1" x14ac:dyDescent="0.25">
      <c r="I634" s="24"/>
    </row>
    <row r="635" spans="9:9" ht="14.25" customHeight="1" x14ac:dyDescent="0.25">
      <c r="I635" s="24"/>
    </row>
    <row r="636" spans="9:9" ht="14.25" customHeight="1" x14ac:dyDescent="0.25">
      <c r="I636" s="24"/>
    </row>
    <row r="637" spans="9:9" ht="14.25" customHeight="1" x14ac:dyDescent="0.25">
      <c r="I637" s="24"/>
    </row>
    <row r="638" spans="9:9" ht="14.25" customHeight="1" x14ac:dyDescent="0.25">
      <c r="I638" s="24"/>
    </row>
    <row r="639" spans="9:9" ht="14.25" customHeight="1" x14ac:dyDescent="0.25">
      <c r="I639" s="24"/>
    </row>
    <row r="640" spans="9:9" ht="14.25" customHeight="1" x14ac:dyDescent="0.25">
      <c r="I640" s="24"/>
    </row>
    <row r="641" spans="9:9" ht="14.25" customHeight="1" x14ac:dyDescent="0.25">
      <c r="I641" s="24"/>
    </row>
    <row r="642" spans="9:9" ht="14.25" customHeight="1" x14ac:dyDescent="0.25">
      <c r="I642" s="24"/>
    </row>
    <row r="643" spans="9:9" ht="14.25" customHeight="1" x14ac:dyDescent="0.25">
      <c r="I643" s="24"/>
    </row>
    <row r="644" spans="9:9" ht="14.25" customHeight="1" x14ac:dyDescent="0.25">
      <c r="I644" s="24"/>
    </row>
    <row r="645" spans="9:9" ht="14.25" customHeight="1" x14ac:dyDescent="0.25">
      <c r="I645" s="24"/>
    </row>
    <row r="646" spans="9:9" ht="14.25" customHeight="1" x14ac:dyDescent="0.25">
      <c r="I646" s="24"/>
    </row>
    <row r="647" spans="9:9" ht="14.25" customHeight="1" x14ac:dyDescent="0.25">
      <c r="I647" s="24"/>
    </row>
    <row r="648" spans="9:9" ht="14.25" customHeight="1" x14ac:dyDescent="0.25">
      <c r="I648" s="24"/>
    </row>
    <row r="649" spans="9:9" ht="14.25" customHeight="1" x14ac:dyDescent="0.25">
      <c r="I649" s="24"/>
    </row>
    <row r="650" spans="9:9" ht="14.25" customHeight="1" x14ac:dyDescent="0.25">
      <c r="I650" s="24"/>
    </row>
    <row r="651" spans="9:9" ht="14.25" customHeight="1" x14ac:dyDescent="0.25">
      <c r="I651" s="24"/>
    </row>
    <row r="652" spans="9:9" ht="14.25" customHeight="1" x14ac:dyDescent="0.25">
      <c r="I652" s="24"/>
    </row>
    <row r="653" spans="9:9" ht="14.25" customHeight="1" x14ac:dyDescent="0.25">
      <c r="I653" s="24"/>
    </row>
    <row r="654" spans="9:9" ht="14.25" customHeight="1" x14ac:dyDescent="0.25">
      <c r="I654" s="24"/>
    </row>
    <row r="655" spans="9:9" ht="14.25" customHeight="1" x14ac:dyDescent="0.25">
      <c r="I655" s="24"/>
    </row>
    <row r="656" spans="9:9" ht="14.25" customHeight="1" x14ac:dyDescent="0.25">
      <c r="I656" s="24"/>
    </row>
    <row r="657" spans="9:9" ht="14.25" customHeight="1" x14ac:dyDescent="0.25">
      <c r="I657" s="24"/>
    </row>
    <row r="658" spans="9:9" ht="14.25" customHeight="1" x14ac:dyDescent="0.25">
      <c r="I658" s="24"/>
    </row>
    <row r="659" spans="9:9" ht="14.25" customHeight="1" x14ac:dyDescent="0.25">
      <c r="I659" s="24"/>
    </row>
    <row r="660" spans="9:9" ht="14.25" customHeight="1" x14ac:dyDescent="0.25">
      <c r="I660" s="24"/>
    </row>
    <row r="661" spans="9:9" ht="14.25" customHeight="1" x14ac:dyDescent="0.25">
      <c r="I661" s="24"/>
    </row>
    <row r="662" spans="9:9" ht="14.25" customHeight="1" x14ac:dyDescent="0.25">
      <c r="I662" s="24"/>
    </row>
    <row r="663" spans="9:9" ht="14.25" customHeight="1" x14ac:dyDescent="0.25">
      <c r="I663" s="24"/>
    </row>
    <row r="664" spans="9:9" ht="14.25" customHeight="1" x14ac:dyDescent="0.25">
      <c r="I664" s="24"/>
    </row>
    <row r="665" spans="9:9" ht="14.25" customHeight="1" x14ac:dyDescent="0.25">
      <c r="I665" s="24"/>
    </row>
    <row r="666" spans="9:9" ht="14.25" customHeight="1" x14ac:dyDescent="0.25">
      <c r="I666" s="24"/>
    </row>
    <row r="667" spans="9:9" ht="14.25" customHeight="1" x14ac:dyDescent="0.25">
      <c r="I667" s="24"/>
    </row>
    <row r="668" spans="9:9" ht="14.25" customHeight="1" x14ac:dyDescent="0.25">
      <c r="I668" s="24"/>
    </row>
    <row r="669" spans="9:9" ht="14.25" customHeight="1" x14ac:dyDescent="0.25">
      <c r="I669" s="24"/>
    </row>
    <row r="670" spans="9:9" ht="14.25" customHeight="1" x14ac:dyDescent="0.25">
      <c r="I670" s="24"/>
    </row>
    <row r="671" spans="9:9" ht="14.25" customHeight="1" x14ac:dyDescent="0.25">
      <c r="I671" s="24"/>
    </row>
    <row r="672" spans="9:9" ht="14.25" customHeight="1" x14ac:dyDescent="0.25">
      <c r="I672" s="24"/>
    </row>
    <row r="673" spans="9:9" ht="14.25" customHeight="1" x14ac:dyDescent="0.25">
      <c r="I673" s="24"/>
    </row>
    <row r="674" spans="9:9" ht="14.25" customHeight="1" x14ac:dyDescent="0.25">
      <c r="I674" s="24"/>
    </row>
    <row r="675" spans="9:9" ht="14.25" customHeight="1" x14ac:dyDescent="0.25">
      <c r="I675" s="24"/>
    </row>
    <row r="676" spans="9:9" ht="14.25" customHeight="1" x14ac:dyDescent="0.25">
      <c r="I676" s="24"/>
    </row>
    <row r="677" spans="9:9" ht="14.25" customHeight="1" x14ac:dyDescent="0.25">
      <c r="I677" s="24"/>
    </row>
    <row r="678" spans="9:9" ht="14.25" customHeight="1" x14ac:dyDescent="0.25">
      <c r="I678" s="24"/>
    </row>
    <row r="679" spans="9:9" ht="14.25" customHeight="1" x14ac:dyDescent="0.25">
      <c r="I679" s="24"/>
    </row>
    <row r="680" spans="9:9" ht="14.25" customHeight="1" x14ac:dyDescent="0.25">
      <c r="I680" s="24"/>
    </row>
    <row r="681" spans="9:9" ht="14.25" customHeight="1" x14ac:dyDescent="0.25">
      <c r="I681" s="24"/>
    </row>
    <row r="682" spans="9:9" ht="14.25" customHeight="1" x14ac:dyDescent="0.25">
      <c r="I682" s="24"/>
    </row>
    <row r="683" spans="9:9" ht="14.25" customHeight="1" x14ac:dyDescent="0.25">
      <c r="I683" s="24"/>
    </row>
    <row r="684" spans="9:9" ht="14.25" customHeight="1" x14ac:dyDescent="0.25">
      <c r="I684" s="24"/>
    </row>
    <row r="685" spans="9:9" ht="14.25" customHeight="1" x14ac:dyDescent="0.25">
      <c r="I685" s="24"/>
    </row>
    <row r="686" spans="9:9" ht="14.25" customHeight="1" x14ac:dyDescent="0.25">
      <c r="I686" s="24"/>
    </row>
    <row r="687" spans="9:9" ht="14.25" customHeight="1" x14ac:dyDescent="0.25">
      <c r="I687" s="24"/>
    </row>
    <row r="688" spans="9:9" ht="14.25" customHeight="1" x14ac:dyDescent="0.25">
      <c r="I688" s="24"/>
    </row>
    <row r="689" spans="9:9" ht="14.25" customHeight="1" x14ac:dyDescent="0.25">
      <c r="I689" s="24"/>
    </row>
    <row r="690" spans="9:9" ht="14.25" customHeight="1" x14ac:dyDescent="0.25">
      <c r="I690" s="24"/>
    </row>
    <row r="691" spans="9:9" ht="14.25" customHeight="1" x14ac:dyDescent="0.25">
      <c r="I691" s="24"/>
    </row>
    <row r="692" spans="9:9" ht="14.25" customHeight="1" x14ac:dyDescent="0.25">
      <c r="I692" s="24"/>
    </row>
    <row r="693" spans="9:9" ht="14.25" customHeight="1" x14ac:dyDescent="0.25">
      <c r="I693" s="24"/>
    </row>
    <row r="694" spans="9:9" ht="14.25" customHeight="1" x14ac:dyDescent="0.25">
      <c r="I694" s="24"/>
    </row>
    <row r="695" spans="9:9" ht="14.25" customHeight="1" x14ac:dyDescent="0.25">
      <c r="I695" s="24"/>
    </row>
    <row r="696" spans="9:9" ht="14.25" customHeight="1" x14ac:dyDescent="0.25">
      <c r="I696" s="24"/>
    </row>
    <row r="697" spans="9:9" ht="14.25" customHeight="1" x14ac:dyDescent="0.25">
      <c r="I697" s="24"/>
    </row>
    <row r="698" spans="9:9" ht="14.25" customHeight="1" x14ac:dyDescent="0.25">
      <c r="I698" s="24"/>
    </row>
    <row r="699" spans="9:9" ht="14.25" customHeight="1" x14ac:dyDescent="0.25">
      <c r="I699" s="24"/>
    </row>
    <row r="700" spans="9:9" ht="14.25" customHeight="1" x14ac:dyDescent="0.25">
      <c r="I700" s="24"/>
    </row>
    <row r="701" spans="9:9" ht="14.25" customHeight="1" x14ac:dyDescent="0.25">
      <c r="I701" s="24"/>
    </row>
    <row r="702" spans="9:9" ht="14.25" customHeight="1" x14ac:dyDescent="0.25">
      <c r="I702" s="24"/>
    </row>
    <row r="703" spans="9:9" ht="14.25" customHeight="1" x14ac:dyDescent="0.25">
      <c r="I703" s="24"/>
    </row>
    <row r="704" spans="9:9" ht="14.25" customHeight="1" x14ac:dyDescent="0.25">
      <c r="I704" s="24"/>
    </row>
    <row r="705" spans="9:9" ht="14.25" customHeight="1" x14ac:dyDescent="0.25">
      <c r="I705" s="24"/>
    </row>
    <row r="706" spans="9:9" ht="14.25" customHeight="1" x14ac:dyDescent="0.25">
      <c r="I706" s="24"/>
    </row>
    <row r="707" spans="9:9" ht="14.25" customHeight="1" x14ac:dyDescent="0.25">
      <c r="I707" s="24"/>
    </row>
    <row r="708" spans="9:9" ht="14.25" customHeight="1" x14ac:dyDescent="0.25">
      <c r="I708" s="24"/>
    </row>
    <row r="709" spans="9:9" ht="14.25" customHeight="1" x14ac:dyDescent="0.25">
      <c r="I709" s="24"/>
    </row>
    <row r="710" spans="9:9" ht="14.25" customHeight="1" x14ac:dyDescent="0.25">
      <c r="I710" s="24"/>
    </row>
    <row r="711" spans="9:9" ht="14.25" customHeight="1" x14ac:dyDescent="0.25">
      <c r="I711" s="24"/>
    </row>
    <row r="712" spans="9:9" ht="14.25" customHeight="1" x14ac:dyDescent="0.25">
      <c r="I712" s="24"/>
    </row>
    <row r="713" spans="9:9" ht="14.25" customHeight="1" x14ac:dyDescent="0.25">
      <c r="I713" s="24"/>
    </row>
    <row r="714" spans="9:9" ht="14.25" customHeight="1" x14ac:dyDescent="0.25">
      <c r="I714" s="24"/>
    </row>
    <row r="715" spans="9:9" ht="14.25" customHeight="1" x14ac:dyDescent="0.25">
      <c r="I715" s="24"/>
    </row>
    <row r="716" spans="9:9" ht="14.25" customHeight="1" x14ac:dyDescent="0.25">
      <c r="I716" s="24"/>
    </row>
    <row r="717" spans="9:9" ht="14.25" customHeight="1" x14ac:dyDescent="0.25">
      <c r="I717" s="24"/>
    </row>
    <row r="718" spans="9:9" ht="14.25" customHeight="1" x14ac:dyDescent="0.25">
      <c r="I718" s="24"/>
    </row>
    <row r="719" spans="9:9" ht="14.25" customHeight="1" x14ac:dyDescent="0.25">
      <c r="I719" s="24"/>
    </row>
    <row r="720" spans="9:9" ht="14.25" customHeight="1" x14ac:dyDescent="0.25">
      <c r="I720" s="24"/>
    </row>
    <row r="721" spans="9:9" ht="14.25" customHeight="1" x14ac:dyDescent="0.25">
      <c r="I721" s="24"/>
    </row>
    <row r="722" spans="9:9" ht="14.25" customHeight="1" x14ac:dyDescent="0.25">
      <c r="I722" s="24"/>
    </row>
    <row r="723" spans="9:9" ht="14.25" customHeight="1" x14ac:dyDescent="0.25">
      <c r="I723" s="24"/>
    </row>
    <row r="724" spans="9:9" ht="14.25" customHeight="1" x14ac:dyDescent="0.25">
      <c r="I724" s="24"/>
    </row>
    <row r="725" spans="9:9" ht="14.25" customHeight="1" x14ac:dyDescent="0.25">
      <c r="I725" s="24"/>
    </row>
    <row r="726" spans="9:9" ht="14.25" customHeight="1" x14ac:dyDescent="0.25">
      <c r="I726" s="24"/>
    </row>
    <row r="727" spans="9:9" ht="14.25" customHeight="1" x14ac:dyDescent="0.25">
      <c r="I727" s="24"/>
    </row>
    <row r="728" spans="9:9" ht="14.25" customHeight="1" x14ac:dyDescent="0.25">
      <c r="I728" s="24"/>
    </row>
    <row r="729" spans="9:9" ht="14.25" customHeight="1" x14ac:dyDescent="0.25">
      <c r="I729" s="24"/>
    </row>
    <row r="730" spans="9:9" ht="14.25" customHeight="1" x14ac:dyDescent="0.25">
      <c r="I730" s="24"/>
    </row>
    <row r="731" spans="9:9" ht="14.25" customHeight="1" x14ac:dyDescent="0.25">
      <c r="I731" s="24"/>
    </row>
    <row r="732" spans="9:9" ht="14.25" customHeight="1" x14ac:dyDescent="0.25">
      <c r="I732" s="24"/>
    </row>
    <row r="733" spans="9:9" ht="14.25" customHeight="1" x14ac:dyDescent="0.25">
      <c r="I733" s="24"/>
    </row>
    <row r="734" spans="9:9" ht="14.25" customHeight="1" x14ac:dyDescent="0.25">
      <c r="I734" s="24"/>
    </row>
    <row r="735" spans="9:9" ht="14.25" customHeight="1" x14ac:dyDescent="0.25">
      <c r="I735" s="24"/>
    </row>
    <row r="736" spans="9:9" ht="14.25" customHeight="1" x14ac:dyDescent="0.25">
      <c r="I736" s="24"/>
    </row>
    <row r="737" spans="9:9" ht="14.25" customHeight="1" x14ac:dyDescent="0.25">
      <c r="I737" s="24"/>
    </row>
    <row r="738" spans="9:9" ht="14.25" customHeight="1" x14ac:dyDescent="0.25">
      <c r="I738" s="24"/>
    </row>
    <row r="739" spans="9:9" ht="14.25" customHeight="1" x14ac:dyDescent="0.25">
      <c r="I739" s="24"/>
    </row>
    <row r="740" spans="9:9" ht="14.25" customHeight="1" x14ac:dyDescent="0.25">
      <c r="I740" s="24"/>
    </row>
    <row r="741" spans="9:9" ht="14.25" customHeight="1" x14ac:dyDescent="0.25">
      <c r="I741" s="24"/>
    </row>
    <row r="742" spans="9:9" ht="14.25" customHeight="1" x14ac:dyDescent="0.25">
      <c r="I742" s="24"/>
    </row>
    <row r="743" spans="9:9" ht="14.25" customHeight="1" x14ac:dyDescent="0.25">
      <c r="I743" s="24"/>
    </row>
    <row r="744" spans="9:9" ht="14.25" customHeight="1" x14ac:dyDescent="0.25">
      <c r="I744" s="24"/>
    </row>
    <row r="745" spans="9:9" ht="14.25" customHeight="1" x14ac:dyDescent="0.25">
      <c r="I745" s="24"/>
    </row>
    <row r="746" spans="9:9" ht="14.25" customHeight="1" x14ac:dyDescent="0.25">
      <c r="I746" s="24"/>
    </row>
    <row r="747" spans="9:9" ht="14.25" customHeight="1" x14ac:dyDescent="0.25">
      <c r="I747" s="24"/>
    </row>
    <row r="748" spans="9:9" ht="14.25" customHeight="1" x14ac:dyDescent="0.25">
      <c r="I748" s="24"/>
    </row>
    <row r="749" spans="9:9" ht="14.25" customHeight="1" x14ac:dyDescent="0.25">
      <c r="I749" s="24"/>
    </row>
    <row r="750" spans="9:9" ht="14.25" customHeight="1" x14ac:dyDescent="0.25">
      <c r="I750" s="24"/>
    </row>
    <row r="751" spans="9:9" ht="14.25" customHeight="1" x14ac:dyDescent="0.25">
      <c r="I751" s="24"/>
    </row>
    <row r="752" spans="9:9" ht="14.25" customHeight="1" x14ac:dyDescent="0.25">
      <c r="I752" s="24"/>
    </row>
    <row r="753" spans="9:9" ht="14.25" customHeight="1" x14ac:dyDescent="0.25">
      <c r="I753" s="24"/>
    </row>
    <row r="754" spans="9:9" ht="14.25" customHeight="1" x14ac:dyDescent="0.25">
      <c r="I754" s="24"/>
    </row>
    <row r="755" spans="9:9" ht="14.25" customHeight="1" x14ac:dyDescent="0.25">
      <c r="I755" s="24"/>
    </row>
    <row r="756" spans="9:9" ht="14.25" customHeight="1" x14ac:dyDescent="0.25">
      <c r="I756" s="24"/>
    </row>
    <row r="757" spans="9:9" ht="14.25" customHeight="1" x14ac:dyDescent="0.25">
      <c r="I757" s="24"/>
    </row>
    <row r="758" spans="9:9" ht="14.25" customHeight="1" x14ac:dyDescent="0.25">
      <c r="I758" s="24"/>
    </row>
    <row r="759" spans="9:9" ht="14.25" customHeight="1" x14ac:dyDescent="0.25">
      <c r="I759" s="24"/>
    </row>
    <row r="760" spans="9:9" ht="14.25" customHeight="1" x14ac:dyDescent="0.25">
      <c r="I760" s="24"/>
    </row>
    <row r="761" spans="9:9" ht="14.25" customHeight="1" x14ac:dyDescent="0.25">
      <c r="I761" s="24"/>
    </row>
    <row r="762" spans="9:9" ht="14.25" customHeight="1" x14ac:dyDescent="0.25">
      <c r="I762" s="24"/>
    </row>
    <row r="763" spans="9:9" ht="14.25" customHeight="1" x14ac:dyDescent="0.25">
      <c r="I763" s="24"/>
    </row>
    <row r="764" spans="9:9" ht="14.25" customHeight="1" x14ac:dyDescent="0.25">
      <c r="I764" s="24"/>
    </row>
    <row r="765" spans="9:9" ht="14.25" customHeight="1" x14ac:dyDescent="0.25">
      <c r="I765" s="24"/>
    </row>
    <row r="766" spans="9:9" ht="14.25" customHeight="1" x14ac:dyDescent="0.25">
      <c r="I766" s="24"/>
    </row>
    <row r="767" spans="9:9" ht="14.25" customHeight="1" x14ac:dyDescent="0.25">
      <c r="I767" s="24"/>
    </row>
    <row r="768" spans="9:9" ht="14.25" customHeight="1" x14ac:dyDescent="0.25">
      <c r="I768" s="24"/>
    </row>
    <row r="769" spans="9:9" ht="14.25" customHeight="1" x14ac:dyDescent="0.25">
      <c r="I769" s="24"/>
    </row>
    <row r="770" spans="9:9" ht="14.25" customHeight="1" x14ac:dyDescent="0.25">
      <c r="I770" s="24"/>
    </row>
    <row r="771" spans="9:9" ht="14.25" customHeight="1" x14ac:dyDescent="0.25">
      <c r="I771" s="24"/>
    </row>
    <row r="772" spans="9:9" ht="14.25" customHeight="1" x14ac:dyDescent="0.25">
      <c r="I772" s="24"/>
    </row>
    <row r="773" spans="9:9" ht="14.25" customHeight="1" x14ac:dyDescent="0.25">
      <c r="I773" s="24"/>
    </row>
    <row r="774" spans="9:9" ht="14.25" customHeight="1" x14ac:dyDescent="0.25">
      <c r="I774" s="24"/>
    </row>
    <row r="775" spans="9:9" ht="14.25" customHeight="1" x14ac:dyDescent="0.25">
      <c r="I775" s="24"/>
    </row>
    <row r="776" spans="9:9" ht="14.25" customHeight="1" x14ac:dyDescent="0.25">
      <c r="I776" s="24"/>
    </row>
    <row r="777" spans="9:9" ht="14.25" customHeight="1" x14ac:dyDescent="0.25">
      <c r="I777" s="24"/>
    </row>
    <row r="778" spans="9:9" ht="14.25" customHeight="1" x14ac:dyDescent="0.25">
      <c r="I778" s="24"/>
    </row>
    <row r="779" spans="9:9" ht="14.25" customHeight="1" x14ac:dyDescent="0.25">
      <c r="I779" s="24"/>
    </row>
    <row r="780" spans="9:9" ht="14.25" customHeight="1" x14ac:dyDescent="0.25">
      <c r="I780" s="24"/>
    </row>
    <row r="781" spans="9:9" ht="14.25" customHeight="1" x14ac:dyDescent="0.25">
      <c r="I781" s="24"/>
    </row>
    <row r="782" spans="9:9" ht="14.25" customHeight="1" x14ac:dyDescent="0.25">
      <c r="I782" s="24"/>
    </row>
    <row r="783" spans="9:9" ht="14.25" customHeight="1" x14ac:dyDescent="0.25">
      <c r="I783" s="24"/>
    </row>
    <row r="784" spans="9:9" ht="14.25" customHeight="1" x14ac:dyDescent="0.25">
      <c r="I784" s="24"/>
    </row>
    <row r="785" spans="9:9" ht="14.25" customHeight="1" x14ac:dyDescent="0.25">
      <c r="I785" s="24"/>
    </row>
    <row r="786" spans="9:9" ht="14.25" customHeight="1" x14ac:dyDescent="0.25">
      <c r="I786" s="24"/>
    </row>
    <row r="787" spans="9:9" ht="14.25" customHeight="1" x14ac:dyDescent="0.25">
      <c r="I787" s="24"/>
    </row>
    <row r="788" spans="9:9" ht="14.25" customHeight="1" x14ac:dyDescent="0.25">
      <c r="I788" s="24"/>
    </row>
    <row r="789" spans="9:9" ht="14.25" customHeight="1" x14ac:dyDescent="0.25">
      <c r="I789" s="24"/>
    </row>
    <row r="790" spans="9:9" ht="14.25" customHeight="1" x14ac:dyDescent="0.25">
      <c r="I790" s="24"/>
    </row>
    <row r="791" spans="9:9" ht="14.25" customHeight="1" x14ac:dyDescent="0.25">
      <c r="I791" s="24"/>
    </row>
    <row r="792" spans="9:9" ht="14.25" customHeight="1" x14ac:dyDescent="0.25">
      <c r="I792" s="24"/>
    </row>
    <row r="793" spans="9:9" ht="14.25" customHeight="1" x14ac:dyDescent="0.25">
      <c r="I793" s="24"/>
    </row>
    <row r="794" spans="9:9" ht="14.25" customHeight="1" x14ac:dyDescent="0.25">
      <c r="I794" s="24"/>
    </row>
    <row r="795" spans="9:9" ht="14.25" customHeight="1" x14ac:dyDescent="0.25">
      <c r="I795" s="24"/>
    </row>
    <row r="796" spans="9:9" ht="14.25" customHeight="1" x14ac:dyDescent="0.25">
      <c r="I796" s="24"/>
    </row>
    <row r="797" spans="9:9" ht="14.25" customHeight="1" x14ac:dyDescent="0.25">
      <c r="I797" s="24"/>
    </row>
    <row r="798" spans="9:9" ht="14.25" customHeight="1" x14ac:dyDescent="0.25">
      <c r="I798" s="24"/>
    </row>
    <row r="799" spans="9:9" ht="14.25" customHeight="1" x14ac:dyDescent="0.25">
      <c r="I799" s="24"/>
    </row>
    <row r="800" spans="9:9" ht="14.25" customHeight="1" x14ac:dyDescent="0.25">
      <c r="I800" s="24"/>
    </row>
    <row r="801" spans="9:9" ht="14.25" customHeight="1" x14ac:dyDescent="0.25">
      <c r="I801" s="24"/>
    </row>
    <row r="802" spans="9:9" ht="14.25" customHeight="1" x14ac:dyDescent="0.25">
      <c r="I802" s="24"/>
    </row>
    <row r="803" spans="9:9" ht="14.25" customHeight="1" x14ac:dyDescent="0.25">
      <c r="I803" s="24"/>
    </row>
    <row r="804" spans="9:9" ht="14.25" customHeight="1" x14ac:dyDescent="0.25">
      <c r="I804" s="24"/>
    </row>
    <row r="805" spans="9:9" ht="14.25" customHeight="1" x14ac:dyDescent="0.25">
      <c r="I805" s="24"/>
    </row>
    <row r="806" spans="9:9" ht="14.25" customHeight="1" x14ac:dyDescent="0.25">
      <c r="I806" s="24"/>
    </row>
    <row r="807" spans="9:9" ht="14.25" customHeight="1" x14ac:dyDescent="0.25">
      <c r="I807" s="24"/>
    </row>
    <row r="808" spans="9:9" ht="14.25" customHeight="1" x14ac:dyDescent="0.25">
      <c r="I808" s="24"/>
    </row>
    <row r="809" spans="9:9" ht="14.25" customHeight="1" x14ac:dyDescent="0.25">
      <c r="I809" s="24"/>
    </row>
    <row r="810" spans="9:9" ht="14.25" customHeight="1" x14ac:dyDescent="0.25">
      <c r="I810" s="24"/>
    </row>
    <row r="811" spans="9:9" ht="14.25" customHeight="1" x14ac:dyDescent="0.25">
      <c r="I811" s="24"/>
    </row>
    <row r="812" spans="9:9" ht="14.25" customHeight="1" x14ac:dyDescent="0.25">
      <c r="I812" s="24"/>
    </row>
    <row r="813" spans="9:9" ht="14.25" customHeight="1" x14ac:dyDescent="0.25">
      <c r="I813" s="24"/>
    </row>
    <row r="814" spans="9:9" ht="14.25" customHeight="1" x14ac:dyDescent="0.25">
      <c r="I814" s="24"/>
    </row>
    <row r="815" spans="9:9" ht="14.25" customHeight="1" x14ac:dyDescent="0.25">
      <c r="I815" s="24"/>
    </row>
    <row r="816" spans="9:9" ht="14.25" customHeight="1" x14ac:dyDescent="0.25">
      <c r="I816" s="24"/>
    </row>
    <row r="817" spans="9:9" ht="14.25" customHeight="1" x14ac:dyDescent="0.25">
      <c r="I817" s="24"/>
    </row>
    <row r="818" spans="9:9" ht="14.25" customHeight="1" x14ac:dyDescent="0.25">
      <c r="I818" s="24"/>
    </row>
    <row r="819" spans="9:9" ht="14.25" customHeight="1" x14ac:dyDescent="0.25">
      <c r="I819" s="24"/>
    </row>
    <row r="820" spans="9:9" ht="14.25" customHeight="1" x14ac:dyDescent="0.25">
      <c r="I820" s="24"/>
    </row>
    <row r="821" spans="9:9" ht="14.25" customHeight="1" x14ac:dyDescent="0.25">
      <c r="I821" s="24"/>
    </row>
    <row r="822" spans="9:9" ht="14.25" customHeight="1" x14ac:dyDescent="0.25">
      <c r="I822" s="24"/>
    </row>
    <row r="823" spans="9:9" ht="14.25" customHeight="1" x14ac:dyDescent="0.25">
      <c r="I823" s="24"/>
    </row>
    <row r="824" spans="9:9" ht="14.25" customHeight="1" x14ac:dyDescent="0.25">
      <c r="I824" s="24"/>
    </row>
    <row r="825" spans="9:9" ht="14.25" customHeight="1" x14ac:dyDescent="0.25">
      <c r="I825" s="24"/>
    </row>
    <row r="826" spans="9:9" ht="14.25" customHeight="1" x14ac:dyDescent="0.25">
      <c r="I826" s="24"/>
    </row>
    <row r="827" spans="9:9" ht="14.25" customHeight="1" x14ac:dyDescent="0.25">
      <c r="I827" s="24"/>
    </row>
    <row r="828" spans="9:9" ht="14.25" customHeight="1" x14ac:dyDescent="0.25">
      <c r="I828" s="24"/>
    </row>
    <row r="829" spans="9:9" ht="14.25" customHeight="1" x14ac:dyDescent="0.25">
      <c r="I829" s="24"/>
    </row>
    <row r="830" spans="9:9" ht="14.25" customHeight="1" x14ac:dyDescent="0.25">
      <c r="I830" s="24"/>
    </row>
    <row r="831" spans="9:9" ht="14.25" customHeight="1" x14ac:dyDescent="0.25">
      <c r="I831" s="24"/>
    </row>
    <row r="832" spans="9:9" ht="14.25" customHeight="1" x14ac:dyDescent="0.25">
      <c r="I832" s="24"/>
    </row>
    <row r="833" spans="9:9" ht="14.25" customHeight="1" x14ac:dyDescent="0.25">
      <c r="I833" s="24"/>
    </row>
    <row r="834" spans="9:9" ht="14.25" customHeight="1" x14ac:dyDescent="0.25">
      <c r="I834" s="24"/>
    </row>
    <row r="835" spans="9:9" ht="14.25" customHeight="1" x14ac:dyDescent="0.25">
      <c r="I835" s="24"/>
    </row>
    <row r="836" spans="9:9" ht="14.25" customHeight="1" x14ac:dyDescent="0.25">
      <c r="I836" s="24"/>
    </row>
    <row r="837" spans="9:9" ht="14.25" customHeight="1" x14ac:dyDescent="0.25">
      <c r="I837" s="24"/>
    </row>
    <row r="838" spans="9:9" ht="14.25" customHeight="1" x14ac:dyDescent="0.25">
      <c r="I838" s="24"/>
    </row>
    <row r="839" spans="9:9" ht="14.25" customHeight="1" x14ac:dyDescent="0.25">
      <c r="I839" s="24"/>
    </row>
    <row r="840" spans="9:9" ht="14.25" customHeight="1" x14ac:dyDescent="0.25">
      <c r="I840" s="24"/>
    </row>
    <row r="841" spans="9:9" ht="14.25" customHeight="1" x14ac:dyDescent="0.25">
      <c r="I841" s="24"/>
    </row>
    <row r="842" spans="9:9" ht="14.25" customHeight="1" x14ac:dyDescent="0.25">
      <c r="I842" s="24"/>
    </row>
    <row r="843" spans="9:9" ht="14.25" customHeight="1" x14ac:dyDescent="0.25">
      <c r="I843" s="24"/>
    </row>
    <row r="844" spans="9:9" ht="14.25" customHeight="1" x14ac:dyDescent="0.25">
      <c r="I844" s="24"/>
    </row>
    <row r="845" spans="9:9" ht="14.25" customHeight="1" x14ac:dyDescent="0.25">
      <c r="I845" s="24"/>
    </row>
    <row r="846" spans="9:9" ht="14.25" customHeight="1" x14ac:dyDescent="0.25">
      <c r="I846" s="24"/>
    </row>
    <row r="847" spans="9:9" ht="14.25" customHeight="1" x14ac:dyDescent="0.25">
      <c r="I847" s="24"/>
    </row>
    <row r="848" spans="9:9" ht="14.25" customHeight="1" x14ac:dyDescent="0.25">
      <c r="I848" s="24"/>
    </row>
    <row r="849" spans="9:9" ht="14.25" customHeight="1" x14ac:dyDescent="0.25">
      <c r="I849" s="24"/>
    </row>
    <row r="850" spans="9:9" ht="14.25" customHeight="1" x14ac:dyDescent="0.25">
      <c r="I850" s="24"/>
    </row>
    <row r="851" spans="9:9" ht="14.25" customHeight="1" x14ac:dyDescent="0.25">
      <c r="I851" s="24"/>
    </row>
    <row r="852" spans="9:9" ht="14.25" customHeight="1" x14ac:dyDescent="0.25">
      <c r="I852" s="24"/>
    </row>
    <row r="853" spans="9:9" ht="14.25" customHeight="1" x14ac:dyDescent="0.25">
      <c r="I853" s="24"/>
    </row>
    <row r="854" spans="9:9" ht="14.25" customHeight="1" x14ac:dyDescent="0.25">
      <c r="I854" s="24"/>
    </row>
    <row r="855" spans="9:9" ht="14.25" customHeight="1" x14ac:dyDescent="0.25">
      <c r="I855" s="24"/>
    </row>
    <row r="856" spans="9:9" ht="14.25" customHeight="1" x14ac:dyDescent="0.25">
      <c r="I856" s="24"/>
    </row>
    <row r="857" spans="9:9" ht="14.25" customHeight="1" x14ac:dyDescent="0.25">
      <c r="I857" s="24"/>
    </row>
    <row r="858" spans="9:9" ht="14.25" customHeight="1" x14ac:dyDescent="0.25">
      <c r="I858" s="24"/>
    </row>
    <row r="859" spans="9:9" ht="14.25" customHeight="1" x14ac:dyDescent="0.25">
      <c r="I859" s="24"/>
    </row>
    <row r="860" spans="9:9" ht="14.25" customHeight="1" x14ac:dyDescent="0.25">
      <c r="I860" s="24"/>
    </row>
    <row r="861" spans="9:9" ht="14.25" customHeight="1" x14ac:dyDescent="0.25">
      <c r="I861" s="24"/>
    </row>
    <row r="862" spans="9:9" ht="14.25" customHeight="1" x14ac:dyDescent="0.25">
      <c r="I862" s="24"/>
    </row>
    <row r="863" spans="9:9" ht="14.25" customHeight="1" x14ac:dyDescent="0.25">
      <c r="I863" s="24"/>
    </row>
    <row r="864" spans="9:9" ht="14.25" customHeight="1" x14ac:dyDescent="0.25">
      <c r="I864" s="24"/>
    </row>
    <row r="865" spans="9:9" ht="14.25" customHeight="1" x14ac:dyDescent="0.25">
      <c r="I865" s="24"/>
    </row>
    <row r="866" spans="9:9" ht="14.25" customHeight="1" x14ac:dyDescent="0.25">
      <c r="I866" s="24"/>
    </row>
    <row r="867" spans="9:9" ht="14.25" customHeight="1" x14ac:dyDescent="0.25">
      <c r="I867" s="24"/>
    </row>
    <row r="868" spans="9:9" ht="14.25" customHeight="1" x14ac:dyDescent="0.25">
      <c r="I868" s="24"/>
    </row>
    <row r="869" spans="9:9" ht="14.25" customHeight="1" x14ac:dyDescent="0.25">
      <c r="I869" s="24"/>
    </row>
    <row r="870" spans="9:9" ht="14.25" customHeight="1" x14ac:dyDescent="0.25">
      <c r="I870" s="24"/>
    </row>
    <row r="871" spans="9:9" ht="14.25" customHeight="1" x14ac:dyDescent="0.25">
      <c r="I871" s="24"/>
    </row>
    <row r="872" spans="9:9" ht="14.25" customHeight="1" x14ac:dyDescent="0.25">
      <c r="I872" s="24"/>
    </row>
    <row r="873" spans="9:9" ht="14.25" customHeight="1" x14ac:dyDescent="0.25">
      <c r="I873" s="24"/>
    </row>
    <row r="874" spans="9:9" ht="14.25" customHeight="1" x14ac:dyDescent="0.25">
      <c r="I874" s="24"/>
    </row>
    <row r="875" spans="9:9" ht="14.25" customHeight="1" x14ac:dyDescent="0.25">
      <c r="I875" s="24"/>
    </row>
    <row r="876" spans="9:9" ht="14.25" customHeight="1" x14ac:dyDescent="0.25">
      <c r="I876" s="24"/>
    </row>
    <row r="877" spans="9:9" ht="14.25" customHeight="1" x14ac:dyDescent="0.25">
      <c r="I877" s="24"/>
    </row>
    <row r="878" spans="9:9" ht="14.25" customHeight="1" x14ac:dyDescent="0.25">
      <c r="I878" s="24"/>
    </row>
    <row r="879" spans="9:9" ht="14.25" customHeight="1" x14ac:dyDescent="0.25">
      <c r="I879" s="24"/>
    </row>
    <row r="880" spans="9:9" ht="14.25" customHeight="1" x14ac:dyDescent="0.25">
      <c r="I880" s="24"/>
    </row>
    <row r="881" spans="9:9" ht="14.25" customHeight="1" x14ac:dyDescent="0.25">
      <c r="I881" s="24"/>
    </row>
    <row r="882" spans="9:9" ht="14.25" customHeight="1" x14ac:dyDescent="0.25">
      <c r="I882" s="24"/>
    </row>
    <row r="883" spans="9:9" ht="14.25" customHeight="1" x14ac:dyDescent="0.25">
      <c r="I883" s="24"/>
    </row>
    <row r="884" spans="9:9" ht="14.25" customHeight="1" x14ac:dyDescent="0.25">
      <c r="I884" s="24"/>
    </row>
    <row r="885" spans="9:9" ht="14.25" customHeight="1" x14ac:dyDescent="0.25">
      <c r="I885" s="24"/>
    </row>
    <row r="886" spans="9:9" ht="14.25" customHeight="1" x14ac:dyDescent="0.25">
      <c r="I886" s="24"/>
    </row>
    <row r="887" spans="9:9" ht="14.25" customHeight="1" x14ac:dyDescent="0.25">
      <c r="I887" s="24"/>
    </row>
    <row r="888" spans="9:9" ht="14.25" customHeight="1" x14ac:dyDescent="0.25">
      <c r="I888" s="24"/>
    </row>
    <row r="889" spans="9:9" ht="14.25" customHeight="1" x14ac:dyDescent="0.25">
      <c r="I889" s="24"/>
    </row>
    <row r="890" spans="9:9" ht="14.25" customHeight="1" x14ac:dyDescent="0.25">
      <c r="I890" s="24"/>
    </row>
    <row r="891" spans="9:9" ht="14.25" customHeight="1" x14ac:dyDescent="0.25">
      <c r="I891" s="24"/>
    </row>
    <row r="892" spans="9:9" ht="14.25" customHeight="1" x14ac:dyDescent="0.25">
      <c r="I892" s="24"/>
    </row>
    <row r="893" spans="9:9" ht="14.25" customHeight="1" x14ac:dyDescent="0.25">
      <c r="I893" s="24"/>
    </row>
    <row r="894" spans="9:9" ht="14.25" customHeight="1" x14ac:dyDescent="0.25">
      <c r="I894" s="24"/>
    </row>
    <row r="895" spans="9:9" ht="14.25" customHeight="1" x14ac:dyDescent="0.25">
      <c r="I895" s="24"/>
    </row>
    <row r="896" spans="9:9" ht="14.25" customHeight="1" x14ac:dyDescent="0.25">
      <c r="I896" s="24"/>
    </row>
    <row r="897" spans="9:9" ht="14.25" customHeight="1" x14ac:dyDescent="0.25">
      <c r="I897" s="24"/>
    </row>
    <row r="898" spans="9:9" ht="14.25" customHeight="1" x14ac:dyDescent="0.25">
      <c r="I898" s="24"/>
    </row>
    <row r="899" spans="9:9" ht="14.25" customHeight="1" x14ac:dyDescent="0.25">
      <c r="I899" s="24"/>
    </row>
    <row r="900" spans="9:9" ht="14.25" customHeight="1" x14ac:dyDescent="0.25">
      <c r="I900" s="24"/>
    </row>
    <row r="901" spans="9:9" ht="14.25" customHeight="1" x14ac:dyDescent="0.25">
      <c r="I901" s="24"/>
    </row>
    <row r="902" spans="9:9" ht="14.25" customHeight="1" x14ac:dyDescent="0.25">
      <c r="I902" s="24"/>
    </row>
    <row r="903" spans="9:9" ht="14.25" customHeight="1" x14ac:dyDescent="0.25">
      <c r="I903" s="24"/>
    </row>
    <row r="904" spans="9:9" ht="14.25" customHeight="1" x14ac:dyDescent="0.25">
      <c r="I904" s="24"/>
    </row>
    <row r="905" spans="9:9" ht="14.25" customHeight="1" x14ac:dyDescent="0.25">
      <c r="I905" s="24"/>
    </row>
    <row r="906" spans="9:9" ht="14.25" customHeight="1" x14ac:dyDescent="0.25">
      <c r="I906" s="24"/>
    </row>
    <row r="907" spans="9:9" ht="14.25" customHeight="1" x14ac:dyDescent="0.25">
      <c r="I907" s="24"/>
    </row>
    <row r="908" spans="9:9" ht="14.25" customHeight="1" x14ac:dyDescent="0.25">
      <c r="I908" s="24"/>
    </row>
    <row r="909" spans="9:9" ht="14.25" customHeight="1" x14ac:dyDescent="0.25">
      <c r="I909" s="24"/>
    </row>
    <row r="910" spans="9:9" ht="14.25" customHeight="1" x14ac:dyDescent="0.25">
      <c r="I910" s="24"/>
    </row>
    <row r="911" spans="9:9" ht="14.25" customHeight="1" x14ac:dyDescent="0.25">
      <c r="I911" s="24"/>
    </row>
    <row r="912" spans="9:9" ht="14.25" customHeight="1" x14ac:dyDescent="0.25">
      <c r="I912" s="24"/>
    </row>
    <row r="913" spans="9:9" ht="14.25" customHeight="1" x14ac:dyDescent="0.25">
      <c r="I913" s="24"/>
    </row>
    <row r="914" spans="9:9" ht="14.25" customHeight="1" x14ac:dyDescent="0.25">
      <c r="I914" s="24"/>
    </row>
    <row r="915" spans="9:9" ht="14.25" customHeight="1" x14ac:dyDescent="0.25">
      <c r="I915" s="24"/>
    </row>
    <row r="916" spans="9:9" ht="14.25" customHeight="1" x14ac:dyDescent="0.25">
      <c r="I916" s="24"/>
    </row>
    <row r="917" spans="9:9" ht="14.25" customHeight="1" x14ac:dyDescent="0.25">
      <c r="I917" s="24"/>
    </row>
    <row r="918" spans="9:9" ht="14.25" customHeight="1" x14ac:dyDescent="0.25">
      <c r="I918" s="24"/>
    </row>
    <row r="919" spans="9:9" ht="14.25" customHeight="1" x14ac:dyDescent="0.25">
      <c r="I919" s="24"/>
    </row>
    <row r="920" spans="9:9" ht="14.25" customHeight="1" x14ac:dyDescent="0.25">
      <c r="I920" s="24"/>
    </row>
    <row r="921" spans="9:9" ht="14.25" customHeight="1" x14ac:dyDescent="0.25">
      <c r="I921" s="24"/>
    </row>
    <row r="922" spans="9:9" ht="14.25" customHeight="1" x14ac:dyDescent="0.25">
      <c r="I922" s="24"/>
    </row>
    <row r="923" spans="9:9" ht="14.25" customHeight="1" x14ac:dyDescent="0.25">
      <c r="I923" s="24"/>
    </row>
    <row r="924" spans="9:9" ht="14.25" customHeight="1" x14ac:dyDescent="0.25">
      <c r="I924" s="24"/>
    </row>
    <row r="925" spans="9:9" ht="14.25" customHeight="1" x14ac:dyDescent="0.25">
      <c r="I925" s="24"/>
    </row>
    <row r="926" spans="9:9" ht="14.25" customHeight="1" x14ac:dyDescent="0.25">
      <c r="I926" s="24"/>
    </row>
    <row r="927" spans="9:9" ht="14.25" customHeight="1" x14ac:dyDescent="0.25">
      <c r="I927" s="24"/>
    </row>
    <row r="928" spans="9:9" ht="14.25" customHeight="1" x14ac:dyDescent="0.25">
      <c r="I928" s="24"/>
    </row>
    <row r="929" spans="9:9" ht="14.25" customHeight="1" x14ac:dyDescent="0.25">
      <c r="I929" s="24"/>
    </row>
    <row r="930" spans="9:9" ht="14.25" customHeight="1" x14ac:dyDescent="0.25">
      <c r="I930" s="24"/>
    </row>
    <row r="931" spans="9:9" ht="14.25" customHeight="1" x14ac:dyDescent="0.25">
      <c r="I931" s="24"/>
    </row>
    <row r="932" spans="9:9" ht="14.25" customHeight="1" x14ac:dyDescent="0.25">
      <c r="I932" s="24"/>
    </row>
    <row r="933" spans="9:9" ht="14.25" customHeight="1" x14ac:dyDescent="0.25">
      <c r="I933" s="24"/>
    </row>
    <row r="934" spans="9:9" ht="14.25" customHeight="1" x14ac:dyDescent="0.25">
      <c r="I934" s="24"/>
    </row>
    <row r="935" spans="9:9" ht="14.25" customHeight="1" x14ac:dyDescent="0.25">
      <c r="I935" s="24"/>
    </row>
    <row r="936" spans="9:9" ht="14.25" customHeight="1" x14ac:dyDescent="0.25">
      <c r="I936" s="24"/>
    </row>
    <row r="937" spans="9:9" ht="14.25" customHeight="1" x14ac:dyDescent="0.25">
      <c r="I937" s="24"/>
    </row>
    <row r="938" spans="9:9" ht="14.25" customHeight="1" x14ac:dyDescent="0.25">
      <c r="I938" s="24"/>
    </row>
    <row r="939" spans="9:9" ht="14.25" customHeight="1" x14ac:dyDescent="0.25">
      <c r="I939" s="24"/>
    </row>
    <row r="940" spans="9:9" ht="14.25" customHeight="1" x14ac:dyDescent="0.25">
      <c r="I940" s="24"/>
    </row>
    <row r="941" spans="9:9" ht="14.25" customHeight="1" x14ac:dyDescent="0.25">
      <c r="I941" s="24"/>
    </row>
    <row r="942" spans="9:9" ht="14.25" customHeight="1" x14ac:dyDescent="0.25">
      <c r="I942" s="24"/>
    </row>
    <row r="943" spans="9:9" ht="14.25" customHeight="1" x14ac:dyDescent="0.25">
      <c r="I943" s="24"/>
    </row>
    <row r="944" spans="9:9" ht="14.25" customHeight="1" x14ac:dyDescent="0.25">
      <c r="I944" s="24"/>
    </row>
    <row r="945" spans="9:9" ht="14.25" customHeight="1" x14ac:dyDescent="0.25">
      <c r="I945" s="24"/>
    </row>
    <row r="946" spans="9:9" ht="14.25" customHeight="1" x14ac:dyDescent="0.25">
      <c r="I946" s="24"/>
    </row>
    <row r="947" spans="9:9" ht="14.25" customHeight="1" x14ac:dyDescent="0.25">
      <c r="I947" s="24"/>
    </row>
    <row r="948" spans="9:9" ht="14.25" customHeight="1" x14ac:dyDescent="0.25">
      <c r="I948" s="24"/>
    </row>
    <row r="949" spans="9:9" ht="14.25" customHeight="1" x14ac:dyDescent="0.25">
      <c r="I949" s="24"/>
    </row>
    <row r="950" spans="9:9" ht="14.25" customHeight="1" x14ac:dyDescent="0.25">
      <c r="I950" s="24"/>
    </row>
    <row r="951" spans="9:9" ht="14.25" customHeight="1" x14ac:dyDescent="0.25">
      <c r="I951" s="24"/>
    </row>
    <row r="952" spans="9:9" ht="14.25" customHeight="1" x14ac:dyDescent="0.25">
      <c r="I952" s="24"/>
    </row>
    <row r="953" spans="9:9" ht="14.25" customHeight="1" x14ac:dyDescent="0.25">
      <c r="I953" s="24"/>
    </row>
    <row r="954" spans="9:9" ht="14.25" customHeight="1" x14ac:dyDescent="0.25">
      <c r="I954" s="24"/>
    </row>
    <row r="955" spans="9:9" ht="14.25" customHeight="1" x14ac:dyDescent="0.25">
      <c r="I955" s="24"/>
    </row>
    <row r="956" spans="9:9" ht="14.25" customHeight="1" x14ac:dyDescent="0.25">
      <c r="I956" s="24"/>
    </row>
    <row r="957" spans="9:9" ht="14.25" customHeight="1" x14ac:dyDescent="0.25">
      <c r="I957" s="24"/>
    </row>
    <row r="958" spans="9:9" ht="14.25" customHeight="1" x14ac:dyDescent="0.25">
      <c r="I958" s="24"/>
    </row>
    <row r="959" spans="9:9" ht="14.25" customHeight="1" x14ac:dyDescent="0.25">
      <c r="I959" s="24"/>
    </row>
    <row r="960" spans="9:9" ht="14.25" customHeight="1" x14ac:dyDescent="0.25">
      <c r="I960" s="24"/>
    </row>
    <row r="961" spans="9:9" ht="14.25" customHeight="1" x14ac:dyDescent="0.25">
      <c r="I961" s="24"/>
    </row>
    <row r="962" spans="9:9" ht="14.25" customHeight="1" x14ac:dyDescent="0.25">
      <c r="I962" s="24"/>
    </row>
    <row r="963" spans="9:9" ht="14.25" customHeight="1" x14ac:dyDescent="0.25">
      <c r="I963" s="24"/>
    </row>
    <row r="964" spans="9:9" ht="14.25" customHeight="1" x14ac:dyDescent="0.25">
      <c r="I964" s="24"/>
    </row>
    <row r="965" spans="9:9" ht="14.25" customHeight="1" x14ac:dyDescent="0.25">
      <c r="I965" s="24"/>
    </row>
    <row r="966" spans="9:9" ht="14.25" customHeight="1" x14ac:dyDescent="0.25">
      <c r="I966" s="24"/>
    </row>
    <row r="967" spans="9:9" ht="14.25" customHeight="1" x14ac:dyDescent="0.25">
      <c r="I967" s="24"/>
    </row>
    <row r="968" spans="9:9" ht="14.25" customHeight="1" x14ac:dyDescent="0.25">
      <c r="I968" s="24"/>
    </row>
    <row r="969" spans="9:9" ht="14.25" customHeight="1" x14ac:dyDescent="0.25">
      <c r="I969" s="24"/>
    </row>
    <row r="970" spans="9:9" ht="14.25" customHeight="1" x14ac:dyDescent="0.25">
      <c r="I970" s="24"/>
    </row>
    <row r="971" spans="9:9" ht="14.25" customHeight="1" x14ac:dyDescent="0.25">
      <c r="I971" s="24"/>
    </row>
    <row r="972" spans="9:9" ht="14.25" customHeight="1" x14ac:dyDescent="0.25">
      <c r="I972" s="24"/>
    </row>
    <row r="973" spans="9:9" ht="14.25" customHeight="1" x14ac:dyDescent="0.25">
      <c r="I973" s="24"/>
    </row>
    <row r="974" spans="9:9" ht="14.25" customHeight="1" x14ac:dyDescent="0.25">
      <c r="I974" s="24"/>
    </row>
    <row r="975" spans="9:9" ht="14.25" customHeight="1" x14ac:dyDescent="0.25">
      <c r="I975" s="24"/>
    </row>
    <row r="976" spans="9:9" ht="14.25" customHeight="1" x14ac:dyDescent="0.25">
      <c r="I976" s="24"/>
    </row>
    <row r="977" spans="9:9" ht="14.25" customHeight="1" x14ac:dyDescent="0.25">
      <c r="I977" s="24"/>
    </row>
    <row r="978" spans="9:9" ht="14.25" customHeight="1" x14ac:dyDescent="0.25">
      <c r="I978" s="24"/>
    </row>
    <row r="979" spans="9:9" ht="14.25" customHeight="1" x14ac:dyDescent="0.25">
      <c r="I979" s="24"/>
    </row>
    <row r="980" spans="9:9" ht="14.25" customHeight="1" x14ac:dyDescent="0.25">
      <c r="I980" s="24"/>
    </row>
    <row r="981" spans="9:9" ht="14.25" customHeight="1" x14ac:dyDescent="0.25">
      <c r="I981" s="24"/>
    </row>
    <row r="982" spans="9:9" ht="14.25" customHeight="1" x14ac:dyDescent="0.25">
      <c r="I982" s="24"/>
    </row>
    <row r="983" spans="9:9" ht="14.25" customHeight="1" x14ac:dyDescent="0.25">
      <c r="I983" s="24"/>
    </row>
    <row r="984" spans="9:9" ht="14.25" customHeight="1" x14ac:dyDescent="0.25">
      <c r="I984" s="24"/>
    </row>
    <row r="985" spans="9:9" ht="14.25" customHeight="1" x14ac:dyDescent="0.25">
      <c r="I985" s="24"/>
    </row>
    <row r="986" spans="9:9" ht="14.25" customHeight="1" x14ac:dyDescent="0.25">
      <c r="I986" s="24"/>
    </row>
    <row r="987" spans="9:9" ht="14.25" customHeight="1" x14ac:dyDescent="0.25">
      <c r="I987" s="24"/>
    </row>
    <row r="988" spans="9:9" ht="14.25" customHeight="1" x14ac:dyDescent="0.25">
      <c r="I988" s="24"/>
    </row>
    <row r="989" spans="9:9" ht="14.25" customHeight="1" x14ac:dyDescent="0.25">
      <c r="I989" s="24"/>
    </row>
    <row r="990" spans="9:9" ht="14.25" customHeight="1" x14ac:dyDescent="0.25">
      <c r="I990" s="24"/>
    </row>
    <row r="991" spans="9:9" ht="14.25" customHeight="1" x14ac:dyDescent="0.25">
      <c r="I991" s="24"/>
    </row>
    <row r="992" spans="9:9" ht="14.25" customHeight="1" x14ac:dyDescent="0.25">
      <c r="I992" s="24"/>
    </row>
    <row r="993" spans="9:9" ht="14.25" customHeight="1" x14ac:dyDescent="0.25">
      <c r="I993" s="24"/>
    </row>
    <row r="994" spans="9:9" ht="14.25" customHeight="1" x14ac:dyDescent="0.25">
      <c r="I994" s="24"/>
    </row>
    <row r="995" spans="9:9" ht="14.25" customHeight="1" x14ac:dyDescent="0.25">
      <c r="I995" s="24"/>
    </row>
    <row r="996" spans="9:9" ht="14.25" customHeight="1" x14ac:dyDescent="0.25">
      <c r="I996" s="24"/>
    </row>
    <row r="997" spans="9:9" ht="14.25" customHeight="1" x14ac:dyDescent="0.25">
      <c r="I997" s="24"/>
    </row>
    <row r="998" spans="9:9" ht="14.25" customHeight="1" x14ac:dyDescent="0.25">
      <c r="I998" s="24"/>
    </row>
    <row r="999" spans="9:9" ht="14.25" customHeight="1" x14ac:dyDescent="0.25">
      <c r="I999" s="24"/>
    </row>
    <row r="1000" spans="9:9" ht="14.25" customHeight="1" x14ac:dyDescent="0.25">
      <c r="I1000" s="24"/>
    </row>
  </sheetData>
  <mergeCells count="5">
    <mergeCell ref="A3:B3"/>
    <mergeCell ref="D3:E3"/>
    <mergeCell ref="G3:H3"/>
    <mergeCell ref="K3:L3"/>
    <mergeCell ref="N3:O3"/>
  </mergeCells>
  <pageMargins left="0.7" right="0.7" top="0.75" bottom="0.75"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00"/>
  <sheetViews>
    <sheetView workbookViewId="0"/>
  </sheetViews>
  <sheetFormatPr defaultColWidth="14.42578125" defaultRowHeight="15" customHeight="1" x14ac:dyDescent="0.25"/>
  <cols>
    <col min="1" max="1" width="12.28515625" customWidth="1"/>
    <col min="2" max="2" width="22.7109375" customWidth="1"/>
    <col min="3" max="3" width="31.28515625" customWidth="1"/>
    <col min="4" max="4" width="25.7109375" customWidth="1"/>
    <col min="5" max="26" width="8.7109375" customWidth="1"/>
  </cols>
  <sheetData>
    <row r="1" spans="1:4" ht="14.25" customHeight="1" x14ac:dyDescent="0.25">
      <c r="A1" s="10" t="s">
        <v>951</v>
      </c>
    </row>
    <row r="2" spans="1:4" ht="14.25" customHeight="1" x14ac:dyDescent="0.25"/>
    <row r="3" spans="1:4" ht="14.25" customHeight="1" x14ac:dyDescent="0.25">
      <c r="A3" s="13" t="s">
        <v>372</v>
      </c>
      <c r="B3" s="13" t="s">
        <v>373</v>
      </c>
      <c r="C3" s="13" t="s">
        <v>952</v>
      </c>
      <c r="D3" s="13" t="s">
        <v>953</v>
      </c>
    </row>
    <row r="4" spans="1:4" ht="14.25" customHeight="1" x14ac:dyDescent="0.25">
      <c r="A4" s="3" t="s">
        <v>867</v>
      </c>
      <c r="B4" s="3" t="s">
        <v>868</v>
      </c>
      <c r="C4" s="32">
        <v>669.23300449999999</v>
      </c>
      <c r="D4" s="3" t="s">
        <v>954</v>
      </c>
    </row>
    <row r="5" spans="1:4" ht="14.25" customHeight="1" x14ac:dyDescent="0.25">
      <c r="A5" s="4" t="s">
        <v>863</v>
      </c>
      <c r="B5" s="4" t="s">
        <v>864</v>
      </c>
      <c r="C5" s="33">
        <v>54.089800080000003</v>
      </c>
      <c r="D5" s="4" t="s">
        <v>954</v>
      </c>
    </row>
    <row r="6" spans="1:4" ht="14.25" customHeight="1" x14ac:dyDescent="0.25">
      <c r="A6" s="4" t="s">
        <v>647</v>
      </c>
      <c r="B6" s="4" t="s">
        <v>648</v>
      </c>
      <c r="C6" s="4">
        <v>8370</v>
      </c>
      <c r="D6" s="4" t="s">
        <v>955</v>
      </c>
    </row>
    <row r="7" spans="1:4" ht="14.25" customHeight="1" x14ac:dyDescent="0.25">
      <c r="A7" s="4" t="s">
        <v>583</v>
      </c>
      <c r="B7" s="4" t="s">
        <v>584</v>
      </c>
      <c r="C7" s="34">
        <v>3.2131362179999998</v>
      </c>
      <c r="D7" s="4" t="s">
        <v>954</v>
      </c>
    </row>
    <row r="8" spans="1:4" ht="14.25" customHeight="1" x14ac:dyDescent="0.25">
      <c r="A8" s="4" t="s">
        <v>382</v>
      </c>
      <c r="B8" s="4" t="s">
        <v>383</v>
      </c>
      <c r="C8" s="4">
        <v>203</v>
      </c>
      <c r="D8" s="4" t="s">
        <v>955</v>
      </c>
    </row>
    <row r="9" spans="1:4" ht="14.25" customHeight="1" x14ac:dyDescent="0.25">
      <c r="A9" s="4" t="s">
        <v>593</v>
      </c>
      <c r="B9" s="4" t="s">
        <v>594</v>
      </c>
      <c r="C9" s="34">
        <v>5.5925080229999997</v>
      </c>
      <c r="D9" s="4" t="s">
        <v>954</v>
      </c>
    </row>
    <row r="10" spans="1:4" ht="14.25" customHeight="1" x14ac:dyDescent="0.25">
      <c r="A10" s="4" t="s">
        <v>735</v>
      </c>
      <c r="B10" s="4" t="s">
        <v>736</v>
      </c>
      <c r="C10" s="4">
        <v>38.799999999999997</v>
      </c>
      <c r="D10" s="4" t="s">
        <v>955</v>
      </c>
    </row>
    <row r="11" spans="1:4" ht="14.25" customHeight="1" x14ac:dyDescent="0.25">
      <c r="A11" s="4" t="s">
        <v>376</v>
      </c>
      <c r="B11" s="4" t="s">
        <v>377</v>
      </c>
      <c r="C11" s="4">
        <v>750</v>
      </c>
      <c r="D11" s="4" t="s">
        <v>955</v>
      </c>
    </row>
    <row r="12" spans="1:4" ht="14.25" customHeight="1" x14ac:dyDescent="0.25">
      <c r="A12" s="4" t="s">
        <v>697</v>
      </c>
      <c r="B12" s="4" t="s">
        <v>698</v>
      </c>
      <c r="C12" s="33">
        <v>12.78263435</v>
      </c>
      <c r="D12" s="4" t="s">
        <v>954</v>
      </c>
    </row>
    <row r="13" spans="1:4" ht="14.25" customHeight="1" x14ac:dyDescent="0.25">
      <c r="A13" s="4" t="s">
        <v>386</v>
      </c>
      <c r="B13" s="4" t="s">
        <v>387</v>
      </c>
      <c r="C13" s="35">
        <v>127.12342750000001</v>
      </c>
      <c r="D13" s="4" t="s">
        <v>954</v>
      </c>
    </row>
    <row r="14" spans="1:4" ht="14.25" customHeight="1" x14ac:dyDescent="0.25">
      <c r="A14" s="4" t="s">
        <v>651</v>
      </c>
      <c r="B14" s="4" t="s">
        <v>652</v>
      </c>
      <c r="C14" s="4">
        <v>3740</v>
      </c>
      <c r="D14" s="4" t="s">
        <v>955</v>
      </c>
    </row>
    <row r="15" spans="1:4" ht="14.25" customHeight="1" x14ac:dyDescent="0.25">
      <c r="A15" s="4" t="s">
        <v>384</v>
      </c>
      <c r="B15" s="4" t="s">
        <v>385</v>
      </c>
      <c r="C15" s="4">
        <v>872</v>
      </c>
      <c r="D15" s="4" t="s">
        <v>955</v>
      </c>
    </row>
    <row r="16" spans="1:4" ht="14.25" customHeight="1" x14ac:dyDescent="0.25">
      <c r="A16" s="4" t="s">
        <v>837</v>
      </c>
      <c r="B16" s="4" t="s">
        <v>838</v>
      </c>
      <c r="C16" s="34">
        <v>2.5131499150000001</v>
      </c>
      <c r="D16" s="4" t="s">
        <v>954</v>
      </c>
    </row>
    <row r="17" spans="1:4" ht="14.25" customHeight="1" x14ac:dyDescent="0.25">
      <c r="A17" s="4" t="s">
        <v>392</v>
      </c>
      <c r="B17" s="4" t="s">
        <v>393</v>
      </c>
      <c r="C17" s="4">
        <v>1600</v>
      </c>
      <c r="D17" s="4" t="s">
        <v>955</v>
      </c>
    </row>
    <row r="18" spans="1:4" ht="14.25" customHeight="1" x14ac:dyDescent="0.25">
      <c r="A18" s="4" t="s">
        <v>400</v>
      </c>
      <c r="B18" s="4" t="s">
        <v>401</v>
      </c>
      <c r="C18" s="4">
        <v>1510</v>
      </c>
      <c r="D18" s="4" t="s">
        <v>955</v>
      </c>
    </row>
    <row r="19" spans="1:4" ht="14.25" customHeight="1" x14ac:dyDescent="0.25">
      <c r="A19" s="4" t="s">
        <v>408</v>
      </c>
      <c r="B19" s="4" t="s">
        <v>409</v>
      </c>
      <c r="C19" s="4">
        <v>861</v>
      </c>
      <c r="D19" s="4" t="s">
        <v>955</v>
      </c>
    </row>
    <row r="20" spans="1:4" ht="14.25" customHeight="1" x14ac:dyDescent="0.25">
      <c r="A20" s="4" t="s">
        <v>477</v>
      </c>
      <c r="B20" s="4" t="s">
        <v>478</v>
      </c>
      <c r="C20" s="4">
        <v>160</v>
      </c>
      <c r="D20" s="4" t="s">
        <v>955</v>
      </c>
    </row>
    <row r="21" spans="1:4" ht="14.25" customHeight="1" x14ac:dyDescent="0.25">
      <c r="A21" s="4" t="s">
        <v>637</v>
      </c>
      <c r="B21" s="4" t="s">
        <v>638</v>
      </c>
      <c r="C21" s="4">
        <v>2.4</v>
      </c>
      <c r="D21" s="4" t="s">
        <v>955</v>
      </c>
    </row>
    <row r="22" spans="1:4" ht="14.25" customHeight="1" x14ac:dyDescent="0.25">
      <c r="A22" s="4" t="s">
        <v>873</v>
      </c>
      <c r="B22" s="4" t="s">
        <v>874</v>
      </c>
      <c r="C22" s="34">
        <v>5.2644879219999998</v>
      </c>
      <c r="D22" s="4" t="s">
        <v>954</v>
      </c>
    </row>
    <row r="23" spans="1:4" ht="14.25" customHeight="1" x14ac:dyDescent="0.25">
      <c r="A23" s="4" t="s">
        <v>859</v>
      </c>
      <c r="B23" s="4" t="s">
        <v>860</v>
      </c>
      <c r="C23" s="33">
        <v>12.499051570000001</v>
      </c>
      <c r="D23" s="4" t="s">
        <v>954</v>
      </c>
    </row>
    <row r="24" spans="1:4" ht="14.25" customHeight="1" x14ac:dyDescent="0.25">
      <c r="A24" s="4" t="s">
        <v>763</v>
      </c>
      <c r="B24" s="4" t="s">
        <v>764</v>
      </c>
      <c r="C24" s="34">
        <v>5.30878826</v>
      </c>
      <c r="D24" s="4" t="s">
        <v>954</v>
      </c>
    </row>
    <row r="25" spans="1:4" ht="14.25" customHeight="1" x14ac:dyDescent="0.25">
      <c r="A25" s="4" t="s">
        <v>749</v>
      </c>
      <c r="B25" s="4" t="s">
        <v>750</v>
      </c>
      <c r="C25" s="36">
        <v>0.86</v>
      </c>
      <c r="D25" s="4" t="s">
        <v>955</v>
      </c>
    </row>
    <row r="26" spans="1:4" ht="14.25" customHeight="1" x14ac:dyDescent="0.25">
      <c r="A26" s="4" t="s">
        <v>414</v>
      </c>
      <c r="B26" s="4" t="s">
        <v>415</v>
      </c>
      <c r="C26" s="35">
        <v>2199.4408629999998</v>
      </c>
      <c r="D26" s="4" t="s">
        <v>954</v>
      </c>
    </row>
    <row r="27" spans="1:4" ht="14.25" customHeight="1" x14ac:dyDescent="0.25">
      <c r="A27" s="4" t="s">
        <v>751</v>
      </c>
      <c r="B27" s="4" t="s">
        <v>752</v>
      </c>
      <c r="C27" s="4">
        <v>1000</v>
      </c>
      <c r="D27" s="4" t="s">
        <v>955</v>
      </c>
    </row>
    <row r="28" spans="1:4" ht="14.25" customHeight="1" x14ac:dyDescent="0.25">
      <c r="A28" s="4" t="s">
        <v>420</v>
      </c>
      <c r="B28" s="4" t="s">
        <v>421</v>
      </c>
      <c r="C28" s="35">
        <v>819.14957730000003</v>
      </c>
      <c r="D28" s="4" t="s">
        <v>954</v>
      </c>
    </row>
    <row r="29" spans="1:4" ht="14.25" customHeight="1" x14ac:dyDescent="0.25">
      <c r="A29" s="4" t="s">
        <v>390</v>
      </c>
      <c r="B29" s="4" t="s">
        <v>391</v>
      </c>
      <c r="C29" s="35">
        <v>211.32521700000001</v>
      </c>
      <c r="D29" s="4" t="s">
        <v>954</v>
      </c>
    </row>
    <row r="30" spans="1:4" ht="14.25" customHeight="1" x14ac:dyDescent="0.25">
      <c r="A30" s="4" t="s">
        <v>440</v>
      </c>
      <c r="B30" s="4" t="s">
        <v>441</v>
      </c>
      <c r="C30" s="34">
        <v>4.9648745060000001</v>
      </c>
      <c r="D30" s="4" t="s">
        <v>954</v>
      </c>
    </row>
    <row r="31" spans="1:4" ht="14.25" customHeight="1" x14ac:dyDescent="0.25">
      <c r="A31" s="4" t="s">
        <v>531</v>
      </c>
      <c r="B31" s="4" t="s">
        <v>532</v>
      </c>
      <c r="C31" s="35">
        <v>276.24271019999998</v>
      </c>
      <c r="D31" s="4" t="s">
        <v>954</v>
      </c>
    </row>
    <row r="32" spans="1:4" ht="14.25" customHeight="1" x14ac:dyDescent="0.25">
      <c r="A32" s="4" t="s">
        <v>426</v>
      </c>
      <c r="B32" s="4" t="s">
        <v>427</v>
      </c>
      <c r="C32" s="4">
        <v>28300</v>
      </c>
      <c r="D32" s="4" t="s">
        <v>955</v>
      </c>
    </row>
    <row r="33" spans="1:4" ht="14.25" customHeight="1" x14ac:dyDescent="0.25">
      <c r="A33" s="4" t="s">
        <v>448</v>
      </c>
      <c r="B33" s="4" t="s">
        <v>449</v>
      </c>
      <c r="C33" s="4">
        <v>4</v>
      </c>
      <c r="D33" s="4" t="s">
        <v>955</v>
      </c>
    </row>
    <row r="34" spans="1:4" ht="14.25" customHeight="1" x14ac:dyDescent="0.25">
      <c r="A34" s="4" t="s">
        <v>432</v>
      </c>
      <c r="B34" s="4" t="s">
        <v>433</v>
      </c>
      <c r="C34" s="4">
        <v>25300</v>
      </c>
      <c r="D34" s="4" t="s">
        <v>955</v>
      </c>
    </row>
    <row r="35" spans="1:4" ht="14.25" customHeight="1" x14ac:dyDescent="0.25">
      <c r="A35" s="4" t="s">
        <v>438</v>
      </c>
      <c r="B35" s="4" t="s">
        <v>930</v>
      </c>
      <c r="C35" s="35">
        <v>2772.9455419999999</v>
      </c>
      <c r="D35" s="4" t="s">
        <v>954</v>
      </c>
    </row>
    <row r="36" spans="1:4" ht="14.25" customHeight="1" x14ac:dyDescent="0.25">
      <c r="A36" s="4" t="s">
        <v>444</v>
      </c>
      <c r="B36" s="4" t="s">
        <v>445</v>
      </c>
      <c r="C36" s="4">
        <v>7190</v>
      </c>
      <c r="D36" s="4" t="s">
        <v>955</v>
      </c>
    </row>
    <row r="37" spans="1:4" ht="14.25" customHeight="1" x14ac:dyDescent="0.25">
      <c r="A37" s="4" t="s">
        <v>472</v>
      </c>
      <c r="B37" s="4" t="s">
        <v>473</v>
      </c>
      <c r="C37" s="35">
        <v>138.79169150000001</v>
      </c>
      <c r="D37" s="4" t="s">
        <v>954</v>
      </c>
    </row>
    <row r="38" spans="1:4" ht="14.25" customHeight="1" x14ac:dyDescent="0.25">
      <c r="A38" s="4" t="s">
        <v>450</v>
      </c>
      <c r="B38" s="4" t="s">
        <v>451</v>
      </c>
      <c r="C38" s="4">
        <v>2150</v>
      </c>
      <c r="D38" s="4" t="s">
        <v>955</v>
      </c>
    </row>
    <row r="39" spans="1:4" ht="14.25" customHeight="1" x14ac:dyDescent="0.25">
      <c r="A39" s="4" t="s">
        <v>456</v>
      </c>
      <c r="B39" s="4" t="s">
        <v>457</v>
      </c>
      <c r="C39" s="4">
        <v>200000</v>
      </c>
      <c r="D39" s="4" t="s">
        <v>955</v>
      </c>
    </row>
    <row r="40" spans="1:4" ht="14.25" customHeight="1" x14ac:dyDescent="0.25">
      <c r="A40" s="4" t="s">
        <v>462</v>
      </c>
      <c r="B40" s="4" t="s">
        <v>463</v>
      </c>
      <c r="C40" s="4">
        <v>269</v>
      </c>
      <c r="D40" s="4" t="s">
        <v>955</v>
      </c>
    </row>
    <row r="41" spans="1:4" ht="14.25" customHeight="1" x14ac:dyDescent="0.25">
      <c r="A41" s="4" t="s">
        <v>679</v>
      </c>
      <c r="B41" s="4" t="s">
        <v>680</v>
      </c>
      <c r="C41" s="4">
        <v>20</v>
      </c>
      <c r="D41" s="4" t="s">
        <v>955</v>
      </c>
    </row>
    <row r="42" spans="1:4" ht="14.25" customHeight="1" x14ac:dyDescent="0.25">
      <c r="A42" s="4" t="s">
        <v>881</v>
      </c>
      <c r="B42" s="4" t="s">
        <v>882</v>
      </c>
      <c r="C42" s="34">
        <v>2.888782263</v>
      </c>
      <c r="D42" s="4" t="s">
        <v>954</v>
      </c>
    </row>
    <row r="43" spans="1:4" ht="14.25" customHeight="1" x14ac:dyDescent="0.25">
      <c r="A43" s="4" t="s">
        <v>525</v>
      </c>
      <c r="B43" s="4" t="s">
        <v>526</v>
      </c>
      <c r="C43" s="34">
        <v>6.2894825220000001</v>
      </c>
      <c r="D43" s="4" t="s">
        <v>954</v>
      </c>
    </row>
    <row r="44" spans="1:4" ht="14.25" customHeight="1" x14ac:dyDescent="0.25">
      <c r="A44" s="4" t="s">
        <v>468</v>
      </c>
      <c r="B44" s="4" t="s">
        <v>469</v>
      </c>
      <c r="C44" s="4">
        <v>1110</v>
      </c>
      <c r="D44" s="4" t="s">
        <v>955</v>
      </c>
    </row>
    <row r="45" spans="1:4" ht="14.25" customHeight="1" x14ac:dyDescent="0.25">
      <c r="A45" s="4" t="s">
        <v>474</v>
      </c>
      <c r="B45" s="4" t="s">
        <v>475</v>
      </c>
      <c r="C45" s="35">
        <v>957.49092210000003</v>
      </c>
      <c r="D45" s="4" t="s">
        <v>954</v>
      </c>
    </row>
    <row r="46" spans="1:4" ht="14.25" customHeight="1" x14ac:dyDescent="0.25">
      <c r="A46" s="4" t="s">
        <v>775</v>
      </c>
      <c r="B46" s="4" t="s">
        <v>776</v>
      </c>
      <c r="C46" s="35">
        <v>1069.7942</v>
      </c>
      <c r="D46" s="4" t="s">
        <v>954</v>
      </c>
    </row>
    <row r="47" spans="1:4" ht="14.25" customHeight="1" x14ac:dyDescent="0.25">
      <c r="A47" s="4" t="s">
        <v>605</v>
      </c>
      <c r="B47" s="4" t="s">
        <v>606</v>
      </c>
      <c r="C47" s="35">
        <v>1656.6811150000001</v>
      </c>
      <c r="D47" s="4" t="s">
        <v>954</v>
      </c>
    </row>
    <row r="48" spans="1:4" ht="14.25" customHeight="1" x14ac:dyDescent="0.25">
      <c r="A48" s="4" t="s">
        <v>683</v>
      </c>
      <c r="B48" s="4" t="s">
        <v>684</v>
      </c>
      <c r="C48" s="4">
        <v>926</v>
      </c>
      <c r="D48" s="4" t="s">
        <v>955</v>
      </c>
    </row>
    <row r="49" spans="1:4" ht="14.25" customHeight="1" x14ac:dyDescent="0.25">
      <c r="A49" s="4" t="s">
        <v>479</v>
      </c>
      <c r="B49" s="4" t="s">
        <v>480</v>
      </c>
      <c r="C49" s="4">
        <v>3020</v>
      </c>
      <c r="D49" s="4" t="s">
        <v>955</v>
      </c>
    </row>
    <row r="50" spans="1:4" ht="14.25" customHeight="1" x14ac:dyDescent="0.25">
      <c r="A50" s="4" t="s">
        <v>725</v>
      </c>
      <c r="B50" s="4" t="s">
        <v>726</v>
      </c>
      <c r="C50" s="34">
        <v>5.6761100290000002</v>
      </c>
      <c r="D50" s="4" t="s">
        <v>954</v>
      </c>
    </row>
    <row r="51" spans="1:4" ht="14.25" customHeight="1" x14ac:dyDescent="0.25">
      <c r="A51" s="4" t="s">
        <v>406</v>
      </c>
      <c r="B51" s="4" t="s">
        <v>407</v>
      </c>
      <c r="C51" s="4">
        <v>46.9</v>
      </c>
      <c r="D51" s="4" t="s">
        <v>956</v>
      </c>
    </row>
    <row r="52" spans="1:4" ht="14.25" customHeight="1" x14ac:dyDescent="0.25">
      <c r="A52" s="4" t="s">
        <v>495</v>
      </c>
      <c r="B52" s="4" t="s">
        <v>496</v>
      </c>
      <c r="C52" s="35">
        <v>3147.0316600000001</v>
      </c>
      <c r="D52" s="4" t="s">
        <v>954</v>
      </c>
    </row>
    <row r="53" spans="1:4" ht="14.25" customHeight="1" x14ac:dyDescent="0.25">
      <c r="A53" s="4" t="s">
        <v>398</v>
      </c>
      <c r="B53" s="4" t="s">
        <v>399</v>
      </c>
      <c r="C53" s="35">
        <v>138.03842650000001</v>
      </c>
      <c r="D53" s="4" t="s">
        <v>954</v>
      </c>
    </row>
    <row r="54" spans="1:4" ht="14.25" customHeight="1" x14ac:dyDescent="0.25">
      <c r="A54" s="4" t="s">
        <v>487</v>
      </c>
      <c r="B54" s="4" t="s">
        <v>488</v>
      </c>
      <c r="C54" s="4">
        <v>0.105</v>
      </c>
      <c r="D54" s="4" t="s">
        <v>955</v>
      </c>
    </row>
    <row r="55" spans="1:4" ht="14.25" customHeight="1" x14ac:dyDescent="0.25">
      <c r="A55" s="4" t="s">
        <v>507</v>
      </c>
      <c r="B55" s="4" t="s">
        <v>508</v>
      </c>
      <c r="C55" s="4">
        <v>448</v>
      </c>
      <c r="D55" s="4" t="s">
        <v>955</v>
      </c>
    </row>
    <row r="56" spans="1:4" ht="14.25" customHeight="1" x14ac:dyDescent="0.25">
      <c r="A56" s="4" t="s">
        <v>464</v>
      </c>
      <c r="B56" s="4" t="s">
        <v>465</v>
      </c>
      <c r="C56" s="34">
        <v>6.488120866</v>
      </c>
      <c r="D56" s="4" t="s">
        <v>954</v>
      </c>
    </row>
    <row r="57" spans="1:4" ht="14.25" customHeight="1" x14ac:dyDescent="0.25">
      <c r="A57" s="4" t="s">
        <v>885</v>
      </c>
      <c r="B57" s="4" t="s">
        <v>886</v>
      </c>
      <c r="C57" s="34">
        <v>2.4208457280000002</v>
      </c>
      <c r="D57" s="4" t="s">
        <v>954</v>
      </c>
    </row>
    <row r="58" spans="1:4" ht="14.25" customHeight="1" x14ac:dyDescent="0.25">
      <c r="A58" s="4" t="s">
        <v>485</v>
      </c>
      <c r="B58" s="4" t="s">
        <v>947</v>
      </c>
      <c r="C58" s="35">
        <v>729.97568060000003</v>
      </c>
      <c r="D58" s="4" t="s">
        <v>954</v>
      </c>
    </row>
    <row r="59" spans="1:4" ht="14.25" customHeight="1" x14ac:dyDescent="0.25">
      <c r="A59" s="4" t="s">
        <v>430</v>
      </c>
      <c r="B59" s="4" t="s">
        <v>431</v>
      </c>
      <c r="C59" s="4">
        <v>10200</v>
      </c>
      <c r="D59" s="4" t="s">
        <v>955</v>
      </c>
    </row>
    <row r="60" spans="1:4" ht="14.25" customHeight="1" x14ac:dyDescent="0.25">
      <c r="A60" s="4" t="s">
        <v>627</v>
      </c>
      <c r="B60" s="4" t="s">
        <v>628</v>
      </c>
      <c r="C60" s="4">
        <v>2050</v>
      </c>
      <c r="D60" s="4" t="s">
        <v>955</v>
      </c>
    </row>
    <row r="61" spans="1:4" ht="14.25" customHeight="1" x14ac:dyDescent="0.25">
      <c r="A61" s="4" t="s">
        <v>631</v>
      </c>
      <c r="B61" s="4" t="s">
        <v>632</v>
      </c>
      <c r="C61" s="4">
        <v>500</v>
      </c>
      <c r="D61" s="4" t="s">
        <v>955</v>
      </c>
    </row>
    <row r="62" spans="1:4" ht="14.25" customHeight="1" x14ac:dyDescent="0.25">
      <c r="A62" s="4" t="s">
        <v>635</v>
      </c>
      <c r="B62" s="4" t="s">
        <v>636</v>
      </c>
      <c r="C62" s="4">
        <v>303</v>
      </c>
      <c r="D62" s="4" t="s">
        <v>955</v>
      </c>
    </row>
    <row r="63" spans="1:4" ht="14.25" customHeight="1" x14ac:dyDescent="0.25">
      <c r="A63" s="4" t="s">
        <v>460</v>
      </c>
      <c r="B63" s="4" t="s">
        <v>461</v>
      </c>
      <c r="C63" s="4">
        <v>9910</v>
      </c>
      <c r="D63" s="4" t="s">
        <v>955</v>
      </c>
    </row>
    <row r="64" spans="1:4" ht="14.25" customHeight="1" x14ac:dyDescent="0.25">
      <c r="A64" s="4" t="s">
        <v>543</v>
      </c>
      <c r="B64" s="4" t="s">
        <v>544</v>
      </c>
      <c r="C64" s="4">
        <v>56.6</v>
      </c>
      <c r="D64" s="4" t="s">
        <v>955</v>
      </c>
    </row>
    <row r="65" spans="1:4" ht="14.25" customHeight="1" x14ac:dyDescent="0.25">
      <c r="A65" s="4" t="s">
        <v>701</v>
      </c>
      <c r="B65" s="4" t="s">
        <v>702</v>
      </c>
      <c r="C65" s="34">
        <v>3.5649405220000001</v>
      </c>
      <c r="D65" s="4" t="s">
        <v>954</v>
      </c>
    </row>
    <row r="66" spans="1:4" ht="14.25" customHeight="1" x14ac:dyDescent="0.25">
      <c r="A66" s="4" t="s">
        <v>491</v>
      </c>
      <c r="B66" s="4" t="s">
        <v>492</v>
      </c>
      <c r="C66" s="35">
        <v>1717.4105709999999</v>
      </c>
      <c r="D66" s="4" t="s">
        <v>954</v>
      </c>
    </row>
    <row r="67" spans="1:4" ht="14.25" customHeight="1" x14ac:dyDescent="0.25">
      <c r="A67" s="4" t="s">
        <v>388</v>
      </c>
      <c r="B67" s="4" t="s">
        <v>389</v>
      </c>
      <c r="C67" s="35">
        <v>10652.57402</v>
      </c>
      <c r="D67" s="4" t="s">
        <v>954</v>
      </c>
    </row>
    <row r="68" spans="1:4" ht="14.25" customHeight="1" x14ac:dyDescent="0.25">
      <c r="A68" s="4" t="s">
        <v>865</v>
      </c>
      <c r="B68" s="4" t="s">
        <v>866</v>
      </c>
      <c r="C68" s="34">
        <v>8.5551282900000007</v>
      </c>
      <c r="D68" s="4" t="s">
        <v>954</v>
      </c>
    </row>
    <row r="69" spans="1:4" ht="14.25" customHeight="1" x14ac:dyDescent="0.25">
      <c r="A69" s="4" t="s">
        <v>691</v>
      </c>
      <c r="B69" s="4" t="s">
        <v>692</v>
      </c>
      <c r="C69" s="35">
        <v>8632.0694289999992</v>
      </c>
      <c r="D69" s="4" t="s">
        <v>954</v>
      </c>
    </row>
    <row r="70" spans="1:4" ht="14.25" customHeight="1" x14ac:dyDescent="0.25">
      <c r="A70" s="4" t="s">
        <v>707</v>
      </c>
      <c r="B70" s="4" t="s">
        <v>708</v>
      </c>
      <c r="C70" s="4">
        <v>1.7999999999999999E-2</v>
      </c>
      <c r="D70" s="4" t="s">
        <v>955</v>
      </c>
    </row>
    <row r="71" spans="1:4" ht="14.25" customHeight="1" x14ac:dyDescent="0.25">
      <c r="A71" s="4" t="s">
        <v>599</v>
      </c>
      <c r="B71" s="4" t="s">
        <v>600</v>
      </c>
      <c r="C71" s="33">
        <v>13.496068599999999</v>
      </c>
      <c r="D71" s="4" t="s">
        <v>954</v>
      </c>
    </row>
    <row r="72" spans="1:4" ht="14.25" customHeight="1" x14ac:dyDescent="0.25">
      <c r="A72" s="4" t="s">
        <v>669</v>
      </c>
      <c r="B72" s="4" t="s">
        <v>670</v>
      </c>
      <c r="C72" s="33">
        <v>17.316754769999999</v>
      </c>
      <c r="D72" s="4" t="s">
        <v>954</v>
      </c>
    </row>
    <row r="73" spans="1:4" ht="14.25" customHeight="1" x14ac:dyDescent="0.25">
      <c r="A73" s="4" t="s">
        <v>705</v>
      </c>
      <c r="B73" s="4" t="s">
        <v>706</v>
      </c>
      <c r="C73" s="34">
        <v>3.269169604</v>
      </c>
      <c r="D73" s="4" t="s">
        <v>954</v>
      </c>
    </row>
    <row r="74" spans="1:4" ht="14.25" customHeight="1" x14ac:dyDescent="0.25">
      <c r="A74" s="4" t="s">
        <v>817</v>
      </c>
      <c r="B74" s="4" t="s">
        <v>818</v>
      </c>
      <c r="C74" s="35">
        <v>229.5166778</v>
      </c>
      <c r="D74" s="4" t="s">
        <v>954</v>
      </c>
    </row>
    <row r="75" spans="1:4" ht="14.25" customHeight="1" x14ac:dyDescent="0.25">
      <c r="A75" s="4" t="s">
        <v>497</v>
      </c>
      <c r="B75" s="4" t="s">
        <v>498</v>
      </c>
      <c r="C75" s="35">
        <v>536.85602370000004</v>
      </c>
      <c r="D75" s="4" t="s">
        <v>954</v>
      </c>
    </row>
    <row r="76" spans="1:4" ht="14.25" customHeight="1" x14ac:dyDescent="0.25">
      <c r="A76" s="4" t="s">
        <v>629</v>
      </c>
      <c r="B76" s="4" t="s">
        <v>630</v>
      </c>
      <c r="C76" s="34">
        <v>2.7634485</v>
      </c>
      <c r="D76" s="4" t="s">
        <v>954</v>
      </c>
    </row>
    <row r="77" spans="1:4" ht="14.25" customHeight="1" x14ac:dyDescent="0.25">
      <c r="A77" s="4" t="s">
        <v>745</v>
      </c>
      <c r="B77" s="4" t="s">
        <v>746</v>
      </c>
      <c r="C77" s="34">
        <v>2.9985437269999999</v>
      </c>
      <c r="D77" s="4" t="s">
        <v>954</v>
      </c>
    </row>
    <row r="78" spans="1:4" ht="14.25" customHeight="1" x14ac:dyDescent="0.25">
      <c r="A78" s="4" t="s">
        <v>811</v>
      </c>
      <c r="B78" s="4" t="s">
        <v>812</v>
      </c>
      <c r="C78" s="34">
        <v>4.8205011119999996</v>
      </c>
      <c r="D78" s="4" t="s">
        <v>954</v>
      </c>
    </row>
    <row r="79" spans="1:4" ht="14.25" customHeight="1" x14ac:dyDescent="0.25">
      <c r="A79" s="4" t="s">
        <v>418</v>
      </c>
      <c r="B79" s="4" t="s">
        <v>419</v>
      </c>
      <c r="C79" s="4">
        <v>4600</v>
      </c>
      <c r="D79" s="4" t="s">
        <v>955</v>
      </c>
    </row>
    <row r="80" spans="1:4" ht="14.25" customHeight="1" x14ac:dyDescent="0.25">
      <c r="A80" s="4" t="s">
        <v>503</v>
      </c>
      <c r="B80" s="4" t="s">
        <v>504</v>
      </c>
      <c r="C80" s="4">
        <v>930</v>
      </c>
      <c r="D80" s="4" t="s">
        <v>955</v>
      </c>
    </row>
    <row r="81" spans="1:4" ht="14.25" customHeight="1" x14ac:dyDescent="0.25">
      <c r="A81" s="4" t="s">
        <v>613</v>
      </c>
      <c r="B81" s="4" t="s">
        <v>614</v>
      </c>
      <c r="C81" s="33">
        <v>12.32884818</v>
      </c>
      <c r="D81" s="4" t="s">
        <v>954</v>
      </c>
    </row>
    <row r="82" spans="1:4" ht="14.25" customHeight="1" x14ac:dyDescent="0.25">
      <c r="A82" s="4" t="s">
        <v>452</v>
      </c>
      <c r="B82" s="4" t="s">
        <v>453</v>
      </c>
      <c r="C82" s="35">
        <v>657.87718640000003</v>
      </c>
      <c r="D82" s="4" t="s">
        <v>954</v>
      </c>
    </row>
    <row r="83" spans="1:4" ht="14.25" customHeight="1" x14ac:dyDescent="0.25">
      <c r="A83" s="4" t="s">
        <v>483</v>
      </c>
      <c r="B83" s="4" t="s">
        <v>484</v>
      </c>
      <c r="C83" s="4">
        <v>7500</v>
      </c>
      <c r="D83" s="4" t="s">
        <v>955</v>
      </c>
    </row>
    <row r="84" spans="1:4" ht="14.25" customHeight="1" x14ac:dyDescent="0.25">
      <c r="A84" s="4" t="s">
        <v>687</v>
      </c>
      <c r="B84" s="4" t="s">
        <v>688</v>
      </c>
      <c r="C84" s="35">
        <v>8632.0694289999992</v>
      </c>
      <c r="D84" s="4" t="s">
        <v>954</v>
      </c>
    </row>
    <row r="85" spans="1:4" ht="14.25" customHeight="1" x14ac:dyDescent="0.25">
      <c r="A85" s="4" t="s">
        <v>489</v>
      </c>
      <c r="B85" s="4" t="s">
        <v>490</v>
      </c>
      <c r="C85" s="4">
        <v>202</v>
      </c>
      <c r="D85" s="4" t="s">
        <v>955</v>
      </c>
    </row>
    <row r="86" spans="1:4" ht="14.25" customHeight="1" x14ac:dyDescent="0.25">
      <c r="A86" s="4" t="s">
        <v>394</v>
      </c>
      <c r="B86" s="4" t="s">
        <v>395</v>
      </c>
      <c r="C86" s="34">
        <v>3.8704870379999998</v>
      </c>
      <c r="D86" s="4" t="s">
        <v>954</v>
      </c>
    </row>
    <row r="87" spans="1:4" ht="14.25" customHeight="1" x14ac:dyDescent="0.25">
      <c r="A87" s="4" t="s">
        <v>675</v>
      </c>
      <c r="B87" s="4" t="s">
        <v>676</v>
      </c>
      <c r="C87" s="4">
        <v>29.901363750000002</v>
      </c>
      <c r="D87" s="4" t="s">
        <v>954</v>
      </c>
    </row>
    <row r="88" spans="1:4" ht="14.25" customHeight="1" x14ac:dyDescent="0.25">
      <c r="A88" s="4" t="s">
        <v>771</v>
      </c>
      <c r="B88" s="4" t="s">
        <v>772</v>
      </c>
      <c r="C88" s="34">
        <v>5.9290901939999996</v>
      </c>
      <c r="D88" s="4" t="s">
        <v>954</v>
      </c>
    </row>
    <row r="89" spans="1:4" ht="14.25" customHeight="1" x14ac:dyDescent="0.25">
      <c r="A89" s="4" t="s">
        <v>879</v>
      </c>
      <c r="B89" s="4" t="s">
        <v>880</v>
      </c>
      <c r="C89" s="33">
        <v>49.058845230000003</v>
      </c>
      <c r="D89" s="4" t="s">
        <v>954</v>
      </c>
    </row>
    <row r="90" spans="1:4" ht="14.25" customHeight="1" x14ac:dyDescent="0.25">
      <c r="A90" s="4" t="s">
        <v>819</v>
      </c>
      <c r="B90" s="4" t="s">
        <v>820</v>
      </c>
      <c r="C90" s="33">
        <v>37.72314806</v>
      </c>
      <c r="D90" s="4" t="s">
        <v>954</v>
      </c>
    </row>
    <row r="91" spans="1:4" ht="14.25" customHeight="1" x14ac:dyDescent="0.25">
      <c r="A91" s="4" t="s">
        <v>813</v>
      </c>
      <c r="B91" s="4" t="s">
        <v>814</v>
      </c>
      <c r="C91" s="34">
        <v>5.1044351690000003</v>
      </c>
      <c r="D91" s="4" t="s">
        <v>954</v>
      </c>
    </row>
    <row r="92" spans="1:4" ht="14.25" customHeight="1" x14ac:dyDescent="0.25">
      <c r="A92" s="4" t="s">
        <v>380</v>
      </c>
      <c r="B92" s="4" t="s">
        <v>381</v>
      </c>
      <c r="C92" s="35">
        <v>7584.6440249999996</v>
      </c>
      <c r="D92" s="4" t="s">
        <v>954</v>
      </c>
    </row>
    <row r="93" spans="1:4" ht="14.25" customHeight="1" x14ac:dyDescent="0.25">
      <c r="A93" s="4" t="s">
        <v>509</v>
      </c>
      <c r="B93" s="4" t="s">
        <v>949</v>
      </c>
      <c r="C93" s="4">
        <v>773</v>
      </c>
      <c r="D93" s="4" t="s">
        <v>955</v>
      </c>
    </row>
    <row r="94" spans="1:4" ht="14.25" customHeight="1" x14ac:dyDescent="0.25">
      <c r="A94" s="4" t="s">
        <v>713</v>
      </c>
      <c r="B94" s="4" t="s">
        <v>714</v>
      </c>
      <c r="C94" s="4">
        <v>421</v>
      </c>
      <c r="D94" s="4" t="s">
        <v>955</v>
      </c>
    </row>
    <row r="95" spans="1:4" ht="14.25" customHeight="1" x14ac:dyDescent="0.25">
      <c r="A95" s="4" t="s">
        <v>535</v>
      </c>
      <c r="B95" s="4" t="s">
        <v>536</v>
      </c>
      <c r="C95" s="34">
        <v>3.216166673</v>
      </c>
      <c r="D95" s="4" t="s">
        <v>954</v>
      </c>
    </row>
    <row r="96" spans="1:4" ht="14.25" customHeight="1" x14ac:dyDescent="0.25">
      <c r="A96" s="4" t="s">
        <v>601</v>
      </c>
      <c r="B96" s="4" t="s">
        <v>602</v>
      </c>
      <c r="C96" s="4">
        <v>218</v>
      </c>
      <c r="D96" s="4" t="s">
        <v>955</v>
      </c>
    </row>
    <row r="97" spans="1:4" ht="14.25" customHeight="1" x14ac:dyDescent="0.25">
      <c r="A97" s="4" t="s">
        <v>515</v>
      </c>
      <c r="B97" s="4" t="s">
        <v>516</v>
      </c>
      <c r="C97" s="4">
        <v>955</v>
      </c>
      <c r="D97" s="4" t="s">
        <v>955</v>
      </c>
    </row>
    <row r="98" spans="1:4" ht="14.25" customHeight="1" x14ac:dyDescent="0.25">
      <c r="A98" s="4" t="s">
        <v>841</v>
      </c>
      <c r="B98" s="4" t="s">
        <v>842</v>
      </c>
      <c r="C98" s="34">
        <v>4.8834558389999998</v>
      </c>
      <c r="D98" s="4" t="s">
        <v>954</v>
      </c>
    </row>
    <row r="99" spans="1:4" ht="14.25" customHeight="1" x14ac:dyDescent="0.25">
      <c r="A99" s="4" t="s">
        <v>857</v>
      </c>
      <c r="B99" s="4" t="s">
        <v>858</v>
      </c>
      <c r="C99" s="34">
        <v>3.1843756550000002</v>
      </c>
      <c r="D99" s="4" t="s">
        <v>954</v>
      </c>
    </row>
    <row r="100" spans="1:4" ht="14.25" customHeight="1" x14ac:dyDescent="0.25">
      <c r="A100" s="4" t="s">
        <v>673</v>
      </c>
      <c r="B100" s="4" t="s">
        <v>674</v>
      </c>
      <c r="C100" s="4">
        <v>26.6</v>
      </c>
      <c r="D100" s="4" t="s">
        <v>955</v>
      </c>
    </row>
    <row r="101" spans="1:4" ht="14.25" customHeight="1" x14ac:dyDescent="0.25">
      <c r="A101" s="4" t="s">
        <v>639</v>
      </c>
      <c r="B101" s="4" t="s">
        <v>640</v>
      </c>
      <c r="C101" s="4">
        <v>3750</v>
      </c>
      <c r="D101" s="4" t="s">
        <v>955</v>
      </c>
    </row>
    <row r="102" spans="1:4" ht="14.25" customHeight="1" x14ac:dyDescent="0.25">
      <c r="A102" s="4" t="s">
        <v>521</v>
      </c>
      <c r="B102" s="4" t="s">
        <v>522</v>
      </c>
      <c r="C102" s="35">
        <v>539.07507139999996</v>
      </c>
      <c r="D102" s="4" t="s">
        <v>954</v>
      </c>
    </row>
    <row r="103" spans="1:4" ht="14.25" customHeight="1" x14ac:dyDescent="0.25">
      <c r="A103" s="4" t="s">
        <v>527</v>
      </c>
      <c r="B103" s="4" t="s">
        <v>528</v>
      </c>
      <c r="C103" s="35">
        <v>347.34524190000002</v>
      </c>
      <c r="D103" s="4" t="s">
        <v>954</v>
      </c>
    </row>
    <row r="104" spans="1:4" ht="14.25" customHeight="1" x14ac:dyDescent="0.25">
      <c r="A104" s="4" t="s">
        <v>581</v>
      </c>
      <c r="B104" s="4" t="s">
        <v>582</v>
      </c>
      <c r="C104" s="33">
        <v>49.040235019999997</v>
      </c>
      <c r="D104" s="4" t="s">
        <v>954</v>
      </c>
    </row>
    <row r="105" spans="1:4" ht="14.25" customHeight="1" x14ac:dyDescent="0.25">
      <c r="A105" s="4" t="s">
        <v>554</v>
      </c>
      <c r="B105" s="4" t="s">
        <v>555</v>
      </c>
      <c r="C105" s="4">
        <v>3390</v>
      </c>
      <c r="D105" s="4" t="s">
        <v>955</v>
      </c>
    </row>
    <row r="106" spans="1:4" ht="14.25" customHeight="1" x14ac:dyDescent="0.25">
      <c r="A106" s="4" t="s">
        <v>815</v>
      </c>
      <c r="B106" s="4" t="s">
        <v>816</v>
      </c>
      <c r="C106" s="35">
        <v>156.84664549999999</v>
      </c>
      <c r="D106" s="4" t="s">
        <v>954</v>
      </c>
    </row>
    <row r="107" spans="1:4" ht="14.25" customHeight="1" x14ac:dyDescent="0.25">
      <c r="A107" s="4" t="s">
        <v>753</v>
      </c>
      <c r="B107" s="4" t="s">
        <v>754</v>
      </c>
      <c r="C107" s="34">
        <v>4.1517020049999998</v>
      </c>
      <c r="D107" s="4" t="s">
        <v>954</v>
      </c>
    </row>
    <row r="108" spans="1:4" ht="14.25" customHeight="1" x14ac:dyDescent="0.25">
      <c r="A108" s="4" t="s">
        <v>807</v>
      </c>
      <c r="B108" s="4" t="s">
        <v>808</v>
      </c>
      <c r="C108" s="34">
        <v>3.0247479450000001</v>
      </c>
      <c r="D108" s="4" t="s">
        <v>954</v>
      </c>
    </row>
    <row r="109" spans="1:4" ht="14.25" customHeight="1" x14ac:dyDescent="0.25">
      <c r="A109" s="4" t="s">
        <v>609</v>
      </c>
      <c r="B109" s="4" t="s">
        <v>610</v>
      </c>
      <c r="C109" s="34">
        <v>4.8522680969999996</v>
      </c>
      <c r="D109" s="4" t="s">
        <v>954</v>
      </c>
    </row>
    <row r="110" spans="1:4" ht="14.25" customHeight="1" x14ac:dyDescent="0.25">
      <c r="A110" s="4" t="s">
        <v>378</v>
      </c>
      <c r="B110" s="4" t="s">
        <v>379</v>
      </c>
      <c r="C110" s="34">
        <v>2.6838558039999998</v>
      </c>
      <c r="D110" s="4" t="s">
        <v>954</v>
      </c>
    </row>
    <row r="111" spans="1:4" ht="14.25" customHeight="1" x14ac:dyDescent="0.25">
      <c r="A111" s="4" t="s">
        <v>533</v>
      </c>
      <c r="B111" s="4" t="s">
        <v>534</v>
      </c>
      <c r="C111" s="35">
        <v>668.11974090000001</v>
      </c>
      <c r="D111" s="4" t="s">
        <v>954</v>
      </c>
    </row>
    <row r="112" spans="1:4" ht="14.25" customHeight="1" x14ac:dyDescent="0.25">
      <c r="A112" s="4" t="s">
        <v>537</v>
      </c>
      <c r="B112" s="4" t="s">
        <v>538</v>
      </c>
      <c r="C112" s="34">
        <v>2.8523618919999998</v>
      </c>
      <c r="D112" s="4" t="s">
        <v>954</v>
      </c>
    </row>
    <row r="113" spans="1:4" ht="14.25" customHeight="1" x14ac:dyDescent="0.25">
      <c r="A113" s="4" t="s">
        <v>539</v>
      </c>
      <c r="B113" s="4" t="s">
        <v>540</v>
      </c>
      <c r="C113" s="35">
        <v>1256.168175</v>
      </c>
      <c r="D113" s="4" t="s">
        <v>954</v>
      </c>
    </row>
    <row r="114" spans="1:4" ht="14.25" customHeight="1" x14ac:dyDescent="0.25">
      <c r="A114" s="4" t="s">
        <v>767</v>
      </c>
      <c r="B114" s="4" t="s">
        <v>768</v>
      </c>
      <c r="C114" s="34">
        <v>2.0237454609999999</v>
      </c>
      <c r="D114" s="4" t="s">
        <v>954</v>
      </c>
    </row>
    <row r="115" spans="1:4" ht="14.25" customHeight="1" x14ac:dyDescent="0.25">
      <c r="A115" s="4" t="s">
        <v>821</v>
      </c>
      <c r="B115" s="4" t="s">
        <v>822</v>
      </c>
      <c r="C115" s="34">
        <v>5.254098581</v>
      </c>
      <c r="D115" s="4" t="s">
        <v>954</v>
      </c>
    </row>
    <row r="116" spans="1:4" ht="14.25" customHeight="1" x14ac:dyDescent="0.25">
      <c r="A116" s="4" t="s">
        <v>789</v>
      </c>
      <c r="B116" s="4" t="s">
        <v>790</v>
      </c>
      <c r="C116" s="33">
        <v>73.661658450000004</v>
      </c>
      <c r="D116" s="4" t="s">
        <v>954</v>
      </c>
    </row>
    <row r="117" spans="1:4" ht="14.25" customHeight="1" x14ac:dyDescent="0.25">
      <c r="A117" s="4" t="s">
        <v>641</v>
      </c>
      <c r="B117" s="4" t="s">
        <v>642</v>
      </c>
      <c r="C117" s="33">
        <v>30.417488949999999</v>
      </c>
      <c r="D117" s="4" t="s">
        <v>954</v>
      </c>
    </row>
    <row r="118" spans="1:4" ht="14.25" customHeight="1" x14ac:dyDescent="0.25">
      <c r="A118" s="4" t="s">
        <v>685</v>
      </c>
      <c r="B118" s="4" t="s">
        <v>686</v>
      </c>
      <c r="C118" s="35">
        <v>151.32727320000001</v>
      </c>
      <c r="D118" s="4" t="s">
        <v>954</v>
      </c>
    </row>
    <row r="119" spans="1:4" ht="14.25" customHeight="1" x14ac:dyDescent="0.25">
      <c r="A119" s="4" t="s">
        <v>835</v>
      </c>
      <c r="B119" s="4" t="s">
        <v>836</v>
      </c>
      <c r="C119" s="34">
        <v>2.4083098469999999</v>
      </c>
      <c r="D119" s="4" t="s">
        <v>954</v>
      </c>
    </row>
    <row r="120" spans="1:4" ht="14.25" customHeight="1" x14ac:dyDescent="0.25">
      <c r="A120" s="4" t="s">
        <v>589</v>
      </c>
      <c r="B120" s="4" t="s">
        <v>590</v>
      </c>
      <c r="C120" s="4">
        <v>1440</v>
      </c>
      <c r="D120" s="4" t="s">
        <v>955</v>
      </c>
    </row>
    <row r="121" spans="1:4" ht="14.25" customHeight="1" x14ac:dyDescent="0.25">
      <c r="A121" s="4" t="s">
        <v>404</v>
      </c>
      <c r="B121" s="4" t="s">
        <v>405</v>
      </c>
      <c r="C121" s="4">
        <v>2500</v>
      </c>
      <c r="D121" s="4" t="s">
        <v>955</v>
      </c>
    </row>
    <row r="122" spans="1:4" ht="14.25" customHeight="1" x14ac:dyDescent="0.25">
      <c r="A122" s="4" t="s">
        <v>412</v>
      </c>
      <c r="B122" s="4" t="s">
        <v>413</v>
      </c>
      <c r="C122" s="4">
        <v>15700</v>
      </c>
      <c r="D122" s="4" t="s">
        <v>955</v>
      </c>
    </row>
    <row r="123" spans="1:4" ht="14.25" customHeight="1" x14ac:dyDescent="0.25">
      <c r="A123" s="4" t="s">
        <v>545</v>
      </c>
      <c r="B123" s="4" t="s">
        <v>546</v>
      </c>
      <c r="C123" s="35">
        <v>294.02543609999998</v>
      </c>
      <c r="D123" s="4" t="s">
        <v>954</v>
      </c>
    </row>
    <row r="124" spans="1:4" ht="14.25" customHeight="1" x14ac:dyDescent="0.25">
      <c r="A124" s="4" t="s">
        <v>871</v>
      </c>
      <c r="B124" s="4" t="s">
        <v>872</v>
      </c>
      <c r="C124" s="33">
        <v>23.885178079999999</v>
      </c>
      <c r="D124" s="4" t="s">
        <v>954</v>
      </c>
    </row>
    <row r="125" spans="1:4" ht="14.25" customHeight="1" x14ac:dyDescent="0.25">
      <c r="A125" s="4" t="s">
        <v>801</v>
      </c>
      <c r="B125" s="4" t="s">
        <v>802</v>
      </c>
      <c r="C125" s="34">
        <v>2.600624314</v>
      </c>
      <c r="D125" s="4" t="s">
        <v>954</v>
      </c>
    </row>
    <row r="126" spans="1:4" ht="14.25" customHeight="1" x14ac:dyDescent="0.25">
      <c r="A126" s="4" t="s">
        <v>643</v>
      </c>
      <c r="B126" s="4" t="s">
        <v>644</v>
      </c>
      <c r="C126" s="4">
        <v>4600</v>
      </c>
      <c r="D126" s="4" t="s">
        <v>955</v>
      </c>
    </row>
    <row r="127" spans="1:4" ht="14.25" customHeight="1" x14ac:dyDescent="0.25">
      <c r="A127" s="4" t="s">
        <v>617</v>
      </c>
      <c r="B127" s="4" t="s">
        <v>618</v>
      </c>
      <c r="C127" s="34">
        <v>6.70732558</v>
      </c>
      <c r="D127" s="4" t="s">
        <v>954</v>
      </c>
    </row>
    <row r="128" spans="1:4" ht="14.25" customHeight="1" x14ac:dyDescent="0.25">
      <c r="A128" s="4" t="s">
        <v>619</v>
      </c>
      <c r="B128" s="4" t="s">
        <v>620</v>
      </c>
      <c r="C128" s="33">
        <v>27.285091869999999</v>
      </c>
      <c r="D128" s="4" t="s">
        <v>954</v>
      </c>
    </row>
    <row r="129" spans="1:4" ht="14.25" customHeight="1" x14ac:dyDescent="0.25">
      <c r="A129" s="4" t="s">
        <v>396</v>
      </c>
      <c r="B129" s="4" t="s">
        <v>397</v>
      </c>
      <c r="C129" s="4">
        <v>128</v>
      </c>
      <c r="D129" s="4" t="s">
        <v>955</v>
      </c>
    </row>
    <row r="130" spans="1:4" ht="14.25" customHeight="1" x14ac:dyDescent="0.25">
      <c r="A130" s="4" t="s">
        <v>829</v>
      </c>
      <c r="B130" s="4" t="s">
        <v>830</v>
      </c>
      <c r="C130" s="4">
        <v>106</v>
      </c>
      <c r="D130" s="4" t="s">
        <v>955</v>
      </c>
    </row>
    <row r="131" spans="1:4" ht="14.25" customHeight="1" x14ac:dyDescent="0.25">
      <c r="A131" s="4" t="s">
        <v>883</v>
      </c>
      <c r="B131" s="4" t="s">
        <v>884</v>
      </c>
      <c r="C131" s="33">
        <v>22.352545509999999</v>
      </c>
      <c r="D131" s="4" t="s">
        <v>954</v>
      </c>
    </row>
    <row r="132" spans="1:4" ht="14.25" customHeight="1" x14ac:dyDescent="0.25">
      <c r="A132" s="4" t="s">
        <v>727</v>
      </c>
      <c r="B132" s="4" t="s">
        <v>728</v>
      </c>
      <c r="C132" s="4">
        <v>380</v>
      </c>
      <c r="D132" s="4" t="s">
        <v>955</v>
      </c>
    </row>
    <row r="133" spans="1:4" ht="14.25" customHeight="1" x14ac:dyDescent="0.25">
      <c r="A133" s="4" t="s">
        <v>791</v>
      </c>
      <c r="B133" s="4" t="s">
        <v>792</v>
      </c>
      <c r="C133" s="34">
        <v>3.735981384</v>
      </c>
      <c r="D133" s="4" t="s">
        <v>954</v>
      </c>
    </row>
    <row r="134" spans="1:4" ht="14.25" customHeight="1" x14ac:dyDescent="0.25">
      <c r="A134" s="4" t="s">
        <v>550</v>
      </c>
      <c r="B134" s="4" t="s">
        <v>551</v>
      </c>
      <c r="C134" s="4">
        <v>387</v>
      </c>
      <c r="D134" s="4" t="s">
        <v>955</v>
      </c>
    </row>
    <row r="135" spans="1:4" ht="14.25" customHeight="1" x14ac:dyDescent="0.25">
      <c r="A135" s="4" t="s">
        <v>769</v>
      </c>
      <c r="B135" s="4" t="s">
        <v>770</v>
      </c>
      <c r="C135" s="34">
        <v>7.5966842870000004</v>
      </c>
      <c r="D135" s="4" t="s">
        <v>954</v>
      </c>
    </row>
    <row r="136" spans="1:4" ht="14.25" customHeight="1" x14ac:dyDescent="0.25">
      <c r="A136" s="4" t="s">
        <v>556</v>
      </c>
      <c r="B136" s="4" t="s">
        <v>950</v>
      </c>
      <c r="C136" s="35">
        <v>2050.8735630000001</v>
      </c>
      <c r="D136" s="4" t="s">
        <v>954</v>
      </c>
    </row>
    <row r="137" spans="1:4" ht="14.25" customHeight="1" x14ac:dyDescent="0.25">
      <c r="A137" s="4" t="s">
        <v>442</v>
      </c>
      <c r="B137" s="4" t="s">
        <v>443</v>
      </c>
      <c r="C137" s="33">
        <v>14.111048029999999</v>
      </c>
      <c r="D137" s="4" t="s">
        <v>954</v>
      </c>
    </row>
    <row r="138" spans="1:4" ht="14.25" customHeight="1" x14ac:dyDescent="0.25">
      <c r="A138" s="4" t="s">
        <v>785</v>
      </c>
      <c r="B138" s="4" t="s">
        <v>786</v>
      </c>
      <c r="C138" s="4">
        <v>95.6</v>
      </c>
      <c r="D138" s="4" t="s">
        <v>955</v>
      </c>
    </row>
    <row r="139" spans="1:4" ht="14.25" customHeight="1" x14ac:dyDescent="0.25">
      <c r="A139" s="4" t="s">
        <v>505</v>
      </c>
      <c r="B139" s="4" t="s">
        <v>506</v>
      </c>
      <c r="C139" s="33">
        <v>36.003439620000002</v>
      </c>
      <c r="D139" s="4" t="s">
        <v>954</v>
      </c>
    </row>
    <row r="140" spans="1:4" ht="14.25" customHeight="1" x14ac:dyDescent="0.25">
      <c r="A140" s="4" t="s">
        <v>562</v>
      </c>
      <c r="B140" s="4" t="s">
        <v>563</v>
      </c>
      <c r="C140" s="4">
        <v>1300</v>
      </c>
      <c r="D140" s="4" t="s">
        <v>955</v>
      </c>
    </row>
    <row r="141" spans="1:4" ht="14.25" customHeight="1" x14ac:dyDescent="0.25">
      <c r="A141" s="4" t="s">
        <v>576</v>
      </c>
      <c r="B141" s="4" t="s">
        <v>577</v>
      </c>
      <c r="C141" s="34">
        <v>3.0262956760000002</v>
      </c>
      <c r="D141" s="4" t="s">
        <v>954</v>
      </c>
    </row>
    <row r="142" spans="1:4" ht="14.25" customHeight="1" x14ac:dyDescent="0.25">
      <c r="A142" s="4" t="s">
        <v>517</v>
      </c>
      <c r="B142" s="4" t="s">
        <v>518</v>
      </c>
      <c r="C142" s="35">
        <v>281.40321740000002</v>
      </c>
      <c r="D142" s="4" t="s">
        <v>954</v>
      </c>
    </row>
    <row r="143" spans="1:4" ht="14.25" customHeight="1" x14ac:dyDescent="0.25">
      <c r="A143" s="4" t="s">
        <v>568</v>
      </c>
      <c r="B143" s="4" t="s">
        <v>569</v>
      </c>
      <c r="C143" s="4">
        <v>421</v>
      </c>
      <c r="D143" s="4" t="s">
        <v>955</v>
      </c>
    </row>
    <row r="144" spans="1:4" ht="14.25" customHeight="1" x14ac:dyDescent="0.25">
      <c r="A144" s="4" t="s">
        <v>574</v>
      </c>
      <c r="B144" s="4" t="s">
        <v>575</v>
      </c>
      <c r="C144" s="4">
        <v>115</v>
      </c>
      <c r="D144" s="4" t="s">
        <v>955</v>
      </c>
    </row>
    <row r="145" spans="1:4" ht="14.25" customHeight="1" x14ac:dyDescent="0.25">
      <c r="A145" s="4" t="s">
        <v>649</v>
      </c>
      <c r="B145" s="4" t="s">
        <v>650</v>
      </c>
      <c r="C145" s="33">
        <v>13.84019603</v>
      </c>
      <c r="D145" s="4" t="s">
        <v>954</v>
      </c>
    </row>
    <row r="146" spans="1:4" ht="14.25" customHeight="1" x14ac:dyDescent="0.25">
      <c r="A146" s="4" t="s">
        <v>560</v>
      </c>
      <c r="B146" s="4" t="s">
        <v>561</v>
      </c>
      <c r="C146" s="33">
        <v>27.698999659999998</v>
      </c>
      <c r="D146" s="4" t="s">
        <v>954</v>
      </c>
    </row>
    <row r="147" spans="1:4" ht="14.25" customHeight="1" x14ac:dyDescent="0.25">
      <c r="A147" s="4" t="s">
        <v>458</v>
      </c>
      <c r="B147" s="4" t="s">
        <v>459</v>
      </c>
      <c r="C147" s="33">
        <v>21.899894710000002</v>
      </c>
      <c r="D147" s="4" t="s">
        <v>954</v>
      </c>
    </row>
    <row r="148" spans="1:4" ht="14.25" customHeight="1" x14ac:dyDescent="0.25">
      <c r="A148" s="4" t="s">
        <v>579</v>
      </c>
      <c r="B148" s="4" t="s">
        <v>580</v>
      </c>
      <c r="C148" s="4">
        <v>53.7</v>
      </c>
      <c r="D148" s="4" t="s">
        <v>955</v>
      </c>
    </row>
    <row r="149" spans="1:4" ht="14.25" customHeight="1" x14ac:dyDescent="0.25">
      <c r="A149" s="4" t="s">
        <v>585</v>
      </c>
      <c r="B149" s="4" t="s">
        <v>586</v>
      </c>
      <c r="C149" s="4">
        <v>1760</v>
      </c>
      <c r="D149" s="4" t="s">
        <v>955</v>
      </c>
    </row>
    <row r="150" spans="1:4" ht="14.25" customHeight="1" x14ac:dyDescent="0.25">
      <c r="A150" s="4" t="s">
        <v>591</v>
      </c>
      <c r="B150" s="4" t="s">
        <v>592</v>
      </c>
      <c r="C150" s="4">
        <v>88.3</v>
      </c>
      <c r="D150" s="4" t="s">
        <v>955</v>
      </c>
    </row>
    <row r="151" spans="1:4" ht="14.25" customHeight="1" x14ac:dyDescent="0.25">
      <c r="A151" s="4" t="s">
        <v>597</v>
      </c>
      <c r="B151" s="4" t="s">
        <v>598</v>
      </c>
      <c r="C151" s="4">
        <v>1600</v>
      </c>
      <c r="D151" s="4" t="s">
        <v>955</v>
      </c>
    </row>
    <row r="152" spans="1:4" ht="14.25" customHeight="1" x14ac:dyDescent="0.25">
      <c r="A152" s="4" t="s">
        <v>603</v>
      </c>
      <c r="B152" s="4" t="s">
        <v>604</v>
      </c>
      <c r="C152" s="35">
        <v>419.20890800000001</v>
      </c>
      <c r="D152" s="4" t="s">
        <v>954</v>
      </c>
    </row>
    <row r="153" spans="1:4" ht="14.25" customHeight="1" x14ac:dyDescent="0.25">
      <c r="A153" s="4" t="s">
        <v>693</v>
      </c>
      <c r="B153" s="4" t="s">
        <v>694</v>
      </c>
      <c r="C153" s="34">
        <v>2.8297496440000001</v>
      </c>
      <c r="D153" s="4" t="s">
        <v>954</v>
      </c>
    </row>
    <row r="154" spans="1:4" ht="14.25" customHeight="1" x14ac:dyDescent="0.25">
      <c r="A154" s="4" t="s">
        <v>877</v>
      </c>
      <c r="B154" s="4" t="s">
        <v>878</v>
      </c>
      <c r="C154" s="4">
        <v>12.2</v>
      </c>
      <c r="D154" s="4" t="s">
        <v>955</v>
      </c>
    </row>
    <row r="155" spans="1:4" ht="14.25" customHeight="1" x14ac:dyDescent="0.25">
      <c r="A155" s="4" t="s">
        <v>436</v>
      </c>
      <c r="B155" s="4" t="s">
        <v>437</v>
      </c>
      <c r="C155" s="4">
        <v>11000</v>
      </c>
      <c r="D155" s="4" t="s">
        <v>955</v>
      </c>
    </row>
    <row r="156" spans="1:4" ht="14.25" customHeight="1" x14ac:dyDescent="0.25">
      <c r="A156" s="4" t="s">
        <v>759</v>
      </c>
      <c r="B156" s="4" t="s">
        <v>760</v>
      </c>
      <c r="C156" s="34">
        <v>2.9361978670000002</v>
      </c>
      <c r="D156" s="4" t="s">
        <v>954</v>
      </c>
    </row>
    <row r="157" spans="1:4" ht="14.25" customHeight="1" x14ac:dyDescent="0.25">
      <c r="A157" s="4" t="s">
        <v>827</v>
      </c>
      <c r="B157" s="4" t="s">
        <v>828</v>
      </c>
      <c r="C157" s="34">
        <v>3.51347947</v>
      </c>
      <c r="D157" s="4" t="s">
        <v>954</v>
      </c>
    </row>
    <row r="158" spans="1:4" ht="14.25" customHeight="1" x14ac:dyDescent="0.25">
      <c r="A158" s="4" t="s">
        <v>777</v>
      </c>
      <c r="B158" s="4" t="s">
        <v>957</v>
      </c>
      <c r="C158" s="34">
        <v>6.7637422000000003</v>
      </c>
      <c r="D158" s="4" t="s">
        <v>954</v>
      </c>
    </row>
    <row r="159" spans="1:4" ht="14.25" customHeight="1" x14ac:dyDescent="0.25">
      <c r="A159" s="4" t="s">
        <v>501</v>
      </c>
      <c r="B159" s="4" t="s">
        <v>958</v>
      </c>
      <c r="C159" s="37">
        <v>695</v>
      </c>
      <c r="D159" s="4" t="s">
        <v>954</v>
      </c>
    </row>
    <row r="160" spans="1:4" ht="14.25" customHeight="1" x14ac:dyDescent="0.25">
      <c r="A160" s="8" t="s">
        <v>851</v>
      </c>
      <c r="B160" s="8" t="s">
        <v>959</v>
      </c>
      <c r="C160" s="38">
        <v>3291.3880450000001</v>
      </c>
      <c r="D160" s="8" t="s">
        <v>954</v>
      </c>
    </row>
    <row r="161" spans="1:4" ht="14.25" customHeight="1" x14ac:dyDescent="0.25">
      <c r="A161" s="8" t="s">
        <v>741</v>
      </c>
      <c r="B161" s="4" t="s">
        <v>960</v>
      </c>
      <c r="C161" s="39">
        <v>73.87891845</v>
      </c>
      <c r="D161" s="4" t="s">
        <v>954</v>
      </c>
    </row>
    <row r="162" spans="1:4" ht="14.25" customHeight="1" x14ac:dyDescent="0.25">
      <c r="A162" s="4" t="s">
        <v>961</v>
      </c>
      <c r="B162" s="4" t="s">
        <v>962</v>
      </c>
      <c r="C162" s="33">
        <v>31.434097340000001</v>
      </c>
      <c r="D162" s="4" t="s">
        <v>954</v>
      </c>
    </row>
    <row r="163" spans="1:4" ht="14.25" customHeight="1" x14ac:dyDescent="0.25"/>
    <row r="164" spans="1:4" ht="14.25" customHeight="1" x14ac:dyDescent="0.25"/>
    <row r="165" spans="1:4" ht="14.25" customHeight="1" x14ac:dyDescent="0.25"/>
    <row r="166" spans="1:4" ht="14.25" customHeight="1" x14ac:dyDescent="0.25"/>
    <row r="167" spans="1:4" ht="14.25" customHeight="1" x14ac:dyDescent="0.25"/>
    <row r="168" spans="1:4" ht="14.25" customHeight="1" x14ac:dyDescent="0.25"/>
    <row r="169" spans="1:4" ht="14.25" customHeight="1" x14ac:dyDescent="0.25"/>
    <row r="170" spans="1:4" ht="14.25" customHeight="1" x14ac:dyDescent="0.25"/>
    <row r="171" spans="1:4" ht="14.25" customHeight="1" x14ac:dyDescent="0.25"/>
    <row r="172" spans="1:4" ht="14.25" customHeight="1" x14ac:dyDescent="0.25"/>
    <row r="173" spans="1:4" ht="14.25" customHeight="1" x14ac:dyDescent="0.25"/>
    <row r="174" spans="1:4" ht="14.25" customHeight="1" x14ac:dyDescent="0.25"/>
    <row r="175" spans="1:4" ht="14.25" customHeight="1" x14ac:dyDescent="0.25"/>
    <row r="176" spans="1:4"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9CBE8-FE8E-4CDA-8117-730DAE334A0D}">
  <dimension ref="A1:Z5"/>
  <sheetViews>
    <sheetView workbookViewId="0">
      <selection activeCell="I29" sqref="I29"/>
    </sheetView>
  </sheetViews>
  <sheetFormatPr defaultRowHeight="15" x14ac:dyDescent="0.25"/>
  <cols>
    <col min="1" max="1" width="18.7109375" customWidth="1"/>
    <col min="2" max="2" width="17" customWidth="1"/>
    <col min="3" max="3" width="18.42578125" customWidth="1"/>
    <col min="4" max="4" width="22" customWidth="1"/>
    <col min="5" max="5" width="18.85546875" customWidth="1"/>
    <col min="6" max="6" width="18.28515625" customWidth="1"/>
    <col min="7" max="7" width="17.7109375" customWidth="1"/>
    <col min="8" max="8" width="14.5703125" customWidth="1"/>
    <col min="9" max="9" width="25.42578125" customWidth="1"/>
    <col min="10" max="10" width="24.5703125" customWidth="1"/>
    <col min="11" max="11" width="28.85546875" customWidth="1"/>
    <col min="12" max="12" width="24.7109375" customWidth="1"/>
    <col min="13" max="13" width="19" customWidth="1"/>
    <col min="14" max="15" width="20.5703125" customWidth="1"/>
    <col min="16" max="16" width="12" customWidth="1"/>
  </cols>
  <sheetData>
    <row r="1" spans="1:26" ht="12" customHeight="1" x14ac:dyDescent="0.25">
      <c r="A1" s="80" t="s">
        <v>1155</v>
      </c>
    </row>
    <row r="2" spans="1:26" ht="12" customHeight="1" x14ac:dyDescent="0.25">
      <c r="A2" s="40"/>
    </row>
    <row r="3" spans="1:26" ht="12" customHeight="1" x14ac:dyDescent="0.25">
      <c r="A3" s="40"/>
    </row>
    <row r="4" spans="1:26" s="76" customFormat="1" ht="54" customHeight="1" x14ac:dyDescent="0.25">
      <c r="A4" s="12" t="s">
        <v>372</v>
      </c>
      <c r="B4" s="12" t="s">
        <v>373</v>
      </c>
      <c r="C4" s="12" t="s">
        <v>964</v>
      </c>
      <c r="D4" s="12" t="s">
        <v>965</v>
      </c>
      <c r="E4" s="12" t="s">
        <v>966</v>
      </c>
      <c r="F4" s="12" t="s">
        <v>967</v>
      </c>
      <c r="G4" s="12" t="s">
        <v>968</v>
      </c>
      <c r="H4" s="12" t="s">
        <v>969</v>
      </c>
      <c r="I4" s="12" t="s">
        <v>970</v>
      </c>
      <c r="J4" s="12" t="s">
        <v>971</v>
      </c>
      <c r="K4" s="12" t="s">
        <v>972</v>
      </c>
      <c r="L4" s="12" t="s">
        <v>973</v>
      </c>
      <c r="M4" s="12" t="s">
        <v>974</v>
      </c>
      <c r="N4" s="12" t="s">
        <v>975</v>
      </c>
      <c r="O4" s="12" t="s">
        <v>976</v>
      </c>
      <c r="P4" s="61" t="s">
        <v>977</v>
      </c>
      <c r="Q4" s="75"/>
      <c r="R4" s="75"/>
      <c r="S4" s="75"/>
      <c r="T4" s="75"/>
      <c r="U4" s="75"/>
      <c r="V4" s="75"/>
      <c r="W4" s="75"/>
      <c r="X4" s="75"/>
      <c r="Y4" s="75"/>
      <c r="Z4" s="75"/>
    </row>
    <row r="5" spans="1:26" s="79" customFormat="1" ht="76.5" customHeight="1" x14ac:dyDescent="0.25">
      <c r="A5" s="78" t="s">
        <v>1140</v>
      </c>
      <c r="B5" s="78" t="s">
        <v>1141</v>
      </c>
      <c r="C5" s="78" t="s">
        <v>1142</v>
      </c>
      <c r="D5" s="78" t="s">
        <v>1143</v>
      </c>
      <c r="E5" s="78" t="s">
        <v>1144</v>
      </c>
      <c r="F5" s="78" t="s">
        <v>1145</v>
      </c>
      <c r="G5" s="78" t="s">
        <v>1145</v>
      </c>
      <c r="H5" s="78" t="s">
        <v>1146</v>
      </c>
      <c r="I5" s="78" t="s">
        <v>1147</v>
      </c>
      <c r="J5" s="78" t="s">
        <v>1148</v>
      </c>
      <c r="K5" s="78" t="s">
        <v>1149</v>
      </c>
      <c r="L5" s="78" t="s">
        <v>1150</v>
      </c>
      <c r="M5" s="78" t="s">
        <v>1151</v>
      </c>
      <c r="N5" s="78" t="s">
        <v>1152</v>
      </c>
      <c r="O5" s="78" t="s">
        <v>1153</v>
      </c>
      <c r="P5" s="78" t="s">
        <v>1154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zoomScale="55" zoomScaleNormal="55" workbookViewId="0">
      <selection activeCell="J37" sqref="J36:J37"/>
    </sheetView>
  </sheetViews>
  <sheetFormatPr defaultColWidth="14.42578125" defaultRowHeight="15" customHeight="1" x14ac:dyDescent="0.25"/>
  <cols>
    <col min="1" max="1" width="14.28515625" customWidth="1"/>
    <col min="2" max="2" width="30" customWidth="1"/>
    <col min="3" max="3" width="23.42578125" customWidth="1"/>
    <col min="4" max="4" width="14.7109375" customWidth="1"/>
    <col min="5" max="5" width="15.140625" customWidth="1"/>
    <col min="6" max="6" width="15.28515625" customWidth="1"/>
    <col min="7" max="7" width="19.42578125" customWidth="1"/>
    <col min="8" max="8" width="13.85546875" customWidth="1"/>
    <col min="9" max="9" width="26" customWidth="1"/>
    <col min="10" max="10" width="21.42578125" customWidth="1"/>
    <col min="11" max="11" width="25.42578125" customWidth="1"/>
    <col min="12" max="12" width="36.7109375" customWidth="1"/>
    <col min="13" max="13" width="21.85546875" customWidth="1"/>
    <col min="14" max="14" width="21.42578125" customWidth="1"/>
    <col min="15" max="15" width="19.7109375" customWidth="1"/>
    <col min="16" max="16" width="13.140625" customWidth="1"/>
    <col min="17" max="26" width="8.85546875" customWidth="1"/>
  </cols>
  <sheetData>
    <row r="1" spans="1:26" ht="14.25" customHeight="1" x14ac:dyDescent="0.25">
      <c r="A1" s="40" t="s">
        <v>963</v>
      </c>
      <c r="B1" s="41"/>
      <c r="C1" s="41"/>
      <c r="D1" s="41"/>
      <c r="E1" s="41"/>
      <c r="F1" s="41"/>
      <c r="G1" s="41"/>
      <c r="H1" s="41"/>
      <c r="I1" s="41"/>
      <c r="J1" s="41"/>
      <c r="K1" s="41"/>
      <c r="L1" s="41"/>
      <c r="M1" s="41"/>
      <c r="N1" s="41"/>
      <c r="O1" s="41"/>
      <c r="P1" s="41"/>
      <c r="Q1" s="41"/>
      <c r="R1" s="41"/>
      <c r="S1" s="41"/>
      <c r="T1" s="41"/>
      <c r="U1" s="41"/>
      <c r="V1" s="41"/>
      <c r="W1" s="41"/>
      <c r="X1" s="41"/>
      <c r="Y1" s="41"/>
      <c r="Z1" s="41"/>
    </row>
    <row r="2" spans="1:26" ht="14.25" customHeight="1" x14ac:dyDescent="0.25">
      <c r="A2" s="41"/>
      <c r="B2" s="41"/>
      <c r="C2" s="41"/>
      <c r="D2" s="41"/>
      <c r="E2" s="41"/>
      <c r="F2" s="41"/>
      <c r="G2" s="41"/>
      <c r="H2" s="41"/>
      <c r="I2" s="41"/>
      <c r="J2" s="41"/>
      <c r="K2" s="41"/>
      <c r="L2" s="41"/>
      <c r="M2" s="41"/>
      <c r="N2" s="41"/>
      <c r="O2" s="41"/>
      <c r="P2" s="41"/>
      <c r="Q2" s="41"/>
      <c r="R2" s="41"/>
      <c r="S2" s="41"/>
      <c r="T2" s="41"/>
      <c r="U2" s="41"/>
      <c r="V2" s="41"/>
      <c r="W2" s="41"/>
      <c r="X2" s="41"/>
      <c r="Y2" s="41"/>
      <c r="Z2" s="41"/>
    </row>
    <row r="3" spans="1:26" ht="54" customHeight="1" x14ac:dyDescent="0.25">
      <c r="A3" s="12" t="s">
        <v>372</v>
      </c>
      <c r="B3" s="12" t="s">
        <v>373</v>
      </c>
      <c r="C3" s="12" t="s">
        <v>964</v>
      </c>
      <c r="D3" s="12" t="s">
        <v>965</v>
      </c>
      <c r="E3" s="12" t="s">
        <v>966</v>
      </c>
      <c r="F3" s="12" t="s">
        <v>967</v>
      </c>
      <c r="G3" s="12" t="s">
        <v>968</v>
      </c>
      <c r="H3" s="12" t="s">
        <v>969</v>
      </c>
      <c r="I3" s="12" t="s">
        <v>970</v>
      </c>
      <c r="J3" s="12" t="s">
        <v>971</v>
      </c>
      <c r="K3" s="12" t="s">
        <v>972</v>
      </c>
      <c r="L3" s="12" t="s">
        <v>973</v>
      </c>
      <c r="M3" s="12" t="s">
        <v>974</v>
      </c>
      <c r="N3" s="12" t="s">
        <v>975</v>
      </c>
      <c r="O3" s="12" t="s">
        <v>976</v>
      </c>
      <c r="P3" s="42" t="s">
        <v>977</v>
      </c>
      <c r="Q3" s="43"/>
      <c r="R3" s="43"/>
      <c r="S3" s="43"/>
      <c r="T3" s="43"/>
      <c r="U3" s="43"/>
      <c r="V3" s="43"/>
      <c r="W3" s="43"/>
      <c r="X3" s="43"/>
      <c r="Y3" s="43"/>
      <c r="Z3" s="43"/>
    </row>
    <row r="4" spans="1:26" ht="14.25" customHeight="1" x14ac:dyDescent="0.25">
      <c r="A4" s="9" t="s">
        <v>867</v>
      </c>
      <c r="B4" s="9" t="s">
        <v>868</v>
      </c>
      <c r="C4" s="9" t="s">
        <v>978</v>
      </c>
      <c r="D4" s="44">
        <v>46.2</v>
      </c>
      <c r="E4" s="44">
        <v>1.02</v>
      </c>
      <c r="F4" s="44">
        <v>7.8465517241379299</v>
      </c>
      <c r="G4" s="44">
        <v>17.940000000000001</v>
      </c>
      <c r="H4" s="44">
        <v>669.23300448653504</v>
      </c>
      <c r="I4" s="45">
        <v>6.9034252180250902E-2</v>
      </c>
      <c r="J4" s="45">
        <v>1.5241328403432001E-3</v>
      </c>
      <c r="K4" s="45">
        <v>1.1724693300206099E-2</v>
      </c>
      <c r="L4" s="45">
        <v>2.68068070154481E-2</v>
      </c>
      <c r="M4" s="9">
        <v>87</v>
      </c>
      <c r="N4" s="9">
        <v>131</v>
      </c>
      <c r="O4" s="46">
        <v>66.412213740458014</v>
      </c>
      <c r="P4" s="9" t="s">
        <v>979</v>
      </c>
      <c r="Q4" s="41"/>
      <c r="R4" s="41"/>
      <c r="S4" s="41"/>
      <c r="T4" s="41"/>
      <c r="U4" s="41"/>
      <c r="V4" s="41"/>
      <c r="W4" s="41"/>
      <c r="X4" s="41"/>
      <c r="Y4" s="41"/>
      <c r="Z4" s="41"/>
    </row>
    <row r="5" spans="1:26" ht="14.25" customHeight="1" x14ac:dyDescent="0.25">
      <c r="A5" s="9" t="s">
        <v>863</v>
      </c>
      <c r="B5" s="9" t="s">
        <v>864</v>
      </c>
      <c r="C5" s="9" t="s">
        <v>369</v>
      </c>
      <c r="D5" s="44">
        <v>0.61099999999999999</v>
      </c>
      <c r="E5" s="44">
        <v>0.52700000000000002</v>
      </c>
      <c r="F5" s="44">
        <v>0.56899999999999995</v>
      </c>
      <c r="G5" s="44">
        <v>0.60260000000000002</v>
      </c>
      <c r="H5" s="44">
        <v>54.089800083284999</v>
      </c>
      <c r="I5" s="45">
        <v>1.1296029918696601E-2</v>
      </c>
      <c r="J5" s="45">
        <v>9.7430569020509495E-3</v>
      </c>
      <c r="K5" s="45">
        <v>1.05195434103738E-2</v>
      </c>
      <c r="L5" s="45">
        <v>1.1140732617032099E-2</v>
      </c>
      <c r="M5" s="9">
        <v>2</v>
      </c>
      <c r="N5" s="9">
        <v>131</v>
      </c>
      <c r="O5" s="46">
        <v>1.5267175572519083</v>
      </c>
      <c r="P5" s="9" t="s">
        <v>979</v>
      </c>
      <c r="Q5" s="41"/>
      <c r="R5" s="41"/>
      <c r="S5" s="41"/>
      <c r="T5" s="41"/>
      <c r="U5" s="41"/>
      <c r="V5" s="41"/>
      <c r="W5" s="41"/>
      <c r="X5" s="41"/>
      <c r="Y5" s="41"/>
      <c r="Z5" s="41"/>
    </row>
    <row r="6" spans="1:26" ht="14.25" customHeight="1" x14ac:dyDescent="0.25">
      <c r="A6" s="9" t="s">
        <v>647</v>
      </c>
      <c r="B6" s="9" t="s">
        <v>648</v>
      </c>
      <c r="C6" s="9" t="s">
        <v>370</v>
      </c>
      <c r="D6" s="44">
        <v>0.75800000000000001</v>
      </c>
      <c r="E6" s="44">
        <v>3.3000000000000002E-2</v>
      </c>
      <c r="F6" s="44">
        <v>0.24178048780487801</v>
      </c>
      <c r="G6" s="44">
        <v>0.43890000000000001</v>
      </c>
      <c r="H6" s="44">
        <v>8370</v>
      </c>
      <c r="I6" s="45">
        <v>9.0561529271206698E-5</v>
      </c>
      <c r="J6" s="45">
        <v>3.9426523297491004E-6</v>
      </c>
      <c r="K6" s="45">
        <v>2.88865576827811E-5</v>
      </c>
      <c r="L6" s="45">
        <v>5.2437275985663101E-5</v>
      </c>
      <c r="M6" s="9">
        <v>82</v>
      </c>
      <c r="N6" s="9">
        <v>90</v>
      </c>
      <c r="O6" s="46">
        <v>91.111111111111114</v>
      </c>
      <c r="P6" s="9" t="s">
        <v>979</v>
      </c>
      <c r="Q6" s="41"/>
      <c r="R6" s="41"/>
      <c r="S6" s="41"/>
      <c r="T6" s="41"/>
      <c r="U6" s="41"/>
      <c r="V6" s="41"/>
      <c r="W6" s="41"/>
      <c r="X6" s="41"/>
      <c r="Y6" s="41"/>
      <c r="Z6" s="41"/>
    </row>
    <row r="7" spans="1:26" ht="14.25" customHeight="1" x14ac:dyDescent="0.25">
      <c r="A7" s="9" t="s">
        <v>583</v>
      </c>
      <c r="B7" s="9" t="s">
        <v>584</v>
      </c>
      <c r="C7" s="9" t="s">
        <v>370</v>
      </c>
      <c r="D7" s="44">
        <v>0.499</v>
      </c>
      <c r="E7" s="44">
        <v>0.08</v>
      </c>
      <c r="F7" s="44">
        <v>0.1948</v>
      </c>
      <c r="G7" s="44">
        <v>0.36099999999999999</v>
      </c>
      <c r="H7" s="44">
        <v>3.21313621795613</v>
      </c>
      <c r="I7" s="45">
        <v>0.15529998299001499</v>
      </c>
      <c r="J7" s="45">
        <v>2.4897792864130599E-2</v>
      </c>
      <c r="K7" s="45">
        <v>6.0626125624157999E-2</v>
      </c>
      <c r="L7" s="45">
        <v>0.11235129029938901</v>
      </c>
      <c r="M7" s="9">
        <v>5</v>
      </c>
      <c r="N7" s="9">
        <v>90</v>
      </c>
      <c r="O7" s="46">
        <v>5.5555555555555554</v>
      </c>
      <c r="P7" s="9" t="s">
        <v>979</v>
      </c>
      <c r="Q7" s="41"/>
      <c r="R7" s="41"/>
      <c r="S7" s="41"/>
      <c r="T7" s="41"/>
      <c r="U7" s="41"/>
      <c r="V7" s="41"/>
      <c r="W7" s="41"/>
      <c r="X7" s="41"/>
      <c r="Y7" s="41"/>
      <c r="Z7" s="41"/>
    </row>
    <row r="8" spans="1:26" ht="14.25" customHeight="1" x14ac:dyDescent="0.25">
      <c r="A8" s="9" t="s">
        <v>382</v>
      </c>
      <c r="B8" s="9" t="s">
        <v>383</v>
      </c>
      <c r="C8" s="9" t="s">
        <v>978</v>
      </c>
      <c r="D8" s="44">
        <v>400.5</v>
      </c>
      <c r="E8" s="44">
        <v>3.1</v>
      </c>
      <c r="F8" s="44">
        <v>65.787499999999994</v>
      </c>
      <c r="G8" s="44">
        <v>161.62100000000001</v>
      </c>
      <c r="H8" s="44">
        <v>203</v>
      </c>
      <c r="I8" s="45">
        <v>1.9729064039408868</v>
      </c>
      <c r="J8" s="45">
        <v>1.5270935960591134E-2</v>
      </c>
      <c r="K8" s="45">
        <v>0.32407635467980295</v>
      </c>
      <c r="L8" s="45">
        <v>0.79616256157635468</v>
      </c>
      <c r="M8" s="9">
        <v>88</v>
      </c>
      <c r="N8" s="9">
        <v>108</v>
      </c>
      <c r="O8" s="46">
        <v>81.481481481481481</v>
      </c>
      <c r="P8" s="9" t="s">
        <v>979</v>
      </c>
      <c r="Q8" s="41"/>
      <c r="R8" s="41"/>
      <c r="S8" s="41"/>
      <c r="T8" s="41"/>
      <c r="U8" s="41"/>
      <c r="V8" s="41"/>
      <c r="W8" s="41"/>
      <c r="X8" s="41"/>
      <c r="Y8" s="41"/>
      <c r="Z8" s="41"/>
    </row>
    <row r="9" spans="1:26" ht="14.25" customHeight="1" x14ac:dyDescent="0.25">
      <c r="A9" s="9" t="s">
        <v>593</v>
      </c>
      <c r="B9" s="9" t="s">
        <v>594</v>
      </c>
      <c r="C9" s="9" t="s">
        <v>369</v>
      </c>
      <c r="D9" s="44">
        <v>12.4</v>
      </c>
      <c r="E9" s="44">
        <v>12.4</v>
      </c>
      <c r="F9" s="44">
        <v>12.4</v>
      </c>
      <c r="G9" s="44">
        <v>12.4</v>
      </c>
      <c r="H9" s="44">
        <v>5.59250802339744</v>
      </c>
      <c r="I9" s="45">
        <v>2.2172520717007802</v>
      </c>
      <c r="J9" s="45">
        <v>2.2172520717007802</v>
      </c>
      <c r="K9" s="45">
        <v>2.2172520717007802</v>
      </c>
      <c r="L9" s="45">
        <v>2.2172520717007802</v>
      </c>
      <c r="M9" s="9">
        <v>1</v>
      </c>
      <c r="N9" s="9">
        <v>131</v>
      </c>
      <c r="O9" s="46">
        <v>0.76335877862595414</v>
      </c>
      <c r="P9" s="9" t="s">
        <v>979</v>
      </c>
      <c r="Q9" s="41"/>
      <c r="R9" s="41"/>
      <c r="S9" s="41"/>
      <c r="T9" s="41"/>
      <c r="U9" s="41"/>
      <c r="V9" s="41"/>
      <c r="W9" s="41"/>
      <c r="X9" s="41"/>
      <c r="Y9" s="41"/>
      <c r="Z9" s="41"/>
    </row>
    <row r="10" spans="1:26" ht="14.25" customHeight="1" x14ac:dyDescent="0.25">
      <c r="A10" s="9" t="s">
        <v>735</v>
      </c>
      <c r="B10" s="9" t="s">
        <v>736</v>
      </c>
      <c r="C10" s="9" t="s">
        <v>370</v>
      </c>
      <c r="D10" s="44">
        <v>0.91200000000000003</v>
      </c>
      <c r="E10" s="44">
        <v>0.91200000000000003</v>
      </c>
      <c r="F10" s="44">
        <v>0.91200000000000003</v>
      </c>
      <c r="G10" s="44">
        <v>0.91200000000000003</v>
      </c>
      <c r="H10" s="44">
        <v>38.799999999999997</v>
      </c>
      <c r="I10" s="45">
        <v>2.35051546391753E-2</v>
      </c>
      <c r="J10" s="45">
        <v>2.35051546391753E-2</v>
      </c>
      <c r="K10" s="45">
        <v>2.35051546391753E-2</v>
      </c>
      <c r="L10" s="45">
        <v>2.35051546391753E-2</v>
      </c>
      <c r="M10" s="9">
        <v>1</v>
      </c>
      <c r="N10" s="9">
        <v>89</v>
      </c>
      <c r="O10" s="46">
        <v>1.1235955056179776</v>
      </c>
      <c r="P10" s="9" t="s">
        <v>979</v>
      </c>
      <c r="Q10" s="41"/>
      <c r="R10" s="41"/>
      <c r="S10" s="41"/>
      <c r="T10" s="41"/>
      <c r="U10" s="41"/>
      <c r="V10" s="41"/>
      <c r="W10" s="41"/>
      <c r="X10" s="41"/>
      <c r="Y10" s="41"/>
      <c r="Z10" s="41"/>
    </row>
    <row r="11" spans="1:26" ht="14.25" customHeight="1" x14ac:dyDescent="0.25">
      <c r="A11" s="9" t="s">
        <v>376</v>
      </c>
      <c r="B11" s="9" t="s">
        <v>377</v>
      </c>
      <c r="C11" s="9" t="s">
        <v>980</v>
      </c>
      <c r="D11" s="44">
        <v>36.1</v>
      </c>
      <c r="E11" s="44">
        <v>0.19</v>
      </c>
      <c r="F11" s="44">
        <v>1.84243902439024</v>
      </c>
      <c r="G11" s="44">
        <v>2.16</v>
      </c>
      <c r="H11" s="44">
        <v>750</v>
      </c>
      <c r="I11" s="45">
        <v>4.8133333333333299E-2</v>
      </c>
      <c r="J11" s="45">
        <v>2.53333333333333E-4</v>
      </c>
      <c r="K11" s="45">
        <v>2.4565853658536601E-3</v>
      </c>
      <c r="L11" s="45">
        <v>2.8800000000000002E-3</v>
      </c>
      <c r="M11" s="9">
        <v>41</v>
      </c>
      <c r="N11" s="9">
        <v>315</v>
      </c>
      <c r="O11" s="46">
        <v>13.015873015873018</v>
      </c>
      <c r="P11" s="9" t="s">
        <v>979</v>
      </c>
      <c r="Q11" s="41"/>
      <c r="R11" s="41"/>
      <c r="S11" s="41"/>
      <c r="T11" s="41"/>
      <c r="U11" s="41"/>
      <c r="V11" s="41"/>
      <c r="W11" s="41"/>
      <c r="X11" s="41"/>
      <c r="Y11" s="41"/>
      <c r="Z11" s="41"/>
    </row>
    <row r="12" spans="1:26" ht="14.25" customHeight="1" x14ac:dyDescent="0.25">
      <c r="A12" s="9" t="s">
        <v>697</v>
      </c>
      <c r="B12" s="9" t="s">
        <v>698</v>
      </c>
      <c r="C12" s="9" t="s">
        <v>369</v>
      </c>
      <c r="D12" s="44">
        <v>1.52</v>
      </c>
      <c r="E12" s="44">
        <v>0.84899999999999998</v>
      </c>
      <c r="F12" s="44">
        <v>1.04203703703704</v>
      </c>
      <c r="G12" s="44">
        <v>1.282</v>
      </c>
      <c r="H12" s="44">
        <v>12.782634353771201</v>
      </c>
      <c r="I12" s="45">
        <v>0.118911325974055</v>
      </c>
      <c r="J12" s="45">
        <v>6.6418234047350297E-2</v>
      </c>
      <c r="K12" s="45">
        <v>8.1519740650098205E-2</v>
      </c>
      <c r="L12" s="45">
        <v>0.10029231572285401</v>
      </c>
      <c r="M12" s="9">
        <v>27</v>
      </c>
      <c r="N12" s="9">
        <v>131</v>
      </c>
      <c r="O12" s="46">
        <v>20.610687022900763</v>
      </c>
      <c r="P12" s="9" t="s">
        <v>979</v>
      </c>
      <c r="Q12" s="41"/>
      <c r="R12" s="41"/>
      <c r="S12" s="41"/>
      <c r="T12" s="41"/>
      <c r="U12" s="41"/>
      <c r="V12" s="41"/>
      <c r="W12" s="41"/>
      <c r="X12" s="41"/>
      <c r="Y12" s="41"/>
      <c r="Z12" s="41"/>
    </row>
    <row r="13" spans="1:26" ht="14.25" customHeight="1" x14ac:dyDescent="0.25">
      <c r="A13" s="9" t="s">
        <v>386</v>
      </c>
      <c r="B13" s="9" t="s">
        <v>387</v>
      </c>
      <c r="C13" s="9" t="s">
        <v>369</v>
      </c>
      <c r="D13" s="44">
        <v>0.40100000000000002</v>
      </c>
      <c r="E13" s="44">
        <v>6.5600000000000006E-2</v>
      </c>
      <c r="F13" s="44">
        <v>0.12494901960784301</v>
      </c>
      <c r="G13" s="44">
        <v>0.21299999999999999</v>
      </c>
      <c r="H13" s="44">
        <v>127.123427457522</v>
      </c>
      <c r="I13" s="45">
        <v>3.1544146337621399E-3</v>
      </c>
      <c r="J13" s="45">
        <v>5.16033915149118E-4</v>
      </c>
      <c r="K13" s="45">
        <v>9.8289530155913304E-4</v>
      </c>
      <c r="L13" s="45">
        <v>1.67553695010308E-3</v>
      </c>
      <c r="M13" s="9">
        <v>51</v>
      </c>
      <c r="N13" s="9">
        <v>131</v>
      </c>
      <c r="O13" s="46">
        <v>38.931297709923662</v>
      </c>
      <c r="P13" s="9" t="s">
        <v>979</v>
      </c>
      <c r="Q13" s="41"/>
      <c r="R13" s="41"/>
      <c r="S13" s="41"/>
      <c r="T13" s="41"/>
      <c r="U13" s="41"/>
      <c r="V13" s="41"/>
      <c r="W13" s="41"/>
      <c r="X13" s="41"/>
      <c r="Y13" s="41"/>
      <c r="Z13" s="41"/>
    </row>
    <row r="14" spans="1:26" ht="14.25" customHeight="1" x14ac:dyDescent="0.25">
      <c r="A14" s="9" t="s">
        <v>651</v>
      </c>
      <c r="B14" s="9" t="s">
        <v>652</v>
      </c>
      <c r="C14" s="9" t="s">
        <v>370</v>
      </c>
      <c r="D14" s="44">
        <v>2.2029999999999998</v>
      </c>
      <c r="E14" s="44">
        <v>4.8000000000000001E-2</v>
      </c>
      <c r="F14" s="44">
        <v>0.27034722222222202</v>
      </c>
      <c r="G14" s="44">
        <v>0.47899999999999998</v>
      </c>
      <c r="H14" s="44">
        <v>3740</v>
      </c>
      <c r="I14" s="45">
        <v>5.8903743315507999E-4</v>
      </c>
      <c r="J14" s="45">
        <v>1.2834224598930501E-5</v>
      </c>
      <c r="K14" s="45">
        <v>7.2285353535353502E-5</v>
      </c>
      <c r="L14" s="45">
        <v>1.2807486631016E-4</v>
      </c>
      <c r="M14" s="9">
        <v>72</v>
      </c>
      <c r="N14" s="9">
        <v>90</v>
      </c>
      <c r="O14" s="46">
        <v>80</v>
      </c>
      <c r="P14" s="9" t="s">
        <v>979</v>
      </c>
      <c r="Q14" s="41"/>
      <c r="R14" s="41"/>
      <c r="S14" s="41"/>
      <c r="T14" s="41"/>
      <c r="U14" s="41"/>
      <c r="V14" s="41"/>
      <c r="W14" s="41"/>
      <c r="X14" s="41"/>
      <c r="Y14" s="41"/>
      <c r="Z14" s="41"/>
    </row>
    <row r="15" spans="1:26" ht="14.25" customHeight="1" x14ac:dyDescent="0.25">
      <c r="A15" s="9" t="s">
        <v>384</v>
      </c>
      <c r="B15" s="9" t="s">
        <v>385</v>
      </c>
      <c r="C15" s="9" t="s">
        <v>980</v>
      </c>
      <c r="D15" s="44">
        <v>4950</v>
      </c>
      <c r="E15" s="44">
        <v>0.4</v>
      </c>
      <c r="F15" s="44">
        <v>67.475777777777793</v>
      </c>
      <c r="G15" s="44">
        <v>117.93</v>
      </c>
      <c r="H15" s="44">
        <v>872</v>
      </c>
      <c r="I15" s="45">
        <v>5.67660550458716</v>
      </c>
      <c r="J15" s="45">
        <v>4.5871559633027498E-4</v>
      </c>
      <c r="K15" s="45">
        <v>7.7380479102956201E-2</v>
      </c>
      <c r="L15" s="45">
        <v>0.13524082568807341</v>
      </c>
      <c r="M15" s="9">
        <v>315</v>
      </c>
      <c r="N15" s="9">
        <v>315</v>
      </c>
      <c r="O15" s="46">
        <v>100</v>
      </c>
      <c r="P15" s="9" t="s">
        <v>979</v>
      </c>
      <c r="Q15" s="41"/>
      <c r="R15" s="41"/>
      <c r="S15" s="41"/>
      <c r="T15" s="41"/>
      <c r="U15" s="41"/>
      <c r="V15" s="41"/>
      <c r="W15" s="41"/>
      <c r="X15" s="41"/>
      <c r="Y15" s="41"/>
      <c r="Z15" s="41"/>
    </row>
    <row r="16" spans="1:26" ht="14.25" customHeight="1" x14ac:dyDescent="0.25">
      <c r="A16" s="9" t="s">
        <v>837</v>
      </c>
      <c r="B16" s="9" t="s">
        <v>838</v>
      </c>
      <c r="C16" s="9" t="s">
        <v>369</v>
      </c>
      <c r="D16" s="44">
        <v>0.14699999999999999</v>
      </c>
      <c r="E16" s="44">
        <v>0.14699999999999999</v>
      </c>
      <c r="F16" s="44">
        <v>0.14699999999999999</v>
      </c>
      <c r="G16" s="44">
        <v>0.14699999999999999</v>
      </c>
      <c r="H16" s="44">
        <v>2.5131499146084901</v>
      </c>
      <c r="I16" s="45">
        <v>5.8492332320732199E-2</v>
      </c>
      <c r="J16" s="45">
        <v>5.8492332320732199E-2</v>
      </c>
      <c r="K16" s="45">
        <v>5.8492332320732199E-2</v>
      </c>
      <c r="L16" s="45">
        <v>5.8492332320732199E-2</v>
      </c>
      <c r="M16" s="9">
        <v>1</v>
      </c>
      <c r="N16" s="9">
        <v>131</v>
      </c>
      <c r="O16" s="46">
        <v>0.76335877862595414</v>
      </c>
      <c r="P16" s="9" t="s">
        <v>979</v>
      </c>
      <c r="Q16" s="41"/>
      <c r="R16" s="41"/>
      <c r="S16" s="41"/>
      <c r="T16" s="41"/>
      <c r="U16" s="41"/>
      <c r="V16" s="41"/>
      <c r="W16" s="41"/>
      <c r="X16" s="41"/>
      <c r="Y16" s="41"/>
      <c r="Z16" s="41"/>
    </row>
    <row r="17" spans="1:26" ht="14.25" customHeight="1" x14ac:dyDescent="0.25">
      <c r="A17" s="9" t="s">
        <v>392</v>
      </c>
      <c r="B17" s="9" t="s">
        <v>393</v>
      </c>
      <c r="C17" s="9" t="s">
        <v>980</v>
      </c>
      <c r="D17" s="44">
        <v>12100</v>
      </c>
      <c r="E17" s="44">
        <v>0.68</v>
      </c>
      <c r="F17" s="44">
        <v>644.171650793651</v>
      </c>
      <c r="G17" s="44">
        <v>1892.5160000000001</v>
      </c>
      <c r="H17" s="44">
        <v>1600</v>
      </c>
      <c r="I17" s="45">
        <v>7.5625</v>
      </c>
      <c r="J17" s="45">
        <v>4.2499999999999998E-4</v>
      </c>
      <c r="K17" s="45">
        <v>0.402607281746032</v>
      </c>
      <c r="L17" s="45">
        <v>1.1828225000000001</v>
      </c>
      <c r="M17" s="9">
        <v>315</v>
      </c>
      <c r="N17" s="9">
        <v>315</v>
      </c>
      <c r="O17" s="46">
        <v>100</v>
      </c>
      <c r="P17" s="9" t="s">
        <v>979</v>
      </c>
      <c r="Q17" s="41"/>
      <c r="R17" s="41"/>
      <c r="S17" s="41"/>
      <c r="T17" s="41"/>
      <c r="U17" s="41"/>
      <c r="V17" s="41"/>
      <c r="W17" s="41"/>
      <c r="X17" s="41"/>
      <c r="Y17" s="41"/>
      <c r="Z17" s="41"/>
    </row>
    <row r="18" spans="1:26" ht="14.25" customHeight="1" x14ac:dyDescent="0.25">
      <c r="A18" s="9" t="s">
        <v>400</v>
      </c>
      <c r="B18" s="9" t="s">
        <v>401</v>
      </c>
      <c r="C18" s="9" t="s">
        <v>980</v>
      </c>
      <c r="D18" s="44">
        <v>1165.93</v>
      </c>
      <c r="E18" s="44">
        <v>2.63</v>
      </c>
      <c r="F18" s="44">
        <v>23.462380952381</v>
      </c>
      <c r="G18" s="44">
        <v>34.475999999999999</v>
      </c>
      <c r="H18" s="44">
        <v>1510</v>
      </c>
      <c r="I18" s="45">
        <v>0.77213907284768202</v>
      </c>
      <c r="J18" s="45">
        <v>1.7417218543046399E-3</v>
      </c>
      <c r="K18" s="45">
        <v>1.5538000630715899E-2</v>
      </c>
      <c r="L18" s="45">
        <v>2.2831788079470196E-2</v>
      </c>
      <c r="M18" s="9">
        <v>315</v>
      </c>
      <c r="N18" s="9">
        <v>315</v>
      </c>
      <c r="O18" s="46">
        <v>100</v>
      </c>
      <c r="P18" s="9" t="s">
        <v>979</v>
      </c>
      <c r="Q18" s="41"/>
      <c r="R18" s="41"/>
      <c r="S18" s="41"/>
      <c r="T18" s="41"/>
      <c r="U18" s="41"/>
      <c r="V18" s="41"/>
      <c r="W18" s="41"/>
      <c r="X18" s="41"/>
      <c r="Y18" s="41"/>
      <c r="Z18" s="41"/>
    </row>
    <row r="19" spans="1:26" ht="14.25" customHeight="1" x14ac:dyDescent="0.25">
      <c r="A19" s="9" t="s">
        <v>408</v>
      </c>
      <c r="B19" s="9" t="s">
        <v>409</v>
      </c>
      <c r="C19" s="9" t="s">
        <v>980</v>
      </c>
      <c r="D19" s="44">
        <v>694</v>
      </c>
      <c r="E19" s="44">
        <v>0.56000000000000005</v>
      </c>
      <c r="F19" s="44">
        <v>14.6774581939799</v>
      </c>
      <c r="G19" s="44">
        <v>28.873999999999999</v>
      </c>
      <c r="H19" s="44">
        <v>861</v>
      </c>
      <c r="I19" s="45">
        <v>0.80603948896631805</v>
      </c>
      <c r="J19" s="45">
        <v>6.5040650406504098E-4</v>
      </c>
      <c r="K19" s="45">
        <v>1.70469897723344E-2</v>
      </c>
      <c r="L19" s="45">
        <v>3.3535423925667829E-2</v>
      </c>
      <c r="M19" s="9">
        <v>299</v>
      </c>
      <c r="N19" s="9">
        <v>315</v>
      </c>
      <c r="O19" s="46">
        <v>94.92063492063491</v>
      </c>
      <c r="P19" s="9" t="s">
        <v>979</v>
      </c>
      <c r="Q19" s="41"/>
      <c r="R19" s="41"/>
      <c r="S19" s="41"/>
      <c r="T19" s="41"/>
      <c r="U19" s="41"/>
      <c r="V19" s="41"/>
      <c r="W19" s="41"/>
      <c r="X19" s="41"/>
      <c r="Y19" s="41"/>
      <c r="Z19" s="41"/>
    </row>
    <row r="20" spans="1:26" ht="14.25" customHeight="1" x14ac:dyDescent="0.25">
      <c r="A20" s="9" t="s">
        <v>477</v>
      </c>
      <c r="B20" s="9" t="s">
        <v>478</v>
      </c>
      <c r="C20" s="9" t="s">
        <v>370</v>
      </c>
      <c r="D20" s="44">
        <v>5.67</v>
      </c>
      <c r="E20" s="44">
        <v>5.67</v>
      </c>
      <c r="F20" s="44">
        <v>5.67</v>
      </c>
      <c r="G20" s="44">
        <v>5.67</v>
      </c>
      <c r="H20" s="44">
        <v>160</v>
      </c>
      <c r="I20" s="45">
        <v>3.5437499999999997E-2</v>
      </c>
      <c r="J20" s="45">
        <v>3.5437499999999997E-2</v>
      </c>
      <c r="K20" s="45">
        <v>3.5437499999999997E-2</v>
      </c>
      <c r="L20" s="45">
        <v>3.5437499999999997E-2</v>
      </c>
      <c r="M20" s="9">
        <v>1</v>
      </c>
      <c r="N20" s="9">
        <v>90</v>
      </c>
      <c r="O20" s="46">
        <v>1.1111111111111112</v>
      </c>
      <c r="P20" s="9" t="s">
        <v>979</v>
      </c>
      <c r="Q20" s="41"/>
      <c r="R20" s="41"/>
      <c r="S20" s="41"/>
      <c r="T20" s="41"/>
      <c r="U20" s="41"/>
      <c r="V20" s="41"/>
      <c r="W20" s="41"/>
      <c r="X20" s="41"/>
      <c r="Y20" s="41"/>
      <c r="Z20" s="41"/>
    </row>
    <row r="21" spans="1:26" ht="14.25" customHeight="1" x14ac:dyDescent="0.25">
      <c r="A21" s="9" t="s">
        <v>637</v>
      </c>
      <c r="B21" s="9" t="s">
        <v>638</v>
      </c>
      <c r="C21" s="9" t="s">
        <v>370</v>
      </c>
      <c r="D21" s="44">
        <v>23.754000000000001</v>
      </c>
      <c r="E21" s="44">
        <v>0.313</v>
      </c>
      <c r="F21" s="44">
        <v>1.99484210526316</v>
      </c>
      <c r="G21" s="44">
        <v>3.4360000000000102</v>
      </c>
      <c r="H21" s="44">
        <v>2.4</v>
      </c>
      <c r="I21" s="45">
        <v>9.8975000000000009</v>
      </c>
      <c r="J21" s="45">
        <v>0.13041666666666701</v>
      </c>
      <c r="K21" s="45">
        <v>0.83118421052631597</v>
      </c>
      <c r="L21" s="45">
        <v>1.43166666666667</v>
      </c>
      <c r="M21" s="9">
        <v>38</v>
      </c>
      <c r="N21" s="9">
        <v>131</v>
      </c>
      <c r="O21" s="46">
        <v>29.007633587786259</v>
      </c>
      <c r="P21" s="9" t="s">
        <v>979</v>
      </c>
      <c r="Q21" s="41"/>
      <c r="R21" s="41"/>
      <c r="S21" s="41"/>
      <c r="T21" s="41"/>
      <c r="U21" s="41"/>
      <c r="V21" s="41"/>
      <c r="W21" s="41"/>
      <c r="X21" s="41"/>
      <c r="Y21" s="41"/>
      <c r="Z21" s="41"/>
    </row>
    <row r="22" spans="1:26" ht="14.25" customHeight="1" x14ac:dyDescent="0.25">
      <c r="A22" s="9" t="s">
        <v>873</v>
      </c>
      <c r="B22" s="9" t="s">
        <v>874</v>
      </c>
      <c r="C22" s="9" t="s">
        <v>369</v>
      </c>
      <c r="D22" s="44">
        <v>3.59</v>
      </c>
      <c r="E22" s="44">
        <v>3.59</v>
      </c>
      <c r="F22" s="44">
        <v>3.59</v>
      </c>
      <c r="G22" s="44">
        <v>3.59</v>
      </c>
      <c r="H22" s="44">
        <v>5.26448792244397</v>
      </c>
      <c r="I22" s="45">
        <v>0.68192767334456095</v>
      </c>
      <c r="J22" s="45">
        <v>0.68192767334456095</v>
      </c>
      <c r="K22" s="45">
        <v>0.68192767334456095</v>
      </c>
      <c r="L22" s="45">
        <v>0.68192767334456095</v>
      </c>
      <c r="M22" s="9">
        <v>1</v>
      </c>
      <c r="N22" s="9">
        <v>131</v>
      </c>
      <c r="O22" s="46">
        <v>0.76335877862595414</v>
      </c>
      <c r="P22" s="9" t="s">
        <v>979</v>
      </c>
      <c r="Q22" s="41"/>
      <c r="R22" s="41"/>
      <c r="S22" s="41"/>
      <c r="T22" s="41"/>
      <c r="U22" s="41"/>
      <c r="V22" s="41"/>
      <c r="W22" s="41"/>
      <c r="X22" s="41"/>
      <c r="Y22" s="41"/>
      <c r="Z22" s="41"/>
    </row>
    <row r="23" spans="1:26" ht="14.25" customHeight="1" x14ac:dyDescent="0.25">
      <c r="A23" s="9" t="s">
        <v>859</v>
      </c>
      <c r="B23" s="9" t="s">
        <v>860</v>
      </c>
      <c r="C23" s="9" t="s">
        <v>369</v>
      </c>
      <c r="D23" s="44">
        <v>0.89200000000000002</v>
      </c>
      <c r="E23" s="44">
        <v>0.55900000000000005</v>
      </c>
      <c r="F23" s="44">
        <v>0.72550000000000003</v>
      </c>
      <c r="G23" s="44">
        <v>0.85870000000000002</v>
      </c>
      <c r="H23" s="44">
        <v>12.499051566666999</v>
      </c>
      <c r="I23" s="45">
        <v>7.1365414808029298E-2</v>
      </c>
      <c r="J23" s="45">
        <v>4.4723393360637201E-2</v>
      </c>
      <c r="K23" s="45">
        <v>5.8044404084333298E-2</v>
      </c>
      <c r="L23" s="45">
        <v>6.8701212663290101E-2</v>
      </c>
      <c r="M23" s="9">
        <v>2</v>
      </c>
      <c r="N23" s="9">
        <v>131</v>
      </c>
      <c r="O23" s="46">
        <v>1.5267175572519083</v>
      </c>
      <c r="P23" s="9" t="s">
        <v>979</v>
      </c>
      <c r="Q23" s="41"/>
      <c r="R23" s="41"/>
      <c r="S23" s="41"/>
      <c r="T23" s="41"/>
      <c r="U23" s="41"/>
      <c r="V23" s="41"/>
      <c r="W23" s="41"/>
      <c r="X23" s="41"/>
      <c r="Y23" s="41"/>
      <c r="Z23" s="41"/>
    </row>
    <row r="24" spans="1:26" ht="14.25" customHeight="1" x14ac:dyDescent="0.25">
      <c r="A24" s="9" t="s">
        <v>763</v>
      </c>
      <c r="B24" s="9" t="s">
        <v>764</v>
      </c>
      <c r="C24" s="9" t="s">
        <v>369</v>
      </c>
      <c r="D24" s="44">
        <v>475</v>
      </c>
      <c r="E24" s="44">
        <v>67.8</v>
      </c>
      <c r="F24" s="44">
        <v>162.09166666666701</v>
      </c>
      <c r="G24" s="44">
        <v>212.5</v>
      </c>
      <c r="H24" s="44">
        <v>5.3087882602326202</v>
      </c>
      <c r="I24" s="45">
        <v>89.474278636986</v>
      </c>
      <c r="J24" s="45">
        <v>12.771275982289801</v>
      </c>
      <c r="K24" s="45">
        <v>30.5327051538248</v>
      </c>
      <c r="L24" s="45">
        <v>40.027966758651601</v>
      </c>
      <c r="M24" s="9">
        <v>12</v>
      </c>
      <c r="N24" s="9">
        <v>131</v>
      </c>
      <c r="O24" s="46">
        <v>9.1603053435114496</v>
      </c>
      <c r="P24" s="9" t="s">
        <v>979</v>
      </c>
      <c r="Q24" s="41"/>
      <c r="R24" s="41"/>
      <c r="S24" s="41"/>
      <c r="T24" s="41"/>
      <c r="U24" s="41"/>
      <c r="V24" s="41"/>
      <c r="W24" s="41"/>
      <c r="X24" s="41"/>
      <c r="Y24" s="41"/>
      <c r="Z24" s="41"/>
    </row>
    <row r="25" spans="1:26" ht="14.25" customHeight="1" x14ac:dyDescent="0.25">
      <c r="A25" s="9" t="s">
        <v>749</v>
      </c>
      <c r="B25" s="9" t="s">
        <v>750</v>
      </c>
      <c r="C25" s="9" t="s">
        <v>369</v>
      </c>
      <c r="D25" s="44">
        <v>21.2</v>
      </c>
      <c r="E25" s="44">
        <v>9.07</v>
      </c>
      <c r="F25" s="44">
        <v>15.856666666666699</v>
      </c>
      <c r="G25" s="44">
        <v>20.420000000000002</v>
      </c>
      <c r="H25" s="44">
        <v>0.86</v>
      </c>
      <c r="I25" s="45">
        <v>24.6511627906977</v>
      </c>
      <c r="J25" s="45">
        <v>10.546511627907</v>
      </c>
      <c r="K25" s="45">
        <v>18.437984496123999</v>
      </c>
      <c r="L25" s="45">
        <v>23.744186046511601</v>
      </c>
      <c r="M25" s="9">
        <v>3</v>
      </c>
      <c r="N25" s="9">
        <v>131</v>
      </c>
      <c r="O25" s="46">
        <v>2.2900763358778624</v>
      </c>
      <c r="P25" s="9" t="s">
        <v>979</v>
      </c>
      <c r="Q25" s="41"/>
      <c r="R25" s="41"/>
      <c r="S25" s="41"/>
      <c r="T25" s="41"/>
      <c r="U25" s="41"/>
      <c r="V25" s="41"/>
      <c r="W25" s="41"/>
      <c r="X25" s="41"/>
      <c r="Y25" s="41"/>
      <c r="Z25" s="41"/>
    </row>
    <row r="26" spans="1:26" ht="14.25" customHeight="1" x14ac:dyDescent="0.25">
      <c r="A26" s="9" t="s">
        <v>414</v>
      </c>
      <c r="B26" s="9" t="s">
        <v>415</v>
      </c>
      <c r="C26" s="9" t="s">
        <v>980</v>
      </c>
      <c r="D26" s="44">
        <v>230.92</v>
      </c>
      <c r="E26" s="44">
        <v>0.32</v>
      </c>
      <c r="F26" s="44">
        <v>22.625109489051098</v>
      </c>
      <c r="G26" s="44">
        <v>60.540999999999997</v>
      </c>
      <c r="H26" s="44">
        <v>2199.4408627282301</v>
      </c>
      <c r="I26" s="45">
        <v>0.10499031998752099</v>
      </c>
      <c r="J26" s="45">
        <v>1.4549152258793899E-4</v>
      </c>
      <c r="K26" s="45">
        <v>1.0286755088377701E-2</v>
      </c>
      <c r="L26" s="45">
        <v>2.7525632094014905E-2</v>
      </c>
      <c r="M26" s="9">
        <v>274</v>
      </c>
      <c r="N26" s="9">
        <v>290</v>
      </c>
      <c r="O26" s="46">
        <v>94.482758620689651</v>
      </c>
      <c r="P26" s="9" t="s">
        <v>979</v>
      </c>
      <c r="Q26" s="41"/>
      <c r="R26" s="41"/>
      <c r="S26" s="41"/>
      <c r="T26" s="41"/>
      <c r="U26" s="41"/>
      <c r="V26" s="41"/>
      <c r="W26" s="41"/>
      <c r="X26" s="41"/>
      <c r="Y26" s="41"/>
      <c r="Z26" s="41"/>
    </row>
    <row r="27" spans="1:26" ht="14.25" customHeight="1" x14ac:dyDescent="0.25">
      <c r="A27" s="9" t="s">
        <v>751</v>
      </c>
      <c r="B27" s="9" t="s">
        <v>752</v>
      </c>
      <c r="C27" s="9" t="s">
        <v>370</v>
      </c>
      <c r="D27" s="44">
        <v>2.71</v>
      </c>
      <c r="E27" s="44">
        <v>5.8000000000000003E-2</v>
      </c>
      <c r="F27" s="44">
        <v>0.35682000000000003</v>
      </c>
      <c r="G27" s="44">
        <v>0.93120000000000003</v>
      </c>
      <c r="H27" s="44">
        <v>1000</v>
      </c>
      <c r="I27" s="45">
        <v>2.7100000000000002E-3</v>
      </c>
      <c r="J27" s="45">
        <v>5.8E-5</v>
      </c>
      <c r="K27" s="45">
        <v>3.5681999999999999E-4</v>
      </c>
      <c r="L27" s="45">
        <v>9.3119999999999997E-4</v>
      </c>
      <c r="M27" s="9">
        <v>50</v>
      </c>
      <c r="N27" s="9">
        <v>89</v>
      </c>
      <c r="O27" s="46">
        <v>56.17977528089888</v>
      </c>
      <c r="P27" s="9" t="s">
        <v>979</v>
      </c>
      <c r="Q27" s="41"/>
      <c r="R27" s="41"/>
      <c r="S27" s="41"/>
      <c r="T27" s="41"/>
      <c r="U27" s="41"/>
      <c r="V27" s="41"/>
      <c r="W27" s="41"/>
      <c r="X27" s="41"/>
      <c r="Y27" s="41"/>
      <c r="Z27" s="41"/>
    </row>
    <row r="28" spans="1:26" ht="14.25" customHeight="1" x14ac:dyDescent="0.25">
      <c r="A28" s="9" t="s">
        <v>420</v>
      </c>
      <c r="B28" s="9" t="s">
        <v>421</v>
      </c>
      <c r="C28" s="9" t="s">
        <v>980</v>
      </c>
      <c r="D28" s="44">
        <v>107.67</v>
      </c>
      <c r="E28" s="44">
        <v>0.87</v>
      </c>
      <c r="F28" s="44">
        <v>11.068</v>
      </c>
      <c r="G28" s="44">
        <v>30.58</v>
      </c>
      <c r="H28" s="44">
        <v>819.14957734340999</v>
      </c>
      <c r="I28" s="45">
        <v>0.13144119582517699</v>
      </c>
      <c r="J28" s="45">
        <v>1.0620770908136301E-3</v>
      </c>
      <c r="K28" s="45">
        <v>1.35115738403739E-2</v>
      </c>
      <c r="L28" s="45">
        <v>3.7331399350988156E-2</v>
      </c>
      <c r="M28" s="9">
        <v>170</v>
      </c>
      <c r="N28" s="9">
        <v>290</v>
      </c>
      <c r="O28" s="46">
        <v>58.620689655172406</v>
      </c>
      <c r="P28" s="9" t="s">
        <v>979</v>
      </c>
      <c r="Q28" s="41"/>
      <c r="R28" s="41"/>
      <c r="S28" s="41"/>
      <c r="T28" s="41"/>
      <c r="U28" s="41"/>
      <c r="V28" s="41"/>
      <c r="W28" s="41"/>
      <c r="X28" s="41"/>
      <c r="Y28" s="41"/>
      <c r="Z28" s="41"/>
    </row>
    <row r="29" spans="1:26" ht="14.25" customHeight="1" x14ac:dyDescent="0.25">
      <c r="A29" s="9" t="s">
        <v>390</v>
      </c>
      <c r="B29" s="9" t="s">
        <v>391</v>
      </c>
      <c r="C29" s="9" t="s">
        <v>978</v>
      </c>
      <c r="D29" s="44">
        <v>17.100000000000001</v>
      </c>
      <c r="E29" s="44">
        <v>0.72799999999999998</v>
      </c>
      <c r="F29" s="44">
        <v>3.7911999999999999</v>
      </c>
      <c r="G29" s="44">
        <v>5.782</v>
      </c>
      <c r="H29" s="44">
        <v>211.32521703276601</v>
      </c>
      <c r="I29" s="45">
        <v>8.0917934181039999E-2</v>
      </c>
      <c r="J29" s="45">
        <v>3.44492725636241E-3</v>
      </c>
      <c r="K29" s="45">
        <v>1.7940121173518099E-2</v>
      </c>
      <c r="L29" s="45">
        <v>2.7360672247647599E-2</v>
      </c>
      <c r="M29" s="9">
        <v>15</v>
      </c>
      <c r="N29" s="9">
        <v>108</v>
      </c>
      <c r="O29" s="46">
        <v>13.888888888888889</v>
      </c>
      <c r="P29" s="9" t="s">
        <v>979</v>
      </c>
      <c r="Q29" s="41"/>
      <c r="R29" s="41"/>
      <c r="S29" s="41"/>
      <c r="T29" s="41"/>
      <c r="U29" s="41"/>
      <c r="V29" s="41"/>
      <c r="W29" s="41"/>
      <c r="X29" s="41"/>
      <c r="Y29" s="41"/>
      <c r="Z29" s="41"/>
    </row>
    <row r="30" spans="1:26" ht="14.25" customHeight="1" x14ac:dyDescent="0.25">
      <c r="A30" s="9" t="s">
        <v>440</v>
      </c>
      <c r="B30" s="9" t="s">
        <v>441</v>
      </c>
      <c r="C30" s="9" t="s">
        <v>369</v>
      </c>
      <c r="D30" s="44">
        <v>0.36399999999999999</v>
      </c>
      <c r="E30" s="44">
        <v>0.36399999999999999</v>
      </c>
      <c r="F30" s="44">
        <v>0.36399999999999999</v>
      </c>
      <c r="G30" s="44">
        <v>0.36399999999999999</v>
      </c>
      <c r="H30" s="44">
        <v>4.9648745057399903</v>
      </c>
      <c r="I30" s="45">
        <v>7.3315045437726503E-2</v>
      </c>
      <c r="J30" s="45">
        <v>7.3315045437726503E-2</v>
      </c>
      <c r="K30" s="45">
        <v>7.3315045437726503E-2</v>
      </c>
      <c r="L30" s="45">
        <v>7.3315045437726503E-2</v>
      </c>
      <c r="M30" s="9">
        <v>1</v>
      </c>
      <c r="N30" s="9">
        <v>131</v>
      </c>
      <c r="O30" s="46">
        <v>0.76335877862595414</v>
      </c>
      <c r="P30" s="9" t="s">
        <v>979</v>
      </c>
      <c r="Q30" s="41"/>
      <c r="R30" s="41"/>
      <c r="S30" s="41"/>
      <c r="T30" s="41"/>
      <c r="U30" s="41"/>
      <c r="V30" s="41"/>
      <c r="W30" s="41"/>
      <c r="X30" s="41"/>
      <c r="Y30" s="41"/>
      <c r="Z30" s="41"/>
    </row>
    <row r="31" spans="1:26" ht="14.25" customHeight="1" x14ac:dyDescent="0.25">
      <c r="A31" s="9" t="s">
        <v>531</v>
      </c>
      <c r="B31" s="9" t="s">
        <v>532</v>
      </c>
      <c r="C31" s="9" t="s">
        <v>370</v>
      </c>
      <c r="D31" s="44">
        <v>0.376</v>
      </c>
      <c r="E31" s="44">
        <v>4.7E-2</v>
      </c>
      <c r="F31" s="44">
        <v>0.113825</v>
      </c>
      <c r="G31" s="44">
        <v>0.19020000000000001</v>
      </c>
      <c r="H31" s="44">
        <v>276.24271022572901</v>
      </c>
      <c r="I31" s="45">
        <v>1.3611218907017501E-3</v>
      </c>
      <c r="J31" s="45">
        <v>1.70140236337719E-4</v>
      </c>
      <c r="K31" s="45">
        <v>4.12047072364699E-4</v>
      </c>
      <c r="L31" s="45">
        <v>6.8852495641349304E-4</v>
      </c>
      <c r="M31" s="9">
        <v>40</v>
      </c>
      <c r="N31" s="9">
        <v>90</v>
      </c>
      <c r="O31" s="46">
        <v>44.444444444444443</v>
      </c>
      <c r="P31" s="9" t="s">
        <v>979</v>
      </c>
      <c r="Q31" s="41"/>
      <c r="R31" s="41"/>
      <c r="S31" s="41"/>
      <c r="T31" s="41"/>
      <c r="U31" s="41"/>
      <c r="V31" s="41"/>
      <c r="W31" s="41"/>
      <c r="X31" s="41"/>
      <c r="Y31" s="41"/>
      <c r="Z31" s="41"/>
    </row>
    <row r="32" spans="1:26" ht="14.25" customHeight="1" x14ac:dyDescent="0.25">
      <c r="A32" s="9" t="s">
        <v>426</v>
      </c>
      <c r="B32" s="9" t="s">
        <v>427</v>
      </c>
      <c r="C32" s="9" t="s">
        <v>980</v>
      </c>
      <c r="D32" s="44">
        <v>2120</v>
      </c>
      <c r="E32" s="44">
        <v>0.6</v>
      </c>
      <c r="F32" s="44">
        <v>138.35737012986999</v>
      </c>
      <c r="G32" s="44">
        <v>474.41199999999998</v>
      </c>
      <c r="H32" s="44">
        <v>28300</v>
      </c>
      <c r="I32" s="45">
        <v>7.4911660777385203E-2</v>
      </c>
      <c r="J32" s="45">
        <v>2.12014134275618E-5</v>
      </c>
      <c r="K32" s="45">
        <v>4.8889530081226203E-3</v>
      </c>
      <c r="L32" s="45">
        <v>1.6763674911660777E-2</v>
      </c>
      <c r="M32" s="9">
        <v>308</v>
      </c>
      <c r="N32" s="9">
        <v>315</v>
      </c>
      <c r="O32" s="46">
        <v>97.777777777777771</v>
      </c>
      <c r="P32" s="9" t="s">
        <v>979</v>
      </c>
      <c r="Q32" s="41"/>
      <c r="R32" s="41"/>
      <c r="S32" s="41"/>
      <c r="T32" s="41"/>
      <c r="U32" s="41"/>
      <c r="V32" s="41"/>
      <c r="W32" s="41"/>
      <c r="X32" s="41"/>
      <c r="Y32" s="41"/>
      <c r="Z32" s="41"/>
    </row>
    <row r="33" spans="1:26" ht="14.25" customHeight="1" x14ac:dyDescent="0.25">
      <c r="A33" s="9" t="s">
        <v>448</v>
      </c>
      <c r="B33" s="9" t="s">
        <v>449</v>
      </c>
      <c r="C33" s="9" t="s">
        <v>370</v>
      </c>
      <c r="D33" s="44">
        <v>32.799999999999997</v>
      </c>
      <c r="E33" s="44">
        <v>1.22</v>
      </c>
      <c r="F33" s="44">
        <v>9.2961111111111094</v>
      </c>
      <c r="G33" s="44">
        <v>20.329999999999998</v>
      </c>
      <c r="H33" s="44">
        <v>4</v>
      </c>
      <c r="I33" s="45">
        <v>8.1999999999999993</v>
      </c>
      <c r="J33" s="45">
        <v>0.30499999999999999</v>
      </c>
      <c r="K33" s="45">
        <v>2.32402777777778</v>
      </c>
      <c r="L33" s="45">
        <v>5.0824999999999996</v>
      </c>
      <c r="M33" s="9">
        <v>18</v>
      </c>
      <c r="N33" s="9">
        <v>90</v>
      </c>
      <c r="O33" s="46">
        <v>20</v>
      </c>
      <c r="P33" s="9" t="s">
        <v>979</v>
      </c>
      <c r="Q33" s="41"/>
      <c r="R33" s="41"/>
      <c r="S33" s="41"/>
      <c r="T33" s="41"/>
      <c r="U33" s="41"/>
      <c r="V33" s="41"/>
      <c r="W33" s="41"/>
      <c r="X33" s="41"/>
      <c r="Y33" s="41"/>
      <c r="Z33" s="41"/>
    </row>
    <row r="34" spans="1:26" ht="14.25" customHeight="1" x14ac:dyDescent="0.25">
      <c r="A34" s="9" t="s">
        <v>432</v>
      </c>
      <c r="B34" s="9" t="s">
        <v>433</v>
      </c>
      <c r="C34" s="9" t="s">
        <v>980</v>
      </c>
      <c r="D34" s="44">
        <v>4359.66</v>
      </c>
      <c r="E34" s="44">
        <v>1.46</v>
      </c>
      <c r="F34" s="44">
        <v>437.528433333333</v>
      </c>
      <c r="G34" s="44">
        <v>1516.0160000000001</v>
      </c>
      <c r="H34" s="44">
        <v>25300</v>
      </c>
      <c r="I34" s="45">
        <v>0.17231857707509901</v>
      </c>
      <c r="J34" s="45">
        <v>5.7707509881422899E-5</v>
      </c>
      <c r="K34" s="45">
        <v>1.72936139657444E-2</v>
      </c>
      <c r="L34" s="45">
        <v>5.9921581027667987E-2</v>
      </c>
      <c r="M34" s="9">
        <v>300</v>
      </c>
      <c r="N34" s="9">
        <v>315</v>
      </c>
      <c r="O34" s="46">
        <v>95.238095238095227</v>
      </c>
      <c r="P34" s="9" t="s">
        <v>979</v>
      </c>
      <c r="Q34" s="41"/>
      <c r="R34" s="41"/>
      <c r="S34" s="41"/>
      <c r="T34" s="41"/>
      <c r="U34" s="41"/>
      <c r="V34" s="41"/>
      <c r="W34" s="41"/>
      <c r="X34" s="41"/>
      <c r="Y34" s="41"/>
      <c r="Z34" s="41"/>
    </row>
    <row r="35" spans="1:26" ht="14.25" customHeight="1" x14ac:dyDescent="0.25">
      <c r="A35" s="9" t="s">
        <v>438</v>
      </c>
      <c r="B35" s="9" t="s">
        <v>930</v>
      </c>
      <c r="C35" s="9" t="s">
        <v>980</v>
      </c>
      <c r="D35" s="44">
        <v>2850</v>
      </c>
      <c r="E35" s="44">
        <v>0.35</v>
      </c>
      <c r="F35" s="44">
        <v>138.17384868421101</v>
      </c>
      <c r="G35" s="44">
        <v>498.995</v>
      </c>
      <c r="H35" s="44">
        <v>2772.94554191631</v>
      </c>
      <c r="I35" s="45">
        <v>1.0277879449245999</v>
      </c>
      <c r="J35" s="45">
        <v>1.2621957218372201E-4</v>
      </c>
      <c r="K35" s="45">
        <v>4.9829268765427003E-2</v>
      </c>
      <c r="L35" s="45">
        <v>0.179951244067764</v>
      </c>
      <c r="M35" s="9">
        <v>304</v>
      </c>
      <c r="N35" s="9">
        <v>315</v>
      </c>
      <c r="O35" s="46">
        <v>96.507936507936506</v>
      </c>
      <c r="P35" s="9" t="s">
        <v>979</v>
      </c>
      <c r="Q35" s="41"/>
      <c r="R35" s="41"/>
      <c r="S35" s="41"/>
      <c r="T35" s="41"/>
      <c r="U35" s="41"/>
      <c r="V35" s="41"/>
      <c r="W35" s="41"/>
      <c r="X35" s="41"/>
      <c r="Y35" s="41"/>
      <c r="Z35" s="41"/>
    </row>
    <row r="36" spans="1:26" ht="14.25" customHeight="1" x14ac:dyDescent="0.25">
      <c r="A36" s="9" t="s">
        <v>444</v>
      </c>
      <c r="B36" s="9" t="s">
        <v>445</v>
      </c>
      <c r="C36" s="9" t="s">
        <v>980</v>
      </c>
      <c r="D36" s="44">
        <v>943</v>
      </c>
      <c r="E36" s="44">
        <v>1.33</v>
      </c>
      <c r="F36" s="44">
        <v>71.790987261146498</v>
      </c>
      <c r="G36" s="44">
        <v>189.102</v>
      </c>
      <c r="H36" s="44">
        <v>7190</v>
      </c>
      <c r="I36" s="45">
        <v>0.13115438108484001</v>
      </c>
      <c r="J36" s="45">
        <v>1.8497913769123799E-4</v>
      </c>
      <c r="K36" s="45">
        <v>9.9848382838868596E-3</v>
      </c>
      <c r="L36" s="45">
        <v>2.6300695410292074E-2</v>
      </c>
      <c r="M36" s="9">
        <v>314</v>
      </c>
      <c r="N36" s="9">
        <v>315</v>
      </c>
      <c r="O36" s="46">
        <v>99.682539682539684</v>
      </c>
      <c r="P36" s="9" t="s">
        <v>979</v>
      </c>
      <c r="Q36" s="41"/>
      <c r="R36" s="41"/>
      <c r="S36" s="41"/>
      <c r="T36" s="41"/>
      <c r="U36" s="41"/>
      <c r="V36" s="41"/>
      <c r="W36" s="41"/>
      <c r="X36" s="41"/>
      <c r="Y36" s="41"/>
      <c r="Z36" s="41"/>
    </row>
    <row r="37" spans="1:26" ht="14.25" customHeight="1" x14ac:dyDescent="0.25">
      <c r="A37" s="9" t="s">
        <v>472</v>
      </c>
      <c r="B37" s="9" t="s">
        <v>473</v>
      </c>
      <c r="C37" s="9" t="s">
        <v>370</v>
      </c>
      <c r="D37" s="44">
        <v>1.65</v>
      </c>
      <c r="E37" s="44">
        <v>0.39900000000000002</v>
      </c>
      <c r="F37" s="44">
        <v>0.86499999999999999</v>
      </c>
      <c r="G37" s="44">
        <v>1.4292</v>
      </c>
      <c r="H37" s="44">
        <v>138.791691543799</v>
      </c>
      <c r="I37" s="45">
        <v>1.1888319698157099E-2</v>
      </c>
      <c r="J37" s="45">
        <v>2.8748118542816399E-3</v>
      </c>
      <c r="K37" s="45">
        <v>6.2323615387308703E-3</v>
      </c>
      <c r="L37" s="45">
        <v>1.0297446371276499E-2</v>
      </c>
      <c r="M37" s="9">
        <v>3</v>
      </c>
      <c r="N37" s="9">
        <v>89</v>
      </c>
      <c r="O37" s="46">
        <v>3.3707865168539324</v>
      </c>
      <c r="P37" s="9" t="s">
        <v>979</v>
      </c>
      <c r="Q37" s="41"/>
      <c r="R37" s="41"/>
      <c r="S37" s="41"/>
      <c r="T37" s="41"/>
      <c r="U37" s="41"/>
      <c r="V37" s="41"/>
      <c r="W37" s="41"/>
      <c r="X37" s="41"/>
      <c r="Y37" s="41"/>
      <c r="Z37" s="41"/>
    </row>
    <row r="38" spans="1:26" ht="14.25" customHeight="1" x14ac:dyDescent="0.25">
      <c r="A38" s="9" t="s">
        <v>450</v>
      </c>
      <c r="B38" s="9" t="s">
        <v>451</v>
      </c>
      <c r="C38" s="9" t="s">
        <v>980</v>
      </c>
      <c r="D38" s="44">
        <v>13500</v>
      </c>
      <c r="E38" s="44">
        <v>3.16</v>
      </c>
      <c r="F38" s="44">
        <v>821.78996825396803</v>
      </c>
      <c r="G38" s="44">
        <v>2147.7719999999999</v>
      </c>
      <c r="H38" s="44">
        <v>2150</v>
      </c>
      <c r="I38" s="45">
        <v>6.2790697674418601</v>
      </c>
      <c r="J38" s="45">
        <v>1.4697674418604699E-3</v>
      </c>
      <c r="K38" s="45">
        <v>0.382227892211148</v>
      </c>
      <c r="L38" s="45">
        <v>0.99896372093023256</v>
      </c>
      <c r="M38" s="9">
        <v>315</v>
      </c>
      <c r="N38" s="9">
        <v>315</v>
      </c>
      <c r="O38" s="46">
        <v>100</v>
      </c>
      <c r="P38" s="9" t="s">
        <v>979</v>
      </c>
      <c r="Q38" s="41"/>
      <c r="R38" s="41"/>
      <c r="S38" s="41"/>
      <c r="T38" s="41"/>
      <c r="U38" s="41"/>
      <c r="V38" s="41"/>
      <c r="W38" s="41"/>
      <c r="X38" s="41"/>
      <c r="Y38" s="41"/>
      <c r="Z38" s="41"/>
    </row>
    <row r="39" spans="1:26" ht="14.25" customHeight="1" x14ac:dyDescent="0.25">
      <c r="A39" s="9" t="s">
        <v>456</v>
      </c>
      <c r="B39" s="9" t="s">
        <v>457</v>
      </c>
      <c r="C39" s="9" t="s">
        <v>980</v>
      </c>
      <c r="D39" s="44">
        <v>1650</v>
      </c>
      <c r="E39" s="44">
        <v>2.2000000000000002</v>
      </c>
      <c r="F39" s="44">
        <v>93.171999999999997</v>
      </c>
      <c r="G39" s="44">
        <v>64.48</v>
      </c>
      <c r="H39" s="44">
        <v>200000</v>
      </c>
      <c r="I39" s="45">
        <v>8.2500000000000004E-3</v>
      </c>
      <c r="J39" s="45">
        <v>1.1000000000000001E-5</v>
      </c>
      <c r="K39" s="45">
        <v>4.6585999999999996E-4</v>
      </c>
      <c r="L39" s="45">
        <v>3.2240000000000003E-4</v>
      </c>
      <c r="M39" s="9">
        <v>25</v>
      </c>
      <c r="N39" s="9">
        <v>25</v>
      </c>
      <c r="O39" s="46">
        <v>100</v>
      </c>
      <c r="P39" s="9" t="s">
        <v>979</v>
      </c>
      <c r="Q39" s="41"/>
      <c r="R39" s="41"/>
      <c r="S39" s="41"/>
      <c r="T39" s="41"/>
      <c r="U39" s="41"/>
      <c r="V39" s="41"/>
      <c r="W39" s="41"/>
      <c r="X39" s="41"/>
      <c r="Y39" s="41"/>
      <c r="Z39" s="41"/>
    </row>
    <row r="40" spans="1:26" ht="14.25" customHeight="1" x14ac:dyDescent="0.25">
      <c r="A40" s="9" t="s">
        <v>462</v>
      </c>
      <c r="B40" s="9" t="s">
        <v>463</v>
      </c>
      <c r="C40" s="9" t="s">
        <v>980</v>
      </c>
      <c r="D40" s="44">
        <v>599.23</v>
      </c>
      <c r="E40" s="44">
        <v>0.33</v>
      </c>
      <c r="F40" s="44">
        <v>31.963056478405299</v>
      </c>
      <c r="G40" s="44">
        <v>64.13</v>
      </c>
      <c r="H40" s="44">
        <v>269</v>
      </c>
      <c r="I40" s="45">
        <v>2.2276208178438699</v>
      </c>
      <c r="J40" s="45">
        <v>1.22676579925651E-3</v>
      </c>
      <c r="K40" s="45">
        <v>0.11882177129518701</v>
      </c>
      <c r="L40" s="45">
        <v>0.23840148698884756</v>
      </c>
      <c r="M40" s="9">
        <v>301</v>
      </c>
      <c r="N40" s="9">
        <v>315</v>
      </c>
      <c r="O40" s="46">
        <v>95.555555555555557</v>
      </c>
      <c r="P40" s="9" t="s">
        <v>979</v>
      </c>
      <c r="Q40" s="41"/>
      <c r="R40" s="41"/>
      <c r="S40" s="41"/>
      <c r="T40" s="41"/>
      <c r="U40" s="41"/>
      <c r="V40" s="41"/>
      <c r="W40" s="41"/>
      <c r="X40" s="41"/>
      <c r="Y40" s="41"/>
      <c r="Z40" s="41"/>
    </row>
    <row r="41" spans="1:26" ht="14.25" customHeight="1" x14ac:dyDescent="0.25">
      <c r="A41" s="9" t="s">
        <v>679</v>
      </c>
      <c r="B41" s="9" t="s">
        <v>680</v>
      </c>
      <c r="C41" s="9" t="s">
        <v>370</v>
      </c>
      <c r="D41" s="44">
        <v>2.8</v>
      </c>
      <c r="E41" s="44">
        <v>0.75900000000000001</v>
      </c>
      <c r="F41" s="44">
        <v>1.8563333333333301</v>
      </c>
      <c r="G41" s="44">
        <v>2.6419999999999999</v>
      </c>
      <c r="H41" s="44">
        <v>20</v>
      </c>
      <c r="I41" s="45">
        <v>0.14000000000000001</v>
      </c>
      <c r="J41" s="45">
        <v>3.7949999999999998E-2</v>
      </c>
      <c r="K41" s="45">
        <v>9.28166666666667E-2</v>
      </c>
      <c r="L41" s="45">
        <v>0.1321</v>
      </c>
      <c r="M41" s="9">
        <v>3</v>
      </c>
      <c r="N41" s="9">
        <v>90</v>
      </c>
      <c r="O41" s="46">
        <v>3.3333333333333335</v>
      </c>
      <c r="P41" s="9" t="s">
        <v>979</v>
      </c>
      <c r="Q41" s="41"/>
      <c r="R41" s="41"/>
      <c r="S41" s="41"/>
      <c r="T41" s="41"/>
      <c r="U41" s="41"/>
      <c r="V41" s="41"/>
      <c r="W41" s="41"/>
      <c r="X41" s="41"/>
      <c r="Y41" s="41"/>
      <c r="Z41" s="41"/>
    </row>
    <row r="42" spans="1:26" ht="14.25" customHeight="1" x14ac:dyDescent="0.25">
      <c r="A42" s="9" t="s">
        <v>881</v>
      </c>
      <c r="B42" s="9" t="s">
        <v>882</v>
      </c>
      <c r="C42" s="9" t="s">
        <v>369</v>
      </c>
      <c r="D42" s="44">
        <v>3.32</v>
      </c>
      <c r="E42" s="44">
        <v>1.8</v>
      </c>
      <c r="F42" s="44">
        <v>2.2999999999999998</v>
      </c>
      <c r="G42" s="44">
        <v>2.9449999999999998</v>
      </c>
      <c r="H42" s="44">
        <v>2.8887822629981099</v>
      </c>
      <c r="I42" s="45">
        <v>1.1492731877106499</v>
      </c>
      <c r="J42" s="45">
        <v>0.62309992104794398</v>
      </c>
      <c r="K42" s="45">
        <v>0.79618323245014999</v>
      </c>
      <c r="L42" s="45">
        <v>1.019460704159</v>
      </c>
      <c r="M42" s="9">
        <v>6</v>
      </c>
      <c r="N42" s="9">
        <v>131</v>
      </c>
      <c r="O42" s="46">
        <v>4.5801526717557248</v>
      </c>
      <c r="P42" s="9" t="s">
        <v>979</v>
      </c>
      <c r="Q42" s="41"/>
      <c r="R42" s="41"/>
      <c r="S42" s="41"/>
      <c r="T42" s="41"/>
      <c r="U42" s="41"/>
      <c r="V42" s="41"/>
      <c r="W42" s="41"/>
      <c r="X42" s="41"/>
      <c r="Y42" s="41"/>
      <c r="Z42" s="41"/>
    </row>
    <row r="43" spans="1:26" ht="14.25" customHeight="1" x14ac:dyDescent="0.25">
      <c r="A43" s="9" t="s">
        <v>525</v>
      </c>
      <c r="B43" s="9" t="s">
        <v>526</v>
      </c>
      <c r="C43" s="9" t="s">
        <v>370</v>
      </c>
      <c r="D43" s="44">
        <v>19.600000000000001</v>
      </c>
      <c r="E43" s="44">
        <v>19.600000000000001</v>
      </c>
      <c r="F43" s="44">
        <v>19.600000000000001</v>
      </c>
      <c r="G43" s="44">
        <v>19.600000000000001</v>
      </c>
      <c r="H43" s="44">
        <v>6.2894825218587496</v>
      </c>
      <c r="I43" s="45">
        <v>3.11631361267658</v>
      </c>
      <c r="J43" s="45">
        <v>3.11631361267658</v>
      </c>
      <c r="K43" s="45">
        <v>3.11631361267658</v>
      </c>
      <c r="L43" s="45">
        <v>3.11631361267658</v>
      </c>
      <c r="M43" s="9">
        <v>1</v>
      </c>
      <c r="N43" s="9">
        <v>90</v>
      </c>
      <c r="O43" s="46">
        <v>1.1111111111111112</v>
      </c>
      <c r="P43" s="9" t="s">
        <v>979</v>
      </c>
      <c r="Q43" s="41"/>
      <c r="R43" s="41"/>
      <c r="S43" s="41"/>
      <c r="T43" s="41"/>
      <c r="U43" s="41"/>
      <c r="V43" s="41"/>
      <c r="W43" s="41"/>
      <c r="X43" s="41"/>
      <c r="Y43" s="41"/>
      <c r="Z43" s="41"/>
    </row>
    <row r="44" spans="1:26" ht="14.25" customHeight="1" x14ac:dyDescent="0.25">
      <c r="A44" s="9" t="s">
        <v>468</v>
      </c>
      <c r="B44" s="9" t="s">
        <v>469</v>
      </c>
      <c r="C44" s="9" t="s">
        <v>980</v>
      </c>
      <c r="D44" s="44">
        <v>7608.16</v>
      </c>
      <c r="E44" s="44">
        <v>3.25</v>
      </c>
      <c r="F44" s="44">
        <v>725.55656050955395</v>
      </c>
      <c r="G44" s="44">
        <v>2439.1419999999998</v>
      </c>
      <c r="H44" s="44">
        <v>1110</v>
      </c>
      <c r="I44" s="45">
        <v>6.8541981981982003</v>
      </c>
      <c r="J44" s="45">
        <v>2.9279279279279301E-3</v>
      </c>
      <c r="K44" s="45">
        <v>0.65365455901761604</v>
      </c>
      <c r="L44" s="45">
        <v>2.1974252252252251</v>
      </c>
      <c r="M44" s="9">
        <v>314</v>
      </c>
      <c r="N44" s="9">
        <v>315</v>
      </c>
      <c r="O44" s="46">
        <v>99.682539682539684</v>
      </c>
      <c r="P44" s="9" t="s">
        <v>979</v>
      </c>
      <c r="Q44" s="41"/>
      <c r="R44" s="41"/>
      <c r="S44" s="41"/>
      <c r="T44" s="41"/>
      <c r="U44" s="41"/>
      <c r="V44" s="41"/>
      <c r="W44" s="41"/>
      <c r="X44" s="41"/>
      <c r="Y44" s="41"/>
      <c r="Z44" s="41"/>
    </row>
    <row r="45" spans="1:26" ht="14.25" customHeight="1" x14ac:dyDescent="0.25">
      <c r="A45" s="9" t="s">
        <v>474</v>
      </c>
      <c r="B45" s="9" t="s">
        <v>475</v>
      </c>
      <c r="C45" s="9" t="s">
        <v>980</v>
      </c>
      <c r="D45" s="44">
        <v>103</v>
      </c>
      <c r="E45" s="44">
        <v>0.28000000000000003</v>
      </c>
      <c r="F45" s="44">
        <v>5.7216724738676001</v>
      </c>
      <c r="G45" s="44">
        <v>10.62</v>
      </c>
      <c r="H45" s="44">
        <v>957.49092214448103</v>
      </c>
      <c r="I45" s="45">
        <v>0.10757282144680499</v>
      </c>
      <c r="J45" s="45">
        <v>2.9243097092335299E-4</v>
      </c>
      <c r="K45" s="45">
        <v>5.9756937029947377E-3</v>
      </c>
      <c r="L45" s="45">
        <v>1.1091488968077641E-2</v>
      </c>
      <c r="M45" s="9">
        <v>287</v>
      </c>
      <c r="N45" s="9">
        <v>315</v>
      </c>
      <c r="O45" s="46">
        <v>91.111111111111114</v>
      </c>
      <c r="P45" s="9" t="s">
        <v>979</v>
      </c>
      <c r="Q45" s="41"/>
      <c r="R45" s="41"/>
      <c r="S45" s="41"/>
      <c r="T45" s="41"/>
      <c r="U45" s="41"/>
      <c r="V45" s="41"/>
      <c r="W45" s="41"/>
      <c r="X45" s="41"/>
      <c r="Y45" s="41"/>
      <c r="Z45" s="41"/>
    </row>
    <row r="46" spans="1:26" ht="14.25" customHeight="1" x14ac:dyDescent="0.25">
      <c r="A46" s="9" t="s">
        <v>775</v>
      </c>
      <c r="B46" s="9" t="s">
        <v>776</v>
      </c>
      <c r="C46" s="9" t="s">
        <v>369</v>
      </c>
      <c r="D46" s="44">
        <v>4.8600000000000003</v>
      </c>
      <c r="E46" s="44">
        <v>0.59299999999999997</v>
      </c>
      <c r="F46" s="44">
        <v>1.4626046511627899</v>
      </c>
      <c r="G46" s="44">
        <v>2.7879999999999998</v>
      </c>
      <c r="H46" s="44">
        <v>1069.79420002712</v>
      </c>
      <c r="I46" s="45">
        <v>4.5429298457591201E-3</v>
      </c>
      <c r="J46" s="45">
        <v>5.5431222192081403E-4</v>
      </c>
      <c r="K46" s="45">
        <v>1.36718319389168E-3</v>
      </c>
      <c r="L46" s="45">
        <v>2.6061087263326002E-3</v>
      </c>
      <c r="M46" s="9">
        <v>43</v>
      </c>
      <c r="N46" s="9">
        <v>131</v>
      </c>
      <c r="O46" s="46">
        <v>32.824427480916029</v>
      </c>
      <c r="P46" s="9" t="s">
        <v>979</v>
      </c>
      <c r="Q46" s="41"/>
      <c r="R46" s="41"/>
      <c r="S46" s="41"/>
      <c r="T46" s="41"/>
      <c r="U46" s="41"/>
      <c r="V46" s="41"/>
      <c r="W46" s="41"/>
      <c r="X46" s="41"/>
      <c r="Y46" s="41"/>
      <c r="Z46" s="41"/>
    </row>
    <row r="47" spans="1:26" ht="14.25" customHeight="1" x14ac:dyDescent="0.25">
      <c r="A47" s="9" t="s">
        <v>605</v>
      </c>
      <c r="B47" s="9" t="s">
        <v>606</v>
      </c>
      <c r="C47" s="9" t="s">
        <v>369</v>
      </c>
      <c r="D47" s="44">
        <v>1</v>
      </c>
      <c r="E47" s="44">
        <v>0.161</v>
      </c>
      <c r="F47" s="44">
        <v>0.30307142857142899</v>
      </c>
      <c r="G47" s="44">
        <v>0.34770000000000001</v>
      </c>
      <c r="H47" s="44">
        <v>1656.6811149571299</v>
      </c>
      <c r="I47" s="45">
        <v>6.0361646604512704E-4</v>
      </c>
      <c r="J47" s="45">
        <v>9.7182251033265402E-5</v>
      </c>
      <c r="K47" s="45">
        <v>1.82938904673534E-4</v>
      </c>
      <c r="L47" s="45">
        <v>2.0987744524389001E-4</v>
      </c>
      <c r="M47" s="9">
        <v>14</v>
      </c>
      <c r="N47" s="9">
        <v>131</v>
      </c>
      <c r="O47" s="46">
        <v>10.687022900763358</v>
      </c>
      <c r="P47" s="9" t="s">
        <v>979</v>
      </c>
      <c r="Q47" s="41"/>
      <c r="R47" s="41"/>
      <c r="S47" s="41"/>
      <c r="T47" s="41"/>
      <c r="U47" s="41"/>
      <c r="V47" s="41"/>
      <c r="W47" s="41"/>
      <c r="X47" s="41"/>
      <c r="Y47" s="41"/>
      <c r="Z47" s="41"/>
    </row>
    <row r="48" spans="1:26" ht="14.25" customHeight="1" x14ac:dyDescent="0.25">
      <c r="A48" s="9" t="s">
        <v>683</v>
      </c>
      <c r="B48" s="9" t="s">
        <v>684</v>
      </c>
      <c r="C48" s="9" t="s">
        <v>370</v>
      </c>
      <c r="D48" s="44">
        <v>2.15</v>
      </c>
      <c r="E48" s="44">
        <v>1.2999999999999999E-2</v>
      </c>
      <c r="F48" s="44">
        <v>0.14379411764705899</v>
      </c>
      <c r="G48" s="44">
        <v>0.19450000000000001</v>
      </c>
      <c r="H48" s="44">
        <v>926</v>
      </c>
      <c r="I48" s="45">
        <v>2.3218142548596101E-3</v>
      </c>
      <c r="J48" s="45">
        <v>1.4038876889848801E-5</v>
      </c>
      <c r="K48" s="45">
        <v>1.5528522424088399E-4</v>
      </c>
      <c r="L48" s="45">
        <v>2.1004319654427601E-4</v>
      </c>
      <c r="M48" s="9">
        <v>34</v>
      </c>
      <c r="N48" s="9">
        <v>90</v>
      </c>
      <c r="O48" s="46">
        <v>37.777777777777779</v>
      </c>
      <c r="P48" s="9" t="s">
        <v>979</v>
      </c>
      <c r="Q48" s="41"/>
      <c r="R48" s="41"/>
      <c r="S48" s="41"/>
      <c r="T48" s="41"/>
      <c r="U48" s="41"/>
      <c r="V48" s="41"/>
      <c r="W48" s="41"/>
      <c r="X48" s="41"/>
      <c r="Y48" s="41"/>
      <c r="Z48" s="41"/>
    </row>
    <row r="49" spans="1:26" ht="14.25" customHeight="1" x14ac:dyDescent="0.25">
      <c r="A49" s="9" t="s">
        <v>479</v>
      </c>
      <c r="B49" s="9" t="s">
        <v>480</v>
      </c>
      <c r="C49" s="9" t="s">
        <v>980</v>
      </c>
      <c r="D49" s="44">
        <v>604.41</v>
      </c>
      <c r="E49" s="44">
        <v>1.61</v>
      </c>
      <c r="F49" s="44">
        <v>43.2685483870968</v>
      </c>
      <c r="G49" s="44">
        <v>107.288</v>
      </c>
      <c r="H49" s="44">
        <v>3020</v>
      </c>
      <c r="I49" s="45">
        <v>0.20013576158940399</v>
      </c>
      <c r="J49" s="45">
        <v>5.3311258278145696E-4</v>
      </c>
      <c r="K49" s="45">
        <v>1.4327333903012201E-2</v>
      </c>
      <c r="L49" s="45">
        <v>3.5525827814569533E-2</v>
      </c>
      <c r="M49" s="9">
        <v>248</v>
      </c>
      <c r="N49" s="9">
        <v>254</v>
      </c>
      <c r="O49" s="46">
        <v>97.637795275590548</v>
      </c>
      <c r="P49" s="9" t="s">
        <v>979</v>
      </c>
      <c r="Q49" s="41"/>
      <c r="R49" s="41"/>
      <c r="S49" s="41"/>
      <c r="T49" s="41"/>
      <c r="U49" s="41"/>
      <c r="V49" s="41"/>
      <c r="W49" s="41"/>
      <c r="X49" s="41"/>
      <c r="Y49" s="41"/>
      <c r="Z49" s="41"/>
    </row>
    <row r="50" spans="1:26" ht="14.25" customHeight="1" x14ac:dyDescent="0.25">
      <c r="A50" s="9" t="s">
        <v>725</v>
      </c>
      <c r="B50" s="9" t="s">
        <v>726</v>
      </c>
      <c r="C50" s="9" t="s">
        <v>369</v>
      </c>
      <c r="D50" s="44">
        <v>0.76</v>
      </c>
      <c r="E50" s="44">
        <v>0.76</v>
      </c>
      <c r="F50" s="44">
        <v>0.76</v>
      </c>
      <c r="G50" s="44">
        <v>0.76</v>
      </c>
      <c r="H50" s="44">
        <v>5.6761100291886297</v>
      </c>
      <c r="I50" s="45">
        <v>0.133894515102255</v>
      </c>
      <c r="J50" s="45">
        <v>0.133894515102255</v>
      </c>
      <c r="K50" s="45">
        <v>0.133894515102255</v>
      </c>
      <c r="L50" s="45">
        <v>0.133894515102255</v>
      </c>
      <c r="M50" s="9">
        <v>1</v>
      </c>
      <c r="N50" s="9">
        <v>131</v>
      </c>
      <c r="O50" s="46">
        <v>0.76335877862595414</v>
      </c>
      <c r="P50" s="9" t="s">
        <v>979</v>
      </c>
      <c r="Q50" s="41"/>
      <c r="R50" s="41"/>
      <c r="S50" s="41"/>
      <c r="T50" s="41"/>
      <c r="U50" s="41"/>
      <c r="V50" s="41"/>
      <c r="W50" s="41"/>
      <c r="X50" s="41"/>
      <c r="Y50" s="41"/>
      <c r="Z50" s="41"/>
    </row>
    <row r="51" spans="1:26" ht="14.25" customHeight="1" x14ac:dyDescent="0.25">
      <c r="A51" s="9" t="s">
        <v>406</v>
      </c>
      <c r="B51" s="9" t="s">
        <v>407</v>
      </c>
      <c r="C51" s="9" t="s">
        <v>978</v>
      </c>
      <c r="D51" s="44">
        <v>103.84</v>
      </c>
      <c r="E51" s="44">
        <v>0.433</v>
      </c>
      <c r="F51" s="44">
        <v>12.71959</v>
      </c>
      <c r="G51" s="44">
        <v>33.325200000000002</v>
      </c>
      <c r="H51" s="44" t="s">
        <v>981</v>
      </c>
      <c r="I51" s="45">
        <v>2.2140724946695101</v>
      </c>
      <c r="J51" s="45">
        <v>9.2324093816631096E-3</v>
      </c>
      <c r="K51" s="45">
        <v>0.27120660980810202</v>
      </c>
      <c r="L51" s="45">
        <v>0.71055863539445596</v>
      </c>
      <c r="M51" s="9">
        <v>100</v>
      </c>
      <c r="N51" s="9">
        <v>108</v>
      </c>
      <c r="O51" s="46">
        <v>92.592592592592595</v>
      </c>
      <c r="P51" s="9" t="s">
        <v>979</v>
      </c>
      <c r="Q51" s="41"/>
      <c r="R51" s="41"/>
      <c r="S51" s="41"/>
      <c r="T51" s="41"/>
      <c r="U51" s="41"/>
      <c r="V51" s="41"/>
      <c r="W51" s="41"/>
      <c r="X51" s="41"/>
      <c r="Y51" s="41"/>
      <c r="Z51" s="41"/>
    </row>
    <row r="52" spans="1:26" ht="14.25" customHeight="1" x14ac:dyDescent="0.25">
      <c r="A52" s="9" t="s">
        <v>495</v>
      </c>
      <c r="B52" s="9" t="s">
        <v>496</v>
      </c>
      <c r="C52" s="9" t="s">
        <v>370</v>
      </c>
      <c r="D52" s="44">
        <v>0.437</v>
      </c>
      <c r="E52" s="44">
        <v>3.4000000000000002E-2</v>
      </c>
      <c r="F52" s="44">
        <v>0.1474</v>
      </c>
      <c r="G52" s="44">
        <v>0.25380000000000003</v>
      </c>
      <c r="H52" s="44">
        <v>3147.0316603461401</v>
      </c>
      <c r="I52" s="45">
        <v>1.3886101164930801E-4</v>
      </c>
      <c r="J52" s="45">
        <v>1.0803831569969E-5</v>
      </c>
      <c r="K52" s="45">
        <v>4.6837787453336301E-5</v>
      </c>
      <c r="L52" s="45">
        <v>8.0647425072298095E-5</v>
      </c>
      <c r="M52" s="9">
        <v>55</v>
      </c>
      <c r="N52" s="9">
        <v>90</v>
      </c>
      <c r="O52" s="46">
        <v>61.111111111111114</v>
      </c>
      <c r="P52" s="9" t="s">
        <v>979</v>
      </c>
      <c r="Q52" s="41"/>
      <c r="R52" s="41"/>
      <c r="S52" s="41"/>
      <c r="T52" s="41"/>
      <c r="U52" s="41"/>
      <c r="V52" s="41"/>
      <c r="W52" s="41"/>
      <c r="X52" s="41"/>
      <c r="Y52" s="41"/>
      <c r="Z52" s="41"/>
    </row>
    <row r="53" spans="1:26" ht="14.25" customHeight="1" x14ac:dyDescent="0.25">
      <c r="A53" s="9" t="s">
        <v>398</v>
      </c>
      <c r="B53" s="9" t="s">
        <v>982</v>
      </c>
      <c r="C53" s="9" t="s">
        <v>978</v>
      </c>
      <c r="D53" s="44">
        <v>405</v>
      </c>
      <c r="E53" s="44">
        <v>2.86</v>
      </c>
      <c r="F53" s="44">
        <v>61.159311688311703</v>
      </c>
      <c r="G53" s="44">
        <v>132.65600000000001</v>
      </c>
      <c r="H53" s="44">
        <v>138.038426460289</v>
      </c>
      <c r="I53" s="45">
        <v>2.9339656374596501</v>
      </c>
      <c r="J53" s="45">
        <v>2.0718868452184201E-2</v>
      </c>
      <c r="K53" s="45">
        <v>0.44306004667701498</v>
      </c>
      <c r="L53" s="45">
        <v>0.96100776692061196</v>
      </c>
      <c r="M53" s="9">
        <v>77</v>
      </c>
      <c r="N53" s="9">
        <v>108</v>
      </c>
      <c r="O53" s="46">
        <v>71.296296296296291</v>
      </c>
      <c r="P53" s="9" t="s">
        <v>979</v>
      </c>
      <c r="Q53" s="41"/>
      <c r="R53" s="41"/>
      <c r="S53" s="41"/>
      <c r="T53" s="41"/>
      <c r="U53" s="41"/>
      <c r="V53" s="41"/>
      <c r="W53" s="41"/>
      <c r="X53" s="41"/>
      <c r="Y53" s="41"/>
      <c r="Z53" s="41"/>
    </row>
    <row r="54" spans="1:26" ht="14.25" customHeight="1" x14ac:dyDescent="0.25">
      <c r="A54" s="9" t="s">
        <v>487</v>
      </c>
      <c r="B54" s="9" t="s">
        <v>488</v>
      </c>
      <c r="C54" s="9" t="s">
        <v>369</v>
      </c>
      <c r="D54" s="44">
        <v>1.58</v>
      </c>
      <c r="E54" s="44">
        <v>1.58</v>
      </c>
      <c r="F54" s="44">
        <v>1.58</v>
      </c>
      <c r="G54" s="44">
        <v>1.58</v>
      </c>
      <c r="H54" s="44">
        <v>0.105</v>
      </c>
      <c r="I54" s="45">
        <v>15.047619047618999</v>
      </c>
      <c r="J54" s="45">
        <v>15.047619047618999</v>
      </c>
      <c r="K54" s="45">
        <v>15.047619047618999</v>
      </c>
      <c r="L54" s="45">
        <v>15.047619047618999</v>
      </c>
      <c r="M54" s="9">
        <v>1</v>
      </c>
      <c r="N54" s="9">
        <v>131</v>
      </c>
      <c r="O54" s="46">
        <v>0.76335877862595414</v>
      </c>
      <c r="P54" s="9" t="s">
        <v>979</v>
      </c>
      <c r="Q54" s="41"/>
      <c r="R54" s="41"/>
      <c r="S54" s="41"/>
      <c r="T54" s="41"/>
      <c r="U54" s="41"/>
      <c r="V54" s="41"/>
      <c r="W54" s="41"/>
      <c r="X54" s="41"/>
      <c r="Y54" s="41"/>
      <c r="Z54" s="41"/>
    </row>
    <row r="55" spans="1:26" ht="14.25" customHeight="1" x14ac:dyDescent="0.25">
      <c r="A55" s="9" t="s">
        <v>507</v>
      </c>
      <c r="B55" s="9" t="s">
        <v>508</v>
      </c>
      <c r="C55" s="9" t="s">
        <v>370</v>
      </c>
      <c r="D55" s="44">
        <v>4.83</v>
      </c>
      <c r="E55" s="44">
        <v>8.5999999999999993E-2</v>
      </c>
      <c r="F55" s="44">
        <v>0.85826923076923101</v>
      </c>
      <c r="G55" s="44">
        <v>2.1850000000000001</v>
      </c>
      <c r="H55" s="44">
        <v>448</v>
      </c>
      <c r="I55" s="45">
        <v>1.0781249999999999E-2</v>
      </c>
      <c r="J55" s="45">
        <v>1.91964285714286E-4</v>
      </c>
      <c r="K55" s="45">
        <v>1.9157795329670299E-3</v>
      </c>
      <c r="L55" s="45">
        <v>4.8772321428571398E-3</v>
      </c>
      <c r="M55" s="9">
        <v>52</v>
      </c>
      <c r="N55" s="9">
        <v>90</v>
      </c>
      <c r="O55" s="46">
        <v>57.777777777777771</v>
      </c>
      <c r="P55" s="9" t="s">
        <v>979</v>
      </c>
      <c r="Q55" s="41"/>
      <c r="R55" s="41"/>
      <c r="S55" s="41"/>
      <c r="T55" s="41"/>
      <c r="U55" s="41"/>
      <c r="V55" s="41"/>
      <c r="W55" s="41"/>
      <c r="X55" s="41"/>
      <c r="Y55" s="41"/>
      <c r="Z55" s="41"/>
    </row>
    <row r="56" spans="1:26" ht="14.25" customHeight="1" x14ac:dyDescent="0.25">
      <c r="A56" s="9" t="s">
        <v>464</v>
      </c>
      <c r="B56" s="9" t="s">
        <v>465</v>
      </c>
      <c r="C56" s="9" t="s">
        <v>369</v>
      </c>
      <c r="D56" s="44">
        <v>6.55</v>
      </c>
      <c r="E56" s="44">
        <v>1.17</v>
      </c>
      <c r="F56" s="44">
        <v>2.4258333333333302</v>
      </c>
      <c r="G56" s="44">
        <v>3.6480000000000001</v>
      </c>
      <c r="H56" s="44">
        <v>6.48812086640089</v>
      </c>
      <c r="I56" s="45">
        <v>1.0095372967424601</v>
      </c>
      <c r="J56" s="45">
        <v>0.18032956292957</v>
      </c>
      <c r="K56" s="45">
        <v>0.37388843140169298</v>
      </c>
      <c r="L56" s="45">
        <v>0.56225832954450405</v>
      </c>
      <c r="M56" s="9">
        <v>12</v>
      </c>
      <c r="N56" s="9">
        <v>131</v>
      </c>
      <c r="O56" s="46">
        <v>9.1603053435114496</v>
      </c>
      <c r="P56" s="9" t="s">
        <v>979</v>
      </c>
      <c r="Q56" s="41"/>
      <c r="R56" s="41"/>
      <c r="S56" s="41"/>
      <c r="T56" s="41"/>
      <c r="U56" s="41"/>
      <c r="V56" s="41"/>
      <c r="W56" s="41"/>
      <c r="X56" s="41"/>
      <c r="Y56" s="41"/>
      <c r="Z56" s="41"/>
    </row>
    <row r="57" spans="1:26" ht="14.25" customHeight="1" x14ac:dyDescent="0.25">
      <c r="A57" s="9" t="s">
        <v>885</v>
      </c>
      <c r="B57" s="9" t="s">
        <v>886</v>
      </c>
      <c r="C57" s="9" t="s">
        <v>369</v>
      </c>
      <c r="D57" s="44">
        <v>70.7</v>
      </c>
      <c r="E57" s="44">
        <v>70.7</v>
      </c>
      <c r="F57" s="44">
        <v>70.7</v>
      </c>
      <c r="G57" s="44">
        <v>70.7</v>
      </c>
      <c r="H57" s="44">
        <v>2.4208457281494802</v>
      </c>
      <c r="I57" s="45">
        <v>29.204669749199301</v>
      </c>
      <c r="J57" s="45">
        <v>29.204669749199301</v>
      </c>
      <c r="K57" s="45">
        <v>29.204669749199301</v>
      </c>
      <c r="L57" s="45">
        <v>29.204669749199301</v>
      </c>
      <c r="M57" s="9">
        <v>1</v>
      </c>
      <c r="N57" s="9">
        <v>131</v>
      </c>
      <c r="O57" s="46">
        <v>0.76335877862595414</v>
      </c>
      <c r="P57" s="9" t="s">
        <v>979</v>
      </c>
      <c r="Q57" s="41"/>
      <c r="R57" s="41"/>
      <c r="S57" s="41"/>
      <c r="T57" s="41"/>
      <c r="U57" s="41"/>
      <c r="V57" s="41"/>
      <c r="W57" s="41"/>
      <c r="X57" s="41"/>
      <c r="Y57" s="41"/>
      <c r="Z57" s="41"/>
    </row>
    <row r="58" spans="1:26" ht="14.25" customHeight="1" x14ac:dyDescent="0.25">
      <c r="A58" s="9" t="s">
        <v>485</v>
      </c>
      <c r="B58" s="9" t="s">
        <v>947</v>
      </c>
      <c r="C58" s="9" t="s">
        <v>980</v>
      </c>
      <c r="D58" s="44">
        <v>94.43</v>
      </c>
      <c r="E58" s="44">
        <v>4.2300000000000004</v>
      </c>
      <c r="F58" s="44">
        <v>22.847142857142899</v>
      </c>
      <c r="G58" s="44">
        <v>61.728000000000002</v>
      </c>
      <c r="H58" s="44">
        <v>729.97568056268801</v>
      </c>
      <c r="I58" s="45">
        <v>0.12936047393028699</v>
      </c>
      <c r="J58" s="45">
        <v>5.7947135944627299E-3</v>
      </c>
      <c r="K58" s="45">
        <v>3.1298498654590501E-2</v>
      </c>
      <c r="L58" s="45">
        <v>8.4561721223942884E-2</v>
      </c>
      <c r="M58" s="9">
        <v>35</v>
      </c>
      <c r="N58" s="9">
        <v>315</v>
      </c>
      <c r="O58" s="46">
        <v>11.111111111111111</v>
      </c>
      <c r="P58" s="9" t="s">
        <v>979</v>
      </c>
      <c r="Q58" s="41"/>
      <c r="R58" s="41"/>
      <c r="S58" s="41"/>
      <c r="T58" s="41"/>
      <c r="U58" s="41"/>
      <c r="V58" s="41"/>
      <c r="W58" s="41"/>
      <c r="X58" s="41"/>
      <c r="Y58" s="41"/>
      <c r="Z58" s="41"/>
    </row>
    <row r="59" spans="1:26" ht="14.25" customHeight="1" x14ac:dyDescent="0.25">
      <c r="A59" s="9" t="s">
        <v>430</v>
      </c>
      <c r="B59" s="9" t="s">
        <v>431</v>
      </c>
      <c r="C59" s="9" t="s">
        <v>370</v>
      </c>
      <c r="D59" s="44">
        <v>0.67800000000000005</v>
      </c>
      <c r="E59" s="44">
        <v>8.0000000000000002E-3</v>
      </c>
      <c r="F59" s="44">
        <v>7.7124999999999999E-2</v>
      </c>
      <c r="G59" s="44">
        <v>0.1578</v>
      </c>
      <c r="H59" s="44">
        <v>10200</v>
      </c>
      <c r="I59" s="45">
        <v>6.6470588235294098E-5</v>
      </c>
      <c r="J59" s="45">
        <v>7.8431372549019605E-7</v>
      </c>
      <c r="K59" s="45">
        <v>7.5612745098039203E-6</v>
      </c>
      <c r="L59" s="45">
        <v>1.5470588235294099E-5</v>
      </c>
      <c r="M59" s="9">
        <v>64</v>
      </c>
      <c r="N59" s="9">
        <v>90</v>
      </c>
      <c r="O59" s="46">
        <v>71.111111111111114</v>
      </c>
      <c r="P59" s="9" t="s">
        <v>979</v>
      </c>
      <c r="Q59" s="41"/>
      <c r="R59" s="41"/>
      <c r="S59" s="41"/>
      <c r="T59" s="41"/>
      <c r="U59" s="41"/>
      <c r="V59" s="41"/>
      <c r="W59" s="41"/>
      <c r="X59" s="41"/>
      <c r="Y59" s="41"/>
      <c r="Z59" s="41"/>
    </row>
    <row r="60" spans="1:26" ht="14.25" customHeight="1" x14ac:dyDescent="0.25">
      <c r="A60" s="9" t="s">
        <v>627</v>
      </c>
      <c r="B60" s="9" t="s">
        <v>628</v>
      </c>
      <c r="C60" s="9" t="s">
        <v>370</v>
      </c>
      <c r="D60" s="44">
        <v>0.29399999999999998</v>
      </c>
      <c r="E60" s="44">
        <v>1.0999999999999999E-2</v>
      </c>
      <c r="F60" s="44">
        <v>6.5500000000000003E-2</v>
      </c>
      <c r="G60" s="44">
        <v>0.2074</v>
      </c>
      <c r="H60" s="44">
        <v>2050</v>
      </c>
      <c r="I60" s="45">
        <v>1.4341463414634101E-4</v>
      </c>
      <c r="J60" s="45">
        <v>5.3658536585365903E-6</v>
      </c>
      <c r="K60" s="45">
        <v>3.1951219512195103E-5</v>
      </c>
      <c r="L60" s="45">
        <v>1.0117073170731701E-4</v>
      </c>
      <c r="M60" s="9">
        <v>12</v>
      </c>
      <c r="N60" s="9">
        <v>90</v>
      </c>
      <c r="O60" s="46">
        <v>13.333333333333334</v>
      </c>
      <c r="P60" s="9" t="s">
        <v>979</v>
      </c>
      <c r="Q60" s="41"/>
      <c r="R60" s="41"/>
      <c r="S60" s="41"/>
      <c r="T60" s="41"/>
      <c r="U60" s="41"/>
      <c r="V60" s="41"/>
      <c r="W60" s="41"/>
      <c r="X60" s="41"/>
      <c r="Y60" s="41"/>
      <c r="Z60" s="41"/>
    </row>
    <row r="61" spans="1:26" ht="14.25" customHeight="1" x14ac:dyDescent="0.25">
      <c r="A61" s="9" t="s">
        <v>631</v>
      </c>
      <c r="B61" s="9" t="s">
        <v>632</v>
      </c>
      <c r="C61" s="9" t="s">
        <v>370</v>
      </c>
      <c r="D61" s="44">
        <v>0.154</v>
      </c>
      <c r="E61" s="44">
        <v>2.5999999999999999E-2</v>
      </c>
      <c r="F61" s="44">
        <v>0.06</v>
      </c>
      <c r="G61" s="44">
        <v>0.1172</v>
      </c>
      <c r="H61" s="44">
        <v>500</v>
      </c>
      <c r="I61" s="45">
        <v>3.0800000000000001E-4</v>
      </c>
      <c r="J61" s="45">
        <v>5.1999999999999997E-5</v>
      </c>
      <c r="K61" s="45">
        <v>1.2E-4</v>
      </c>
      <c r="L61" s="45">
        <v>2.3440000000000001E-4</v>
      </c>
      <c r="M61" s="9">
        <v>5</v>
      </c>
      <c r="N61" s="9">
        <v>90</v>
      </c>
      <c r="O61" s="46">
        <v>5.5555555555555554</v>
      </c>
      <c r="P61" s="9" t="s">
        <v>979</v>
      </c>
      <c r="Q61" s="41"/>
      <c r="R61" s="41"/>
      <c r="S61" s="41"/>
      <c r="T61" s="41"/>
      <c r="U61" s="41"/>
      <c r="V61" s="41"/>
      <c r="W61" s="41"/>
      <c r="X61" s="41"/>
      <c r="Y61" s="41"/>
      <c r="Z61" s="41"/>
    </row>
    <row r="62" spans="1:26" ht="14.25" customHeight="1" x14ac:dyDescent="0.25">
      <c r="A62" s="9" t="s">
        <v>635</v>
      </c>
      <c r="B62" s="9" t="s">
        <v>636</v>
      </c>
      <c r="C62" s="9" t="s">
        <v>370</v>
      </c>
      <c r="D62" s="44">
        <v>0.129</v>
      </c>
      <c r="E62" s="44">
        <v>2.3E-2</v>
      </c>
      <c r="F62" s="44">
        <v>7.5999999999999998E-2</v>
      </c>
      <c r="G62" s="44">
        <v>0.11840000000000001</v>
      </c>
      <c r="H62" s="44">
        <v>303</v>
      </c>
      <c r="I62" s="45">
        <v>4.2574257425742601E-4</v>
      </c>
      <c r="J62" s="45">
        <v>7.5907590759075898E-5</v>
      </c>
      <c r="K62" s="45">
        <v>2.5082508250825098E-4</v>
      </c>
      <c r="L62" s="45">
        <v>3.9075907590759099E-4</v>
      </c>
      <c r="M62" s="9">
        <v>2</v>
      </c>
      <c r="N62" s="9">
        <v>90</v>
      </c>
      <c r="O62" s="46">
        <v>2.2222222222222223</v>
      </c>
      <c r="P62" s="9" t="s">
        <v>979</v>
      </c>
      <c r="Q62" s="41"/>
      <c r="R62" s="41"/>
      <c r="S62" s="41"/>
      <c r="T62" s="41"/>
      <c r="U62" s="41"/>
      <c r="V62" s="41"/>
      <c r="W62" s="41"/>
      <c r="X62" s="41"/>
      <c r="Y62" s="41"/>
      <c r="Z62" s="41"/>
    </row>
    <row r="63" spans="1:26" ht="14.25" customHeight="1" x14ac:dyDescent="0.25">
      <c r="A63" s="9" t="s">
        <v>460</v>
      </c>
      <c r="B63" s="9" t="s">
        <v>461</v>
      </c>
      <c r="C63" s="9" t="s">
        <v>370</v>
      </c>
      <c r="D63" s="44">
        <v>1.629</v>
      </c>
      <c r="E63" s="44">
        <v>0.124</v>
      </c>
      <c r="F63" s="44">
        <v>0.48849999999999999</v>
      </c>
      <c r="G63" s="44">
        <v>0.65969999999999995</v>
      </c>
      <c r="H63" s="44">
        <v>9910</v>
      </c>
      <c r="I63" s="45">
        <v>1.64379414732593E-4</v>
      </c>
      <c r="J63" s="45">
        <v>1.25126135216953E-5</v>
      </c>
      <c r="K63" s="45">
        <v>4.9293642785065603E-5</v>
      </c>
      <c r="L63" s="45">
        <v>6.6569122098890005E-5</v>
      </c>
      <c r="M63" s="9">
        <v>10</v>
      </c>
      <c r="N63" s="9">
        <v>90</v>
      </c>
      <c r="O63" s="46">
        <v>11.111111111111111</v>
      </c>
      <c r="P63" s="9" t="s">
        <v>979</v>
      </c>
      <c r="Q63" s="41"/>
      <c r="R63" s="41"/>
      <c r="S63" s="41"/>
      <c r="T63" s="41"/>
      <c r="U63" s="41"/>
      <c r="V63" s="41"/>
      <c r="W63" s="41"/>
      <c r="X63" s="41"/>
      <c r="Y63" s="41"/>
      <c r="Z63" s="41"/>
    </row>
    <row r="64" spans="1:26" ht="14.25" customHeight="1" x14ac:dyDescent="0.25">
      <c r="A64" s="9" t="s">
        <v>543</v>
      </c>
      <c r="B64" s="9" t="s">
        <v>544</v>
      </c>
      <c r="C64" s="9" t="s">
        <v>370</v>
      </c>
      <c r="D64" s="44">
        <v>1.21</v>
      </c>
      <c r="E64" s="44">
        <v>1.21</v>
      </c>
      <c r="F64" s="44">
        <v>1.21</v>
      </c>
      <c r="G64" s="44">
        <v>1.21</v>
      </c>
      <c r="H64" s="44">
        <v>56.6</v>
      </c>
      <c r="I64" s="45">
        <v>2.1378091872791501E-2</v>
      </c>
      <c r="J64" s="45">
        <v>2.1378091872791501E-2</v>
      </c>
      <c r="K64" s="45">
        <v>2.1378091872791501E-2</v>
      </c>
      <c r="L64" s="45">
        <v>2.1378091872791501E-2</v>
      </c>
      <c r="M64" s="9">
        <v>1</v>
      </c>
      <c r="N64" s="9">
        <v>90</v>
      </c>
      <c r="O64" s="46">
        <v>1.1111111111111112</v>
      </c>
      <c r="P64" s="9" t="s">
        <v>979</v>
      </c>
      <c r="Q64" s="41"/>
      <c r="R64" s="41"/>
      <c r="S64" s="41"/>
      <c r="T64" s="41"/>
      <c r="U64" s="41"/>
      <c r="V64" s="41"/>
      <c r="W64" s="41"/>
      <c r="X64" s="41"/>
      <c r="Y64" s="41"/>
      <c r="Z64" s="41"/>
    </row>
    <row r="65" spans="1:26" ht="14.25" customHeight="1" x14ac:dyDescent="0.25">
      <c r="A65" s="9" t="s">
        <v>701</v>
      </c>
      <c r="B65" s="9" t="s">
        <v>702</v>
      </c>
      <c r="C65" s="9" t="s">
        <v>369</v>
      </c>
      <c r="D65" s="44">
        <v>9.3699999999999992</v>
      </c>
      <c r="E65" s="44">
        <v>0.77500000000000002</v>
      </c>
      <c r="F65" s="44">
        <v>2.91037777777778</v>
      </c>
      <c r="G65" s="44">
        <v>5.016</v>
      </c>
      <c r="H65" s="44">
        <v>3.5649405216713501</v>
      </c>
      <c r="I65" s="45">
        <v>2.6283748472592299</v>
      </c>
      <c r="J65" s="45">
        <v>0.21739493133681001</v>
      </c>
      <c r="K65" s="45">
        <v>0.81638887376022795</v>
      </c>
      <c r="L65" s="45">
        <v>1.4070360975295999</v>
      </c>
      <c r="M65" s="9">
        <v>90</v>
      </c>
      <c r="N65" s="9">
        <v>131</v>
      </c>
      <c r="O65" s="46">
        <v>68.702290076335885</v>
      </c>
      <c r="P65" s="9" t="s">
        <v>979</v>
      </c>
      <c r="Q65" s="41"/>
      <c r="R65" s="41"/>
      <c r="S65" s="41"/>
      <c r="T65" s="41"/>
      <c r="U65" s="41"/>
      <c r="V65" s="41"/>
      <c r="W65" s="41"/>
      <c r="X65" s="41"/>
      <c r="Y65" s="41"/>
      <c r="Z65" s="41"/>
    </row>
    <row r="66" spans="1:26" ht="14.25" customHeight="1" x14ac:dyDescent="0.25">
      <c r="A66" s="9" t="s">
        <v>491</v>
      </c>
      <c r="B66" s="9" t="s">
        <v>492</v>
      </c>
      <c r="C66" s="9" t="s">
        <v>980</v>
      </c>
      <c r="D66" s="44">
        <v>906.3</v>
      </c>
      <c r="E66" s="44">
        <v>0.36</v>
      </c>
      <c r="F66" s="44">
        <v>77.877553191489397</v>
      </c>
      <c r="G66" s="44">
        <v>226.13900000000001</v>
      </c>
      <c r="H66" s="44">
        <v>1717.4105711432901</v>
      </c>
      <c r="I66" s="45">
        <v>0.52771306716266897</v>
      </c>
      <c r="J66" s="45">
        <v>2.0961790155418799E-4</v>
      </c>
      <c r="K66" s="45">
        <v>4.53459146615963E-2</v>
      </c>
      <c r="L66" s="45">
        <v>0.13167439621002097</v>
      </c>
      <c r="M66" s="9">
        <v>282</v>
      </c>
      <c r="N66" s="9">
        <v>290</v>
      </c>
      <c r="O66" s="46">
        <v>97.241379310344826</v>
      </c>
      <c r="P66" s="9" t="s">
        <v>979</v>
      </c>
      <c r="Q66" s="41"/>
      <c r="R66" s="41"/>
      <c r="S66" s="41"/>
      <c r="T66" s="41"/>
      <c r="U66" s="41"/>
      <c r="V66" s="41"/>
      <c r="W66" s="41"/>
      <c r="X66" s="41"/>
      <c r="Y66" s="41"/>
      <c r="Z66" s="41"/>
    </row>
    <row r="67" spans="1:26" ht="14.25" customHeight="1" x14ac:dyDescent="0.25">
      <c r="A67" s="9" t="s">
        <v>388</v>
      </c>
      <c r="B67" s="9" t="s">
        <v>389</v>
      </c>
      <c r="C67" s="9" t="s">
        <v>983</v>
      </c>
      <c r="D67" s="44">
        <v>1.34</v>
      </c>
      <c r="E67" s="44">
        <v>3.6999999999999998E-2</v>
      </c>
      <c r="F67" s="44">
        <v>0.271978723404255</v>
      </c>
      <c r="G67" s="44">
        <v>0.4158</v>
      </c>
      <c r="H67" s="44">
        <v>10652.5740174071</v>
      </c>
      <c r="I67" s="45">
        <v>1.25791193516626E-4</v>
      </c>
      <c r="J67" s="45">
        <v>3.4733389254590702E-6</v>
      </c>
      <c r="K67" s="45">
        <v>2.5531737483693698E-5</v>
      </c>
      <c r="L67" s="45">
        <v>3.9032819600158902E-5</v>
      </c>
      <c r="M67" s="9">
        <v>47</v>
      </c>
      <c r="N67" s="9">
        <v>90</v>
      </c>
      <c r="O67" s="46">
        <v>52.222222222222229</v>
      </c>
      <c r="P67" s="9" t="s">
        <v>979</v>
      </c>
      <c r="Q67" s="41"/>
      <c r="R67" s="41"/>
      <c r="S67" s="41"/>
      <c r="T67" s="41"/>
      <c r="U67" s="41"/>
      <c r="V67" s="41"/>
      <c r="W67" s="41"/>
      <c r="X67" s="41"/>
      <c r="Y67" s="41"/>
      <c r="Z67" s="41"/>
    </row>
    <row r="68" spans="1:26" ht="14.25" customHeight="1" x14ac:dyDescent="0.25">
      <c r="A68" s="9" t="s">
        <v>865</v>
      </c>
      <c r="B68" s="9" t="s">
        <v>866</v>
      </c>
      <c r="C68" s="9" t="s">
        <v>369</v>
      </c>
      <c r="D68" s="44">
        <v>3.62</v>
      </c>
      <c r="E68" s="44">
        <v>0.28799999999999998</v>
      </c>
      <c r="F68" s="44">
        <v>0.66612000000000005</v>
      </c>
      <c r="G68" s="44">
        <v>0.89980000000000004</v>
      </c>
      <c r="H68" s="44">
        <v>8.5551282900647792</v>
      </c>
      <c r="I68" s="45">
        <v>0.42313801468428902</v>
      </c>
      <c r="J68" s="45">
        <v>3.3664018847810902E-2</v>
      </c>
      <c r="K68" s="45">
        <v>7.78620702600826E-2</v>
      </c>
      <c r="L68" s="45">
        <v>0.105176681108542</v>
      </c>
      <c r="M68" s="9">
        <v>25</v>
      </c>
      <c r="N68" s="9">
        <v>131</v>
      </c>
      <c r="O68" s="46">
        <v>19.083969465648856</v>
      </c>
      <c r="P68" s="9" t="s">
        <v>979</v>
      </c>
      <c r="Q68" s="41"/>
      <c r="R68" s="41"/>
      <c r="S68" s="41"/>
      <c r="T68" s="41"/>
      <c r="U68" s="41"/>
      <c r="V68" s="41"/>
      <c r="W68" s="41"/>
      <c r="X68" s="41"/>
      <c r="Y68" s="41"/>
      <c r="Z68" s="41"/>
    </row>
    <row r="69" spans="1:26" ht="14.25" customHeight="1" x14ac:dyDescent="0.25">
      <c r="A69" s="9" t="s">
        <v>691</v>
      </c>
      <c r="B69" s="9" t="s">
        <v>692</v>
      </c>
      <c r="C69" s="9" t="s">
        <v>370</v>
      </c>
      <c r="D69" s="44">
        <v>5.4</v>
      </c>
      <c r="E69" s="44">
        <v>8.6999999999999994E-2</v>
      </c>
      <c r="F69" s="44">
        <v>1.2075056179775301</v>
      </c>
      <c r="G69" s="44">
        <v>2.3220000000000001</v>
      </c>
      <c r="H69" s="44">
        <v>8632.0694291094096</v>
      </c>
      <c r="I69" s="45">
        <v>6.2557420841152496E-4</v>
      </c>
      <c r="J69" s="45">
        <v>1.00786955799635E-5</v>
      </c>
      <c r="K69" s="45">
        <v>1.3988599465162299E-4</v>
      </c>
      <c r="L69" s="45">
        <v>2.68996909616956E-4</v>
      </c>
      <c r="M69" s="9">
        <v>89</v>
      </c>
      <c r="N69" s="9">
        <v>90</v>
      </c>
      <c r="O69" s="46">
        <v>98.888888888888886</v>
      </c>
      <c r="P69" s="9" t="s">
        <v>979</v>
      </c>
      <c r="Q69" s="41"/>
      <c r="R69" s="41"/>
      <c r="S69" s="41"/>
      <c r="T69" s="41"/>
      <c r="U69" s="41"/>
      <c r="V69" s="41"/>
      <c r="W69" s="41"/>
      <c r="X69" s="41"/>
      <c r="Y69" s="41"/>
      <c r="Z69" s="41"/>
    </row>
    <row r="70" spans="1:26" ht="14.25" customHeight="1" x14ac:dyDescent="0.25">
      <c r="A70" s="9" t="s">
        <v>707</v>
      </c>
      <c r="B70" s="9" t="s">
        <v>708</v>
      </c>
      <c r="C70" s="9" t="s">
        <v>370</v>
      </c>
      <c r="D70" s="44">
        <v>647</v>
      </c>
      <c r="E70" s="44">
        <v>6.46</v>
      </c>
      <c r="F70" s="44">
        <v>200.98444444444399</v>
      </c>
      <c r="G70" s="44">
        <v>588.6</v>
      </c>
      <c r="H70" s="44">
        <v>1.7999999999999999E-2</v>
      </c>
      <c r="I70" s="45">
        <v>35944.444444444402</v>
      </c>
      <c r="J70" s="45">
        <v>358.88888888888903</v>
      </c>
      <c r="K70" s="45">
        <v>11165.8024691358</v>
      </c>
      <c r="L70" s="45">
        <v>32700</v>
      </c>
      <c r="M70" s="9">
        <v>9</v>
      </c>
      <c r="N70" s="9">
        <v>89</v>
      </c>
      <c r="O70" s="46">
        <v>10.112359550561797</v>
      </c>
      <c r="P70" s="9" t="s">
        <v>979</v>
      </c>
      <c r="Q70" s="41"/>
      <c r="R70" s="41"/>
      <c r="S70" s="41"/>
      <c r="T70" s="41"/>
      <c r="U70" s="41"/>
      <c r="V70" s="41"/>
      <c r="W70" s="41"/>
      <c r="X70" s="41"/>
      <c r="Y70" s="41"/>
      <c r="Z70" s="41"/>
    </row>
    <row r="71" spans="1:26" ht="14.25" customHeight="1" x14ac:dyDescent="0.25">
      <c r="A71" s="9" t="s">
        <v>599</v>
      </c>
      <c r="B71" s="9" t="s">
        <v>600</v>
      </c>
      <c r="C71" s="9" t="s">
        <v>369</v>
      </c>
      <c r="D71" s="44">
        <v>332</v>
      </c>
      <c r="E71" s="44">
        <v>2.5099999999999998</v>
      </c>
      <c r="F71" s="44">
        <v>83.557241379310298</v>
      </c>
      <c r="G71" s="44">
        <v>187.5</v>
      </c>
      <c r="H71" s="44">
        <v>13.496068596107101</v>
      </c>
      <c r="I71" s="45">
        <v>24.599756406098901</v>
      </c>
      <c r="J71" s="45">
        <v>0.185980086082254</v>
      </c>
      <c r="K71" s="45">
        <v>6.1912282647489203</v>
      </c>
      <c r="L71" s="45">
        <v>13.8929347172998</v>
      </c>
      <c r="M71" s="9">
        <v>58</v>
      </c>
      <c r="N71" s="9">
        <v>131</v>
      </c>
      <c r="O71" s="46">
        <v>44.274809160305345</v>
      </c>
      <c r="P71" s="9" t="s">
        <v>979</v>
      </c>
      <c r="Q71" s="41"/>
      <c r="R71" s="41"/>
      <c r="S71" s="41"/>
      <c r="T71" s="41"/>
      <c r="U71" s="41"/>
      <c r="V71" s="41"/>
      <c r="W71" s="41"/>
      <c r="X71" s="41"/>
      <c r="Y71" s="41"/>
      <c r="Z71" s="41"/>
    </row>
    <row r="72" spans="1:26" ht="14.25" customHeight="1" x14ac:dyDescent="0.25">
      <c r="A72" s="9" t="s">
        <v>669</v>
      </c>
      <c r="B72" s="9" t="s">
        <v>670</v>
      </c>
      <c r="C72" s="9" t="s">
        <v>369</v>
      </c>
      <c r="D72" s="44">
        <v>0.70199999999999996</v>
      </c>
      <c r="E72" s="44">
        <v>0.113</v>
      </c>
      <c r="F72" s="44">
        <v>0.29168749999999999</v>
      </c>
      <c r="G72" s="44">
        <v>0.49299999999999999</v>
      </c>
      <c r="H72" s="44">
        <v>17.316754769519601</v>
      </c>
      <c r="I72" s="45">
        <v>4.05387735360302E-2</v>
      </c>
      <c r="J72" s="45">
        <v>6.5254720934065603E-3</v>
      </c>
      <c r="K72" s="45">
        <v>1.6844235763234801E-2</v>
      </c>
      <c r="L72" s="45">
        <v>2.8469537540260499E-2</v>
      </c>
      <c r="M72" s="9">
        <v>32</v>
      </c>
      <c r="N72" s="9">
        <v>131</v>
      </c>
      <c r="O72" s="46">
        <v>24.427480916030532</v>
      </c>
      <c r="P72" s="9" t="s">
        <v>979</v>
      </c>
      <c r="Q72" s="41"/>
      <c r="R72" s="41"/>
      <c r="S72" s="41"/>
      <c r="T72" s="41"/>
      <c r="U72" s="41"/>
      <c r="V72" s="41"/>
      <c r="W72" s="41"/>
      <c r="X72" s="41"/>
      <c r="Y72" s="41"/>
      <c r="Z72" s="41"/>
    </row>
    <row r="73" spans="1:26" ht="14.25" customHeight="1" x14ac:dyDescent="0.25">
      <c r="A73" s="9" t="s">
        <v>705</v>
      </c>
      <c r="B73" s="9" t="s">
        <v>706</v>
      </c>
      <c r="C73" s="9" t="s">
        <v>369</v>
      </c>
      <c r="D73" s="44">
        <v>0.58299999999999996</v>
      </c>
      <c r="E73" s="44">
        <v>0.58299999999999996</v>
      </c>
      <c r="F73" s="44">
        <v>0.58299999999999996</v>
      </c>
      <c r="G73" s="44">
        <v>0.58299999999999996</v>
      </c>
      <c r="H73" s="44">
        <v>3.2691696040167701</v>
      </c>
      <c r="I73" s="45">
        <v>0.178332748257132</v>
      </c>
      <c r="J73" s="45">
        <v>0.178332748257132</v>
      </c>
      <c r="K73" s="45">
        <v>0.178332748257132</v>
      </c>
      <c r="L73" s="45">
        <v>0.178332748257132</v>
      </c>
      <c r="M73" s="9">
        <v>1</v>
      </c>
      <c r="N73" s="9">
        <v>131</v>
      </c>
      <c r="O73" s="46">
        <v>0.76335877862595414</v>
      </c>
      <c r="P73" s="9" t="s">
        <v>979</v>
      </c>
      <c r="Q73" s="41"/>
      <c r="R73" s="41"/>
      <c r="S73" s="41"/>
      <c r="T73" s="41"/>
      <c r="U73" s="41"/>
      <c r="V73" s="41"/>
      <c r="W73" s="41"/>
      <c r="X73" s="41"/>
      <c r="Y73" s="41"/>
      <c r="Z73" s="41"/>
    </row>
    <row r="74" spans="1:26" ht="14.25" customHeight="1" x14ac:dyDescent="0.25">
      <c r="A74" s="9" t="s">
        <v>817</v>
      </c>
      <c r="B74" s="9" t="s">
        <v>818</v>
      </c>
      <c r="C74" s="9" t="s">
        <v>369</v>
      </c>
      <c r="D74" s="44">
        <v>0.13</v>
      </c>
      <c r="E74" s="44">
        <v>0.13</v>
      </c>
      <c r="F74" s="44">
        <v>0.13</v>
      </c>
      <c r="G74" s="44">
        <v>0.13</v>
      </c>
      <c r="H74" s="44">
        <v>229.516677788397</v>
      </c>
      <c r="I74" s="45">
        <v>5.6640764081328102E-4</v>
      </c>
      <c r="J74" s="45">
        <v>5.6640764081328102E-4</v>
      </c>
      <c r="K74" s="45">
        <v>5.6640764081328102E-4</v>
      </c>
      <c r="L74" s="45">
        <v>5.6640764081328102E-4</v>
      </c>
      <c r="M74" s="9">
        <v>1</v>
      </c>
      <c r="N74" s="9">
        <v>131</v>
      </c>
      <c r="O74" s="46">
        <v>0.76335877862595414</v>
      </c>
      <c r="P74" s="9" t="s">
        <v>979</v>
      </c>
      <c r="Q74" s="41"/>
      <c r="R74" s="41"/>
      <c r="S74" s="41"/>
      <c r="T74" s="41"/>
      <c r="U74" s="41"/>
      <c r="V74" s="41"/>
      <c r="W74" s="41"/>
      <c r="X74" s="41"/>
      <c r="Y74" s="41"/>
      <c r="Z74" s="41"/>
    </row>
    <row r="75" spans="1:26" ht="14.25" customHeight="1" x14ac:dyDescent="0.25">
      <c r="A75" s="9" t="s">
        <v>497</v>
      </c>
      <c r="B75" s="9" t="s">
        <v>498</v>
      </c>
      <c r="C75" s="9" t="s">
        <v>980</v>
      </c>
      <c r="D75" s="44">
        <v>1092.52</v>
      </c>
      <c r="E75" s="44">
        <v>12.26</v>
      </c>
      <c r="F75" s="44">
        <v>101.798723404255</v>
      </c>
      <c r="G75" s="44">
        <v>195.02799999999999</v>
      </c>
      <c r="H75" s="44">
        <v>536.85602369020296</v>
      </c>
      <c r="I75" s="45">
        <v>2.0350335132134201</v>
      </c>
      <c r="J75" s="45">
        <v>2.2836662827222E-2</v>
      </c>
      <c r="K75" s="45">
        <v>0.189620156820931</v>
      </c>
      <c r="L75" s="45">
        <v>0.36327803245911316</v>
      </c>
      <c r="M75" s="9">
        <v>235</v>
      </c>
      <c r="N75" s="9">
        <v>315</v>
      </c>
      <c r="O75" s="46">
        <v>74.603174603174608</v>
      </c>
      <c r="P75" s="9" t="s">
        <v>979</v>
      </c>
      <c r="Q75" s="41"/>
      <c r="R75" s="41"/>
      <c r="S75" s="41"/>
      <c r="T75" s="41"/>
      <c r="U75" s="41"/>
      <c r="V75" s="41"/>
      <c r="W75" s="41"/>
      <c r="X75" s="41"/>
      <c r="Y75" s="41"/>
      <c r="Z75" s="41"/>
    </row>
    <row r="76" spans="1:26" ht="14.25" customHeight="1" x14ac:dyDescent="0.25">
      <c r="A76" s="9" t="s">
        <v>629</v>
      </c>
      <c r="B76" s="9" t="s">
        <v>630</v>
      </c>
      <c r="C76" s="9" t="s">
        <v>369</v>
      </c>
      <c r="D76" s="44">
        <v>0.437</v>
      </c>
      <c r="E76" s="44">
        <v>0.437</v>
      </c>
      <c r="F76" s="44">
        <v>0.437</v>
      </c>
      <c r="G76" s="44">
        <v>0.437</v>
      </c>
      <c r="H76" s="44">
        <v>2.76344850041722</v>
      </c>
      <c r="I76" s="45">
        <v>0.15813574958968801</v>
      </c>
      <c r="J76" s="45">
        <v>0.15813574958968801</v>
      </c>
      <c r="K76" s="45">
        <v>0.15813574958968801</v>
      </c>
      <c r="L76" s="45">
        <v>0.15813574958968801</v>
      </c>
      <c r="M76" s="9">
        <v>1</v>
      </c>
      <c r="N76" s="9">
        <v>131</v>
      </c>
      <c r="O76" s="46">
        <v>0.76335877862595414</v>
      </c>
      <c r="P76" s="9" t="s">
        <v>979</v>
      </c>
      <c r="Q76" s="41"/>
      <c r="R76" s="41"/>
      <c r="S76" s="41"/>
      <c r="T76" s="41"/>
      <c r="U76" s="41"/>
      <c r="V76" s="41"/>
      <c r="W76" s="41"/>
      <c r="X76" s="41"/>
      <c r="Y76" s="41"/>
      <c r="Z76" s="41"/>
    </row>
    <row r="77" spans="1:26" ht="14.25" customHeight="1" x14ac:dyDescent="0.25">
      <c r="A77" s="9" t="s">
        <v>745</v>
      </c>
      <c r="B77" s="9" t="s">
        <v>746</v>
      </c>
      <c r="C77" s="9" t="s">
        <v>369</v>
      </c>
      <c r="D77" s="44">
        <v>25.1</v>
      </c>
      <c r="E77" s="44">
        <v>25.1</v>
      </c>
      <c r="F77" s="44">
        <v>25.1</v>
      </c>
      <c r="G77" s="44">
        <v>25.1</v>
      </c>
      <c r="H77" s="44">
        <v>2.9985437266170001</v>
      </c>
      <c r="I77" s="45">
        <v>8.3707300227074501</v>
      </c>
      <c r="J77" s="45">
        <v>8.3707300227074501</v>
      </c>
      <c r="K77" s="45">
        <v>8.3707300227074501</v>
      </c>
      <c r="L77" s="45">
        <v>8.3707300227074501</v>
      </c>
      <c r="M77" s="9">
        <v>1</v>
      </c>
      <c r="N77" s="9">
        <v>131</v>
      </c>
      <c r="O77" s="46">
        <v>0.76335877862595414</v>
      </c>
      <c r="P77" s="9" t="s">
        <v>979</v>
      </c>
      <c r="Q77" s="41"/>
      <c r="R77" s="41"/>
      <c r="S77" s="41"/>
      <c r="T77" s="41"/>
      <c r="U77" s="41"/>
      <c r="V77" s="41"/>
      <c r="W77" s="41"/>
      <c r="X77" s="41"/>
      <c r="Y77" s="41"/>
      <c r="Z77" s="41"/>
    </row>
    <row r="78" spans="1:26" ht="14.25" customHeight="1" x14ac:dyDescent="0.25">
      <c r="A78" s="9" t="s">
        <v>811</v>
      </c>
      <c r="B78" s="9" t="s">
        <v>812</v>
      </c>
      <c r="C78" s="9" t="s">
        <v>369</v>
      </c>
      <c r="D78" s="44">
        <v>7.05</v>
      </c>
      <c r="E78" s="44">
        <v>3.89</v>
      </c>
      <c r="F78" s="44">
        <v>5.47</v>
      </c>
      <c r="G78" s="44">
        <v>6.734</v>
      </c>
      <c r="H78" s="44">
        <v>4.8205011120411196</v>
      </c>
      <c r="I78" s="45">
        <v>1.4625035522655401</v>
      </c>
      <c r="J78" s="45">
        <v>0.80697004515077497</v>
      </c>
      <c r="K78" s="45">
        <v>1.13473679870816</v>
      </c>
      <c r="L78" s="45">
        <v>1.39695020155407</v>
      </c>
      <c r="M78" s="9">
        <v>2</v>
      </c>
      <c r="N78" s="9">
        <v>131</v>
      </c>
      <c r="O78" s="46">
        <v>1.5267175572519083</v>
      </c>
      <c r="P78" s="9" t="s">
        <v>979</v>
      </c>
      <c r="Q78" s="41"/>
      <c r="R78" s="41"/>
      <c r="S78" s="41"/>
      <c r="T78" s="41"/>
      <c r="U78" s="41"/>
      <c r="V78" s="41"/>
      <c r="W78" s="41"/>
      <c r="X78" s="41"/>
      <c r="Y78" s="41"/>
      <c r="Z78" s="41"/>
    </row>
    <row r="79" spans="1:26" ht="14.25" customHeight="1" x14ac:dyDescent="0.25">
      <c r="A79" s="9" t="s">
        <v>418</v>
      </c>
      <c r="B79" s="9" t="s">
        <v>419</v>
      </c>
      <c r="C79" s="9" t="s">
        <v>370</v>
      </c>
      <c r="D79" s="44">
        <v>8.7899999999999991</v>
      </c>
      <c r="E79" s="44">
        <v>0.08</v>
      </c>
      <c r="F79" s="44">
        <v>0.95501612903225797</v>
      </c>
      <c r="G79" s="44">
        <v>1.6439999999999999</v>
      </c>
      <c r="H79" s="44">
        <v>4600</v>
      </c>
      <c r="I79" s="45">
        <v>1.91086956521739E-3</v>
      </c>
      <c r="J79" s="45">
        <v>1.7391304347826099E-5</v>
      </c>
      <c r="K79" s="45">
        <v>2.0761220196353401E-4</v>
      </c>
      <c r="L79" s="45">
        <v>3.57391304347826E-4</v>
      </c>
      <c r="M79" s="9">
        <v>62</v>
      </c>
      <c r="N79" s="9">
        <v>90</v>
      </c>
      <c r="O79" s="46">
        <v>68.888888888888886</v>
      </c>
      <c r="P79" s="9" t="s">
        <v>979</v>
      </c>
      <c r="Q79" s="41"/>
      <c r="R79" s="41"/>
      <c r="S79" s="41"/>
      <c r="T79" s="41"/>
      <c r="U79" s="41"/>
      <c r="V79" s="41"/>
      <c r="W79" s="41"/>
      <c r="X79" s="41"/>
      <c r="Y79" s="41"/>
      <c r="Z79" s="41"/>
    </row>
    <row r="80" spans="1:26" ht="14.25" customHeight="1" x14ac:dyDescent="0.25">
      <c r="A80" s="9" t="s">
        <v>503</v>
      </c>
      <c r="B80" s="9" t="s">
        <v>504</v>
      </c>
      <c r="C80" s="9" t="s">
        <v>980</v>
      </c>
      <c r="D80" s="44">
        <v>3690</v>
      </c>
      <c r="E80" s="44">
        <v>1.36</v>
      </c>
      <c r="F80" s="44">
        <v>201.32775919732401</v>
      </c>
      <c r="G80" s="44">
        <v>671.06600000000003</v>
      </c>
      <c r="H80" s="44">
        <v>930</v>
      </c>
      <c r="I80" s="45">
        <v>3.9677419354838701</v>
      </c>
      <c r="J80" s="45">
        <v>1.4623655913978499E-3</v>
      </c>
      <c r="K80" s="45">
        <v>0.216481461502499</v>
      </c>
      <c r="L80" s="45">
        <v>0.72157634408602156</v>
      </c>
      <c r="M80" s="9">
        <v>299</v>
      </c>
      <c r="N80" s="9">
        <v>315</v>
      </c>
      <c r="O80" s="46">
        <v>94.92063492063491</v>
      </c>
      <c r="P80" s="9" t="s">
        <v>979</v>
      </c>
      <c r="Q80" s="41"/>
      <c r="R80" s="41"/>
      <c r="S80" s="41"/>
      <c r="T80" s="41"/>
      <c r="U80" s="41"/>
      <c r="V80" s="41"/>
      <c r="W80" s="41"/>
      <c r="X80" s="41"/>
      <c r="Y80" s="41"/>
      <c r="Z80" s="41"/>
    </row>
    <row r="81" spans="1:26" ht="14.25" customHeight="1" x14ac:dyDescent="0.25">
      <c r="A81" s="9" t="s">
        <v>613</v>
      </c>
      <c r="B81" s="9" t="s">
        <v>614</v>
      </c>
      <c r="C81" s="9" t="s">
        <v>369</v>
      </c>
      <c r="D81" s="44">
        <v>0.34699999999999998</v>
      </c>
      <c r="E81" s="44">
        <v>6.3700000000000007E-2</v>
      </c>
      <c r="F81" s="44">
        <v>0.15256129032258101</v>
      </c>
      <c r="G81" s="44">
        <v>0.25</v>
      </c>
      <c r="H81" s="44">
        <v>12.3288481782321</v>
      </c>
      <c r="I81" s="45">
        <v>2.8145370511002601E-2</v>
      </c>
      <c r="J81" s="45">
        <v>5.1667438085039397E-3</v>
      </c>
      <c r="K81" s="45">
        <v>1.23743344143103E-2</v>
      </c>
      <c r="L81" s="45">
        <v>2.0277644460376502E-2</v>
      </c>
      <c r="M81" s="9">
        <v>31</v>
      </c>
      <c r="N81" s="9">
        <v>131</v>
      </c>
      <c r="O81" s="46">
        <v>23.664122137404579</v>
      </c>
      <c r="P81" s="9" t="s">
        <v>979</v>
      </c>
      <c r="Q81" s="41"/>
      <c r="R81" s="41"/>
      <c r="S81" s="41"/>
      <c r="T81" s="41"/>
      <c r="U81" s="41"/>
      <c r="V81" s="41"/>
      <c r="W81" s="41"/>
      <c r="X81" s="41"/>
      <c r="Y81" s="41"/>
      <c r="Z81" s="41"/>
    </row>
    <row r="82" spans="1:26" ht="14.25" customHeight="1" x14ac:dyDescent="0.25">
      <c r="A82" s="9" t="s">
        <v>452</v>
      </c>
      <c r="B82" s="9" t="s">
        <v>453</v>
      </c>
      <c r="C82" s="9" t="s">
        <v>369</v>
      </c>
      <c r="D82" s="44">
        <v>9.69</v>
      </c>
      <c r="E82" s="44">
        <v>0.16900000000000001</v>
      </c>
      <c r="F82" s="44">
        <v>1.37230081300813</v>
      </c>
      <c r="G82" s="44">
        <v>2.5499999999999998</v>
      </c>
      <c r="H82" s="44">
        <v>657.87718639544403</v>
      </c>
      <c r="I82" s="45">
        <v>1.4729192925848501E-2</v>
      </c>
      <c r="J82" s="45">
        <v>2.5688685288631599E-4</v>
      </c>
      <c r="K82" s="45">
        <v>2.0859528820531999E-3</v>
      </c>
      <c r="L82" s="45">
        <v>3.8761034015390799E-3</v>
      </c>
      <c r="M82" s="9">
        <v>123</v>
      </c>
      <c r="N82" s="9">
        <v>131</v>
      </c>
      <c r="O82" s="46">
        <v>93.893129770992374</v>
      </c>
      <c r="P82" s="9" t="s">
        <v>979</v>
      </c>
      <c r="Q82" s="41"/>
      <c r="R82" s="41"/>
      <c r="S82" s="41"/>
      <c r="T82" s="41"/>
      <c r="U82" s="41"/>
      <c r="V82" s="41"/>
      <c r="W82" s="41"/>
      <c r="X82" s="41"/>
      <c r="Y82" s="41"/>
      <c r="Z82" s="41"/>
    </row>
    <row r="83" spans="1:26" ht="14.25" customHeight="1" x14ac:dyDescent="0.25">
      <c r="A83" s="9" t="s">
        <v>483</v>
      </c>
      <c r="B83" s="9" t="s">
        <v>484</v>
      </c>
      <c r="C83" s="9" t="s">
        <v>370</v>
      </c>
      <c r="D83" s="44">
        <v>12.1</v>
      </c>
      <c r="E83" s="44">
        <v>4.5999999999999999E-2</v>
      </c>
      <c r="F83" s="44">
        <v>1.4616629213483101</v>
      </c>
      <c r="G83" s="44">
        <v>2.8319999999999999</v>
      </c>
      <c r="H83" s="44">
        <v>7500</v>
      </c>
      <c r="I83" s="45">
        <v>1.6133333333333299E-3</v>
      </c>
      <c r="J83" s="45">
        <v>6.1333333333333302E-6</v>
      </c>
      <c r="K83" s="45">
        <v>1.9488838951310899E-4</v>
      </c>
      <c r="L83" s="45">
        <v>3.7760000000000002E-4</v>
      </c>
      <c r="M83" s="9">
        <v>89</v>
      </c>
      <c r="N83" s="9">
        <v>90</v>
      </c>
      <c r="O83" s="46">
        <v>98.888888888888886</v>
      </c>
      <c r="P83" s="9" t="s">
        <v>979</v>
      </c>
      <c r="Q83" s="41"/>
      <c r="R83" s="41"/>
      <c r="S83" s="41"/>
      <c r="T83" s="41"/>
      <c r="U83" s="41"/>
      <c r="V83" s="41"/>
      <c r="W83" s="41"/>
      <c r="X83" s="41"/>
      <c r="Y83" s="41"/>
      <c r="Z83" s="41"/>
    </row>
    <row r="84" spans="1:26" ht="14.25" customHeight="1" x14ac:dyDescent="0.25">
      <c r="A84" s="9" t="s">
        <v>687</v>
      </c>
      <c r="B84" s="9" t="s">
        <v>688</v>
      </c>
      <c r="C84" s="9" t="s">
        <v>370</v>
      </c>
      <c r="D84" s="44">
        <v>2.68</v>
      </c>
      <c r="E84" s="44">
        <v>5.0999999999999997E-2</v>
      </c>
      <c r="F84" s="44">
        <v>0.56022499999999997</v>
      </c>
      <c r="G84" s="44">
        <v>0.91649999999999998</v>
      </c>
      <c r="H84" s="44">
        <v>8632.0694291094096</v>
      </c>
      <c r="I84" s="45">
        <v>3.1047016269312701E-4</v>
      </c>
      <c r="J84" s="45">
        <v>5.9082008572199597E-6</v>
      </c>
      <c r="K84" s="45">
        <v>6.4900427945804897E-5</v>
      </c>
      <c r="L84" s="45">
        <v>1.06173844816512E-4</v>
      </c>
      <c r="M84" s="9">
        <v>80</v>
      </c>
      <c r="N84" s="9">
        <v>90</v>
      </c>
      <c r="O84" s="46">
        <v>88.888888888888886</v>
      </c>
      <c r="P84" s="9" t="s">
        <v>979</v>
      </c>
      <c r="Q84" s="41"/>
      <c r="R84" s="41"/>
      <c r="S84" s="41"/>
      <c r="T84" s="41"/>
      <c r="U84" s="41"/>
      <c r="V84" s="41"/>
      <c r="W84" s="41"/>
      <c r="X84" s="41"/>
      <c r="Y84" s="41"/>
      <c r="Z84" s="41"/>
    </row>
    <row r="85" spans="1:26" ht="14.25" customHeight="1" x14ac:dyDescent="0.25">
      <c r="A85" s="9" t="s">
        <v>489</v>
      </c>
      <c r="B85" s="9" t="s">
        <v>490</v>
      </c>
      <c r="C85" s="9" t="s">
        <v>370</v>
      </c>
      <c r="D85" s="44">
        <v>8.34</v>
      </c>
      <c r="E85" s="44">
        <v>4.9000000000000002E-2</v>
      </c>
      <c r="F85" s="44">
        <v>1.05704651162791</v>
      </c>
      <c r="G85" s="44">
        <v>2.0150000000000001</v>
      </c>
      <c r="H85" s="44">
        <v>202</v>
      </c>
      <c r="I85" s="45">
        <v>4.1287128712871303E-2</v>
      </c>
      <c r="J85" s="45">
        <v>2.4257425742574301E-4</v>
      </c>
      <c r="K85" s="45">
        <v>5.2329035229104299E-3</v>
      </c>
      <c r="L85" s="45">
        <v>9.9752475247524702E-3</v>
      </c>
      <c r="M85" s="9">
        <v>86</v>
      </c>
      <c r="N85" s="9">
        <v>90</v>
      </c>
      <c r="O85" s="46">
        <v>95.555555555555557</v>
      </c>
      <c r="P85" s="9" t="s">
        <v>979</v>
      </c>
      <c r="Q85" s="41"/>
      <c r="R85" s="41"/>
      <c r="S85" s="41"/>
      <c r="T85" s="41"/>
      <c r="U85" s="41"/>
      <c r="V85" s="41"/>
      <c r="W85" s="41"/>
      <c r="X85" s="41"/>
      <c r="Y85" s="41"/>
      <c r="Z85" s="41"/>
    </row>
    <row r="86" spans="1:26" ht="14.25" customHeight="1" x14ac:dyDescent="0.25">
      <c r="A86" s="9" t="s">
        <v>394</v>
      </c>
      <c r="B86" s="9" t="s">
        <v>395</v>
      </c>
      <c r="C86" s="9" t="s">
        <v>369</v>
      </c>
      <c r="D86" s="44">
        <v>269</v>
      </c>
      <c r="E86" s="44">
        <v>32.9</v>
      </c>
      <c r="F86" s="44">
        <v>76.690476190476204</v>
      </c>
      <c r="G86" s="44">
        <v>114</v>
      </c>
      <c r="H86" s="44">
        <v>3.8704870381027501</v>
      </c>
      <c r="I86" s="45">
        <v>69.500297342166206</v>
      </c>
      <c r="J86" s="45">
        <v>8.5002222399898404</v>
      </c>
      <c r="K86" s="45">
        <v>19.8141669091093</v>
      </c>
      <c r="L86" s="45">
        <v>29.453657609691199</v>
      </c>
      <c r="M86" s="9">
        <v>21</v>
      </c>
      <c r="N86" s="9">
        <v>131</v>
      </c>
      <c r="O86" s="46">
        <v>16.030534351145036</v>
      </c>
      <c r="P86" s="9" t="s">
        <v>979</v>
      </c>
      <c r="Q86" s="41"/>
      <c r="R86" s="41"/>
      <c r="S86" s="41"/>
      <c r="T86" s="41"/>
      <c r="U86" s="41"/>
      <c r="V86" s="41"/>
      <c r="W86" s="41"/>
      <c r="X86" s="41"/>
      <c r="Y86" s="41"/>
      <c r="Z86" s="41"/>
    </row>
    <row r="87" spans="1:26" ht="14.25" customHeight="1" x14ac:dyDescent="0.25">
      <c r="A87" s="9" t="s">
        <v>675</v>
      </c>
      <c r="B87" s="9" t="s">
        <v>676</v>
      </c>
      <c r="C87" s="9" t="s">
        <v>370</v>
      </c>
      <c r="D87" s="44">
        <v>13.7</v>
      </c>
      <c r="E87" s="44">
        <v>0.78300000000000003</v>
      </c>
      <c r="F87" s="44">
        <v>4.25428571428571</v>
      </c>
      <c r="G87" s="44">
        <v>9.6720000000000006</v>
      </c>
      <c r="H87" s="44">
        <v>29.901363748983201</v>
      </c>
      <c r="I87" s="45">
        <v>0.45817308249025901</v>
      </c>
      <c r="J87" s="45">
        <v>2.6186096612399502E-2</v>
      </c>
      <c r="K87" s="45">
        <v>0.142277313832742</v>
      </c>
      <c r="L87" s="45">
        <v>0.32346350757998499</v>
      </c>
      <c r="M87" s="9">
        <v>14</v>
      </c>
      <c r="N87" s="9">
        <v>89</v>
      </c>
      <c r="O87" s="46">
        <v>15.730337078651685</v>
      </c>
      <c r="P87" s="9" t="s">
        <v>979</v>
      </c>
      <c r="Q87" s="41"/>
      <c r="R87" s="41"/>
      <c r="S87" s="41"/>
      <c r="T87" s="41"/>
      <c r="U87" s="41"/>
      <c r="V87" s="41"/>
      <c r="W87" s="41"/>
      <c r="X87" s="41"/>
      <c r="Y87" s="41"/>
      <c r="Z87" s="41"/>
    </row>
    <row r="88" spans="1:26" ht="14.25" customHeight="1" x14ac:dyDescent="0.25">
      <c r="A88" s="9" t="s">
        <v>771</v>
      </c>
      <c r="B88" s="9" t="s">
        <v>772</v>
      </c>
      <c r="C88" s="9" t="s">
        <v>369</v>
      </c>
      <c r="D88" s="44">
        <v>1.82</v>
      </c>
      <c r="E88" s="44">
        <v>0.67600000000000005</v>
      </c>
      <c r="F88" s="44">
        <v>0.95471428571428596</v>
      </c>
      <c r="G88" s="44">
        <v>1.1839999999999999</v>
      </c>
      <c r="H88" s="44">
        <v>5.9290901944678502</v>
      </c>
      <c r="I88" s="45">
        <v>0.30696109191284798</v>
      </c>
      <c r="J88" s="45">
        <v>0.114014119853344</v>
      </c>
      <c r="K88" s="45">
        <v>0.161022054729479</v>
      </c>
      <c r="L88" s="45">
        <v>0.19969336968396301</v>
      </c>
      <c r="M88" s="9">
        <v>14</v>
      </c>
      <c r="N88" s="9">
        <v>131</v>
      </c>
      <c r="O88" s="46">
        <v>10.687022900763358</v>
      </c>
      <c r="P88" s="9" t="s">
        <v>979</v>
      </c>
      <c r="Q88" s="41"/>
      <c r="R88" s="41"/>
      <c r="S88" s="41"/>
      <c r="T88" s="41"/>
      <c r="U88" s="41"/>
      <c r="V88" s="41"/>
      <c r="W88" s="41"/>
      <c r="X88" s="41"/>
      <c r="Y88" s="41"/>
      <c r="Z88" s="41"/>
    </row>
    <row r="89" spans="1:26" ht="14.25" customHeight="1" x14ac:dyDescent="0.25">
      <c r="A89" s="9" t="s">
        <v>879</v>
      </c>
      <c r="B89" s="9" t="s">
        <v>880</v>
      </c>
      <c r="C89" s="9" t="s">
        <v>369</v>
      </c>
      <c r="D89" s="44">
        <v>0.92700000000000005</v>
      </c>
      <c r="E89" s="44">
        <v>5.7000000000000002E-2</v>
      </c>
      <c r="F89" s="44">
        <v>0.22276338028168999</v>
      </c>
      <c r="G89" s="44">
        <v>0.48599999999999999</v>
      </c>
      <c r="H89" s="44">
        <v>49.058845233194504</v>
      </c>
      <c r="I89" s="45">
        <v>1.8895675094959801E-2</v>
      </c>
      <c r="J89" s="45">
        <v>1.16186998965772E-3</v>
      </c>
      <c r="K89" s="45">
        <v>4.5407383569123997E-3</v>
      </c>
      <c r="L89" s="45">
        <v>9.9064704381342794E-3</v>
      </c>
      <c r="M89" s="9">
        <v>71</v>
      </c>
      <c r="N89" s="9">
        <v>131</v>
      </c>
      <c r="O89" s="46">
        <v>54.198473282442748</v>
      </c>
      <c r="P89" s="9" t="s">
        <v>979</v>
      </c>
      <c r="Q89" s="41"/>
      <c r="R89" s="41"/>
      <c r="S89" s="41"/>
      <c r="T89" s="41"/>
      <c r="U89" s="41"/>
      <c r="V89" s="41"/>
      <c r="W89" s="41"/>
      <c r="X89" s="41"/>
      <c r="Y89" s="41"/>
      <c r="Z89" s="41"/>
    </row>
    <row r="90" spans="1:26" ht="14.25" customHeight="1" x14ac:dyDescent="0.25">
      <c r="A90" s="9" t="s">
        <v>819</v>
      </c>
      <c r="B90" s="9" t="s">
        <v>820</v>
      </c>
      <c r="C90" s="9" t="s">
        <v>369</v>
      </c>
      <c r="D90" s="44">
        <v>6.14</v>
      </c>
      <c r="E90" s="44">
        <v>0.80300000000000005</v>
      </c>
      <c r="F90" s="44">
        <v>2.1352000000000002</v>
      </c>
      <c r="G90" s="44">
        <v>3.6259999999999999</v>
      </c>
      <c r="H90" s="44">
        <v>37.7231480638169</v>
      </c>
      <c r="I90" s="45">
        <v>0.16276478278626499</v>
      </c>
      <c r="J90" s="45">
        <v>2.12866645891483E-2</v>
      </c>
      <c r="K90" s="45">
        <v>5.66018508477577E-2</v>
      </c>
      <c r="L90" s="45">
        <v>9.6121352179641004E-2</v>
      </c>
      <c r="M90" s="9">
        <v>55</v>
      </c>
      <c r="N90" s="9">
        <v>131</v>
      </c>
      <c r="O90" s="46">
        <v>41.984732824427482</v>
      </c>
      <c r="P90" s="9" t="s">
        <v>979</v>
      </c>
      <c r="Q90" s="41"/>
      <c r="R90" s="41"/>
      <c r="S90" s="41"/>
      <c r="T90" s="41"/>
      <c r="U90" s="41"/>
      <c r="V90" s="41"/>
      <c r="W90" s="41"/>
      <c r="X90" s="41"/>
      <c r="Y90" s="41"/>
      <c r="Z90" s="41"/>
    </row>
    <row r="91" spans="1:26" ht="14.25" customHeight="1" x14ac:dyDescent="0.25">
      <c r="A91" s="9" t="s">
        <v>813</v>
      </c>
      <c r="B91" s="9" t="s">
        <v>814</v>
      </c>
      <c r="C91" s="9" t="s">
        <v>369</v>
      </c>
      <c r="D91" s="44">
        <v>71.599999999999994</v>
      </c>
      <c r="E91" s="44">
        <v>71.599999999999994</v>
      </c>
      <c r="F91" s="44">
        <v>71.599999999999994</v>
      </c>
      <c r="G91" s="44">
        <v>71.599999999999994</v>
      </c>
      <c r="H91" s="44">
        <v>5.1044351685320297</v>
      </c>
      <c r="I91" s="45">
        <v>14.0270172172697</v>
      </c>
      <c r="J91" s="45">
        <v>14.0270172172697</v>
      </c>
      <c r="K91" s="45">
        <v>14.0270172172697</v>
      </c>
      <c r="L91" s="45">
        <v>14.0270172172697</v>
      </c>
      <c r="M91" s="9">
        <v>1</v>
      </c>
      <c r="N91" s="9">
        <v>131</v>
      </c>
      <c r="O91" s="46">
        <v>0.76335877862595414</v>
      </c>
      <c r="P91" s="9" t="s">
        <v>979</v>
      </c>
      <c r="Q91" s="41"/>
      <c r="R91" s="41"/>
      <c r="S91" s="41"/>
      <c r="T91" s="41"/>
      <c r="U91" s="41"/>
      <c r="V91" s="41"/>
      <c r="W91" s="41"/>
      <c r="X91" s="41"/>
      <c r="Y91" s="41"/>
      <c r="Z91" s="41"/>
    </row>
    <row r="92" spans="1:26" ht="14.25" customHeight="1" x14ac:dyDescent="0.25">
      <c r="A92" s="9" t="s">
        <v>380</v>
      </c>
      <c r="B92" s="9" t="s">
        <v>381</v>
      </c>
      <c r="C92" s="9" t="s">
        <v>983</v>
      </c>
      <c r="D92" s="44">
        <v>6.46</v>
      </c>
      <c r="E92" s="44">
        <v>2.3E-2</v>
      </c>
      <c r="F92" s="44">
        <v>0.64902597402597395</v>
      </c>
      <c r="G92" s="44">
        <v>1.446</v>
      </c>
      <c r="H92" s="44">
        <v>7584.6440246961602</v>
      </c>
      <c r="I92" s="45">
        <v>8.5172092173435902E-4</v>
      </c>
      <c r="J92" s="45">
        <v>3.0324429101997299E-6</v>
      </c>
      <c r="K92" s="45">
        <v>8.5571052759588701E-5</v>
      </c>
      <c r="L92" s="45">
        <v>1.9064836731081799E-4</v>
      </c>
      <c r="M92" s="9">
        <v>77</v>
      </c>
      <c r="N92" s="9">
        <v>90</v>
      </c>
      <c r="O92" s="46">
        <v>85.555555555555557</v>
      </c>
      <c r="P92" s="9" t="s">
        <v>979</v>
      </c>
      <c r="Q92" s="41"/>
      <c r="R92" s="41"/>
      <c r="S92" s="41"/>
      <c r="T92" s="41"/>
      <c r="U92" s="41"/>
      <c r="V92" s="41"/>
      <c r="W92" s="41"/>
      <c r="X92" s="41"/>
      <c r="Y92" s="41"/>
      <c r="Z92" s="41"/>
    </row>
    <row r="93" spans="1:26" ht="14.25" customHeight="1" x14ac:dyDescent="0.25">
      <c r="A93" s="9" t="s">
        <v>509</v>
      </c>
      <c r="B93" s="9" t="s">
        <v>949</v>
      </c>
      <c r="C93" s="9" t="s">
        <v>980</v>
      </c>
      <c r="D93" s="44">
        <v>830</v>
      </c>
      <c r="E93" s="44">
        <v>7.0000000000000007E-2</v>
      </c>
      <c r="F93" s="44">
        <v>41.411972789115602</v>
      </c>
      <c r="G93" s="44">
        <v>130.21700000000001</v>
      </c>
      <c r="H93" s="44">
        <v>773</v>
      </c>
      <c r="I93" s="45">
        <v>1.0737386804657201</v>
      </c>
      <c r="J93" s="45">
        <v>9.0556274256144899E-5</v>
      </c>
      <c r="K93" s="45">
        <v>5.3573056648273797E-2</v>
      </c>
      <c r="L93" s="45">
        <v>0.16845666235446316</v>
      </c>
      <c r="M93" s="9">
        <v>294</v>
      </c>
      <c r="N93" s="9">
        <v>315</v>
      </c>
      <c r="O93" s="46">
        <v>93.333333333333329</v>
      </c>
      <c r="P93" s="9" t="s">
        <v>979</v>
      </c>
      <c r="Q93" s="41"/>
      <c r="R93" s="41"/>
      <c r="S93" s="41"/>
      <c r="T93" s="41"/>
      <c r="U93" s="41"/>
      <c r="V93" s="41"/>
      <c r="W93" s="41"/>
      <c r="X93" s="41"/>
      <c r="Y93" s="41"/>
      <c r="Z93" s="41"/>
    </row>
    <row r="94" spans="1:26" ht="14.25" customHeight="1" x14ac:dyDescent="0.25">
      <c r="A94" s="9" t="s">
        <v>713</v>
      </c>
      <c r="B94" s="9" t="s">
        <v>714</v>
      </c>
      <c r="C94" s="9" t="s">
        <v>369</v>
      </c>
      <c r="D94" s="44">
        <v>13.6</v>
      </c>
      <c r="E94" s="44">
        <v>0.59899999999999998</v>
      </c>
      <c r="F94" s="44">
        <v>2.2722745098039199</v>
      </c>
      <c r="G94" s="44">
        <v>4.46</v>
      </c>
      <c r="H94" s="44">
        <v>421</v>
      </c>
      <c r="I94" s="45">
        <v>3.2304038004750603E-2</v>
      </c>
      <c r="J94" s="45">
        <v>1.4228028503562901E-3</v>
      </c>
      <c r="K94" s="45">
        <v>5.3973266266126403E-3</v>
      </c>
      <c r="L94" s="45">
        <v>1.0593824228028501E-2</v>
      </c>
      <c r="M94" s="9">
        <v>51</v>
      </c>
      <c r="N94" s="9">
        <v>131</v>
      </c>
      <c r="O94" s="46">
        <v>38.931297709923662</v>
      </c>
      <c r="P94" s="9" t="s">
        <v>979</v>
      </c>
      <c r="Q94" s="41"/>
      <c r="R94" s="41"/>
      <c r="S94" s="41"/>
      <c r="T94" s="41"/>
      <c r="U94" s="41"/>
      <c r="V94" s="41"/>
      <c r="W94" s="41"/>
      <c r="X94" s="41"/>
      <c r="Y94" s="41"/>
      <c r="Z94" s="41"/>
    </row>
    <row r="95" spans="1:26" ht="14.25" customHeight="1" x14ac:dyDescent="0.25">
      <c r="A95" s="9" t="s">
        <v>535</v>
      </c>
      <c r="B95" s="9" t="s">
        <v>536</v>
      </c>
      <c r="C95" s="9" t="s">
        <v>369</v>
      </c>
      <c r="D95" s="44">
        <v>8.76</v>
      </c>
      <c r="E95" s="44">
        <v>4.05</v>
      </c>
      <c r="F95" s="44">
        <v>5.766</v>
      </c>
      <c r="G95" s="44">
        <v>8.76</v>
      </c>
      <c r="H95" s="44">
        <v>3.2161666733042198</v>
      </c>
      <c r="I95" s="45">
        <v>2.7237394360003102</v>
      </c>
      <c r="J95" s="45">
        <v>1.2592630954110999</v>
      </c>
      <c r="K95" s="45">
        <v>1.79281753287417</v>
      </c>
      <c r="L95" s="45">
        <v>2.7237394360003102</v>
      </c>
      <c r="M95" s="9">
        <v>5</v>
      </c>
      <c r="N95" s="9">
        <v>131</v>
      </c>
      <c r="O95" s="46">
        <v>3.8167938931297711</v>
      </c>
      <c r="P95" s="9" t="s">
        <v>979</v>
      </c>
      <c r="Q95" s="41"/>
      <c r="R95" s="41"/>
      <c r="S95" s="41"/>
      <c r="T95" s="41"/>
      <c r="U95" s="41"/>
      <c r="V95" s="41"/>
      <c r="W95" s="41"/>
      <c r="X95" s="41"/>
      <c r="Y95" s="41"/>
      <c r="Z95" s="41"/>
    </row>
    <row r="96" spans="1:26" ht="14.25" customHeight="1" x14ac:dyDescent="0.25">
      <c r="A96" s="9" t="s">
        <v>601</v>
      </c>
      <c r="B96" s="9" t="s">
        <v>602</v>
      </c>
      <c r="C96" s="9" t="s">
        <v>369</v>
      </c>
      <c r="D96" s="44">
        <v>0.5</v>
      </c>
      <c r="E96" s="44">
        <v>0.14499999999999999</v>
      </c>
      <c r="F96" s="44">
        <v>0.32250000000000001</v>
      </c>
      <c r="G96" s="44">
        <v>0.46450000000000002</v>
      </c>
      <c r="H96" s="44">
        <v>218</v>
      </c>
      <c r="I96" s="45">
        <v>2.2935779816513802E-3</v>
      </c>
      <c r="J96" s="45">
        <v>6.6513761467889903E-4</v>
      </c>
      <c r="K96" s="45">
        <v>1.47935779816514E-3</v>
      </c>
      <c r="L96" s="45">
        <v>2.1307339449541298E-3</v>
      </c>
      <c r="M96" s="9">
        <v>2</v>
      </c>
      <c r="N96" s="9">
        <v>89</v>
      </c>
      <c r="O96" s="46">
        <v>2.2471910112359552</v>
      </c>
      <c r="P96" s="9" t="s">
        <v>979</v>
      </c>
      <c r="Q96" s="41"/>
      <c r="R96" s="41"/>
      <c r="S96" s="41"/>
      <c r="T96" s="41"/>
      <c r="U96" s="41"/>
      <c r="V96" s="41"/>
      <c r="W96" s="41"/>
      <c r="X96" s="41"/>
      <c r="Y96" s="41"/>
      <c r="Z96" s="41"/>
    </row>
    <row r="97" spans="1:26" ht="14.25" customHeight="1" x14ac:dyDescent="0.25">
      <c r="A97" s="9" t="s">
        <v>515</v>
      </c>
      <c r="B97" s="9" t="s">
        <v>516</v>
      </c>
      <c r="C97" s="9" t="s">
        <v>980</v>
      </c>
      <c r="D97" s="44">
        <v>6240</v>
      </c>
      <c r="E97" s="44">
        <v>0.84</v>
      </c>
      <c r="F97" s="44">
        <v>245.531050955414</v>
      </c>
      <c r="G97" s="44">
        <v>747.41399999999999</v>
      </c>
      <c r="H97" s="44">
        <v>955</v>
      </c>
      <c r="I97" s="45">
        <v>6.5340314136125697</v>
      </c>
      <c r="J97" s="45">
        <v>8.7958115183246104E-4</v>
      </c>
      <c r="K97" s="45">
        <v>0.25710057691666399</v>
      </c>
      <c r="L97" s="45">
        <v>0.78263246073298431</v>
      </c>
      <c r="M97" s="9">
        <v>314</v>
      </c>
      <c r="N97" s="9">
        <v>315</v>
      </c>
      <c r="O97" s="46">
        <v>99.682539682539684</v>
      </c>
      <c r="P97" s="9" t="s">
        <v>979</v>
      </c>
      <c r="Q97" s="41"/>
      <c r="R97" s="41"/>
      <c r="S97" s="41"/>
      <c r="T97" s="41"/>
      <c r="U97" s="41"/>
      <c r="V97" s="41"/>
      <c r="W97" s="41"/>
      <c r="X97" s="41"/>
      <c r="Y97" s="41"/>
      <c r="Z97" s="41"/>
    </row>
    <row r="98" spans="1:26" ht="14.25" customHeight="1" x14ac:dyDescent="0.25">
      <c r="A98" s="9" t="s">
        <v>841</v>
      </c>
      <c r="B98" s="9" t="s">
        <v>842</v>
      </c>
      <c r="C98" s="9" t="s">
        <v>369</v>
      </c>
      <c r="D98" s="44">
        <v>9.1</v>
      </c>
      <c r="E98" s="44">
        <v>0.38900000000000001</v>
      </c>
      <c r="F98" s="44">
        <v>3.2425263157894699</v>
      </c>
      <c r="G98" s="44">
        <v>6.2380000000000004</v>
      </c>
      <c r="H98" s="44">
        <v>4.8834558392869303</v>
      </c>
      <c r="I98" s="45">
        <v>1.8634344816484401</v>
      </c>
      <c r="J98" s="45">
        <v>7.9656704764971706E-2</v>
      </c>
      <c r="K98" s="45">
        <v>0.663981905988415</v>
      </c>
      <c r="L98" s="45">
        <v>1.2773740985190101</v>
      </c>
      <c r="M98" s="9">
        <v>19</v>
      </c>
      <c r="N98" s="9">
        <v>131</v>
      </c>
      <c r="O98" s="46">
        <v>14.503816793893129</v>
      </c>
      <c r="P98" s="9" t="s">
        <v>979</v>
      </c>
      <c r="Q98" s="41"/>
      <c r="R98" s="41"/>
      <c r="S98" s="41"/>
      <c r="T98" s="41"/>
      <c r="U98" s="41"/>
      <c r="V98" s="41"/>
      <c r="W98" s="41"/>
      <c r="X98" s="41"/>
      <c r="Y98" s="41"/>
      <c r="Z98" s="41"/>
    </row>
    <row r="99" spans="1:26" ht="14.25" customHeight="1" x14ac:dyDescent="0.25">
      <c r="A99" s="9" t="s">
        <v>857</v>
      </c>
      <c r="B99" s="9" t="s">
        <v>858</v>
      </c>
      <c r="C99" s="9" t="s">
        <v>369</v>
      </c>
      <c r="D99" s="44">
        <v>69.3</v>
      </c>
      <c r="E99" s="44">
        <v>49.7</v>
      </c>
      <c r="F99" s="44">
        <v>59.5</v>
      </c>
      <c r="G99" s="44">
        <v>67.34</v>
      </c>
      <c r="H99" s="44">
        <v>3.1843756548609599</v>
      </c>
      <c r="I99" s="45">
        <v>21.762507790557802</v>
      </c>
      <c r="J99" s="45">
        <v>15.6074550821172</v>
      </c>
      <c r="K99" s="45">
        <v>18.684981436337502</v>
      </c>
      <c r="L99" s="45">
        <v>21.147002519713698</v>
      </c>
      <c r="M99" s="9">
        <v>2</v>
      </c>
      <c r="N99" s="9">
        <v>131</v>
      </c>
      <c r="O99" s="46">
        <v>1.5267175572519083</v>
      </c>
      <c r="P99" s="9" t="s">
        <v>979</v>
      </c>
      <c r="Q99" s="41"/>
      <c r="R99" s="41"/>
      <c r="S99" s="41"/>
      <c r="T99" s="41"/>
      <c r="U99" s="41"/>
      <c r="V99" s="41"/>
      <c r="W99" s="41"/>
      <c r="X99" s="41"/>
      <c r="Y99" s="41"/>
      <c r="Z99" s="41"/>
    </row>
    <row r="100" spans="1:26" ht="14.25" customHeight="1" x14ac:dyDescent="0.25">
      <c r="A100" s="9" t="s">
        <v>673</v>
      </c>
      <c r="B100" s="9" t="s">
        <v>674</v>
      </c>
      <c r="C100" s="9" t="s">
        <v>369</v>
      </c>
      <c r="D100" s="44">
        <v>6.57</v>
      </c>
      <c r="E100" s="44">
        <v>0.24099999999999999</v>
      </c>
      <c r="F100" s="44">
        <v>1.1790612244898</v>
      </c>
      <c r="G100" s="44">
        <v>2.585</v>
      </c>
      <c r="H100" s="44">
        <v>26.6</v>
      </c>
      <c r="I100" s="45">
        <v>0.24699248120300801</v>
      </c>
      <c r="J100" s="45">
        <v>9.0601503759398499E-3</v>
      </c>
      <c r="K100" s="45">
        <v>4.4325609943225402E-2</v>
      </c>
      <c r="L100" s="45">
        <v>9.7180451127819506E-2</v>
      </c>
      <c r="M100" s="9">
        <v>98</v>
      </c>
      <c r="N100" s="9">
        <v>131</v>
      </c>
      <c r="O100" s="46">
        <v>74.809160305343511</v>
      </c>
      <c r="P100" s="9" t="s">
        <v>979</v>
      </c>
      <c r="Q100" s="41"/>
      <c r="R100" s="41"/>
      <c r="S100" s="41"/>
      <c r="T100" s="41"/>
      <c r="U100" s="41"/>
      <c r="V100" s="41"/>
      <c r="W100" s="41"/>
      <c r="X100" s="41"/>
      <c r="Y100" s="41"/>
      <c r="Z100" s="41"/>
    </row>
    <row r="101" spans="1:26" ht="14.25" customHeight="1" x14ac:dyDescent="0.25">
      <c r="A101" s="9" t="s">
        <v>639</v>
      </c>
      <c r="B101" s="9" t="s">
        <v>640</v>
      </c>
      <c r="C101" s="9" t="s">
        <v>370</v>
      </c>
      <c r="D101" s="44">
        <v>8.3000000000000004E-2</v>
      </c>
      <c r="E101" s="44">
        <v>3.3000000000000002E-2</v>
      </c>
      <c r="F101" s="44">
        <v>5.4399999999999997E-2</v>
      </c>
      <c r="G101" s="44">
        <v>8.2199999999999995E-2</v>
      </c>
      <c r="H101" s="44">
        <v>3750</v>
      </c>
      <c r="I101" s="45">
        <v>2.21333333333333E-5</v>
      </c>
      <c r="J101" s="45">
        <v>8.8000000000000004E-6</v>
      </c>
      <c r="K101" s="45">
        <v>1.45066666666667E-5</v>
      </c>
      <c r="L101" s="45">
        <v>2.192E-5</v>
      </c>
      <c r="M101" s="9">
        <v>5</v>
      </c>
      <c r="N101" s="9">
        <v>90</v>
      </c>
      <c r="O101" s="46">
        <v>5.5555555555555554</v>
      </c>
      <c r="P101" s="9" t="s">
        <v>979</v>
      </c>
      <c r="Q101" s="41"/>
      <c r="R101" s="41"/>
      <c r="S101" s="41"/>
      <c r="T101" s="41"/>
      <c r="U101" s="41"/>
      <c r="V101" s="41"/>
      <c r="W101" s="41"/>
      <c r="X101" s="41"/>
      <c r="Y101" s="41"/>
      <c r="Z101" s="41"/>
    </row>
    <row r="102" spans="1:26" ht="14.25" customHeight="1" x14ac:dyDescent="0.25">
      <c r="A102" s="9" t="s">
        <v>521</v>
      </c>
      <c r="B102" s="9" t="s">
        <v>522</v>
      </c>
      <c r="C102" s="9" t="s">
        <v>980</v>
      </c>
      <c r="D102" s="44">
        <v>342</v>
      </c>
      <c r="E102" s="44">
        <v>1.54</v>
      </c>
      <c r="F102" s="44">
        <v>10.869475409836101</v>
      </c>
      <c r="G102" s="44">
        <v>18.27</v>
      </c>
      <c r="H102" s="44">
        <v>539.075071432909</v>
      </c>
      <c r="I102" s="45">
        <v>0.63441998739027605</v>
      </c>
      <c r="J102" s="45">
        <v>2.8567449724591402E-3</v>
      </c>
      <c r="K102" s="45">
        <v>2.0163194305400901E-2</v>
      </c>
      <c r="L102" s="45">
        <v>3.3891383534832599E-2</v>
      </c>
      <c r="M102" s="9">
        <v>305</v>
      </c>
      <c r="N102" s="9">
        <v>315</v>
      </c>
      <c r="O102" s="46">
        <v>96.825396825396822</v>
      </c>
      <c r="P102" s="9" t="s">
        <v>979</v>
      </c>
      <c r="Q102" s="41"/>
      <c r="R102" s="41"/>
      <c r="S102" s="41"/>
      <c r="T102" s="41"/>
      <c r="U102" s="41"/>
      <c r="V102" s="41"/>
      <c r="W102" s="41"/>
      <c r="X102" s="41"/>
      <c r="Y102" s="41"/>
      <c r="Z102" s="41"/>
    </row>
    <row r="103" spans="1:26" ht="14.25" customHeight="1" x14ac:dyDescent="0.25">
      <c r="A103" s="9" t="s">
        <v>527</v>
      </c>
      <c r="B103" s="9" t="s">
        <v>528</v>
      </c>
      <c r="C103" s="9" t="s">
        <v>980</v>
      </c>
      <c r="D103" s="44">
        <v>491.8</v>
      </c>
      <c r="E103" s="44">
        <v>7.62</v>
      </c>
      <c r="F103" s="44">
        <v>71.644297872340402</v>
      </c>
      <c r="G103" s="44">
        <v>140.39400000000001</v>
      </c>
      <c r="H103" s="44">
        <v>347.345241896022</v>
      </c>
      <c r="I103" s="45">
        <v>1.4158823575927599</v>
      </c>
      <c r="J103" s="45">
        <v>2.19378275007256E-2</v>
      </c>
      <c r="K103" s="45">
        <v>0.20626249975511901</v>
      </c>
      <c r="L103" s="45">
        <v>0.40419151629555655</v>
      </c>
      <c r="M103" s="9">
        <v>235</v>
      </c>
      <c r="N103" s="9">
        <v>315</v>
      </c>
      <c r="O103" s="46">
        <v>74.603174603174608</v>
      </c>
      <c r="P103" s="9" t="s">
        <v>979</v>
      </c>
      <c r="Q103" s="41"/>
      <c r="R103" s="41"/>
      <c r="S103" s="41"/>
      <c r="T103" s="41"/>
      <c r="U103" s="41"/>
      <c r="V103" s="41"/>
      <c r="W103" s="41"/>
      <c r="X103" s="41"/>
      <c r="Y103" s="41"/>
      <c r="Z103" s="41"/>
    </row>
    <row r="104" spans="1:26" ht="14.25" customHeight="1" x14ac:dyDescent="0.25">
      <c r="A104" s="9" t="s">
        <v>581</v>
      </c>
      <c r="B104" s="9" t="s">
        <v>582</v>
      </c>
      <c r="C104" s="9" t="s">
        <v>369</v>
      </c>
      <c r="D104" s="44">
        <v>7.02</v>
      </c>
      <c r="E104" s="44">
        <v>0.20100000000000001</v>
      </c>
      <c r="F104" s="44">
        <v>1.79907920792079</v>
      </c>
      <c r="G104" s="44">
        <v>3.76</v>
      </c>
      <c r="H104" s="44">
        <v>49.040235015778102</v>
      </c>
      <c r="I104" s="45">
        <v>0.14314776422129799</v>
      </c>
      <c r="J104" s="45">
        <v>4.0986753003533997E-3</v>
      </c>
      <c r="K104" s="45">
        <v>3.6685778671066198E-2</v>
      </c>
      <c r="L104" s="45">
        <v>7.6671736961834797E-2</v>
      </c>
      <c r="M104" s="9">
        <v>101</v>
      </c>
      <c r="N104" s="9">
        <v>131</v>
      </c>
      <c r="O104" s="46">
        <v>77.099236641221367</v>
      </c>
      <c r="P104" s="9" t="s">
        <v>979</v>
      </c>
      <c r="Q104" s="41"/>
      <c r="R104" s="41"/>
      <c r="S104" s="41"/>
      <c r="T104" s="41"/>
      <c r="U104" s="41"/>
      <c r="V104" s="41"/>
      <c r="W104" s="41"/>
      <c r="X104" s="41"/>
      <c r="Y104" s="41"/>
      <c r="Z104" s="41"/>
    </row>
    <row r="105" spans="1:26" ht="14.25" customHeight="1" x14ac:dyDescent="0.25">
      <c r="A105" s="9" t="s">
        <v>554</v>
      </c>
      <c r="B105" s="9" t="s">
        <v>555</v>
      </c>
      <c r="C105" s="9" t="s">
        <v>369</v>
      </c>
      <c r="D105" s="44">
        <v>13.1</v>
      </c>
      <c r="E105" s="44">
        <v>0.10199999999999999</v>
      </c>
      <c r="F105" s="44">
        <v>1.7876000000000001</v>
      </c>
      <c r="G105" s="44">
        <v>4.3239999999999998</v>
      </c>
      <c r="H105" s="44">
        <v>3390</v>
      </c>
      <c r="I105" s="45">
        <v>3.86430678466077E-3</v>
      </c>
      <c r="J105" s="45">
        <v>3.0088495575221201E-5</v>
      </c>
      <c r="K105" s="45">
        <v>5.2731563421828899E-4</v>
      </c>
      <c r="L105" s="45">
        <v>1.2755162241887899E-3</v>
      </c>
      <c r="M105" s="9">
        <v>90</v>
      </c>
      <c r="N105" s="9">
        <v>90</v>
      </c>
      <c r="O105" s="46">
        <v>100</v>
      </c>
      <c r="P105" s="9" t="s">
        <v>979</v>
      </c>
      <c r="Q105" s="41"/>
      <c r="R105" s="41"/>
      <c r="S105" s="41"/>
      <c r="T105" s="41"/>
      <c r="U105" s="41"/>
      <c r="V105" s="41"/>
      <c r="W105" s="41"/>
      <c r="X105" s="41"/>
      <c r="Y105" s="41"/>
      <c r="Z105" s="41"/>
    </row>
    <row r="106" spans="1:26" ht="14.25" customHeight="1" x14ac:dyDescent="0.25">
      <c r="A106" s="9" t="s">
        <v>815</v>
      </c>
      <c r="B106" s="9" t="s">
        <v>816</v>
      </c>
      <c r="C106" s="9" t="s">
        <v>369</v>
      </c>
      <c r="D106" s="44">
        <v>0.14799999999999999</v>
      </c>
      <c r="E106" s="44">
        <v>0.14799999999999999</v>
      </c>
      <c r="F106" s="44">
        <v>0.14799999999999999</v>
      </c>
      <c r="G106" s="44">
        <v>0.14799999999999999</v>
      </c>
      <c r="H106" s="44">
        <v>156.84664551658199</v>
      </c>
      <c r="I106" s="45">
        <v>9.4359684600331503E-4</v>
      </c>
      <c r="J106" s="45">
        <v>9.4359684600331503E-4</v>
      </c>
      <c r="K106" s="45">
        <v>9.4359684600331503E-4</v>
      </c>
      <c r="L106" s="45">
        <v>9.4359684600331503E-4</v>
      </c>
      <c r="M106" s="9">
        <v>1</v>
      </c>
      <c r="N106" s="9">
        <v>131</v>
      </c>
      <c r="O106" s="46">
        <v>0.76335877862595414</v>
      </c>
      <c r="P106" s="9" t="s">
        <v>979</v>
      </c>
      <c r="Q106" s="41"/>
      <c r="R106" s="41"/>
      <c r="S106" s="41"/>
      <c r="T106" s="41"/>
      <c r="U106" s="41"/>
      <c r="V106" s="41"/>
      <c r="W106" s="41"/>
      <c r="X106" s="41"/>
      <c r="Y106" s="41"/>
      <c r="Z106" s="41"/>
    </row>
    <row r="107" spans="1:26" ht="14.25" customHeight="1" x14ac:dyDescent="0.25">
      <c r="A107" s="9" t="s">
        <v>753</v>
      </c>
      <c r="B107" s="9" t="s">
        <v>754</v>
      </c>
      <c r="C107" s="9" t="s">
        <v>369</v>
      </c>
      <c r="D107" s="44">
        <v>261</v>
      </c>
      <c r="E107" s="44">
        <v>33</v>
      </c>
      <c r="F107" s="44">
        <v>107.782352941176</v>
      </c>
      <c r="G107" s="44">
        <v>195.7</v>
      </c>
      <c r="H107" s="44">
        <v>4.1517020047915798</v>
      </c>
      <c r="I107" s="45">
        <v>62.865783643833602</v>
      </c>
      <c r="J107" s="45">
        <v>7.9485473572663103</v>
      </c>
      <c r="K107" s="45">
        <v>25.961004140319201</v>
      </c>
      <c r="L107" s="45">
        <v>47.137294479303598</v>
      </c>
      <c r="M107" s="9">
        <v>34</v>
      </c>
      <c r="N107" s="9">
        <v>131</v>
      </c>
      <c r="O107" s="46">
        <v>25.954198473282442</v>
      </c>
      <c r="P107" s="9" t="s">
        <v>979</v>
      </c>
      <c r="Q107" s="41"/>
      <c r="R107" s="41"/>
      <c r="S107" s="41"/>
      <c r="T107" s="41"/>
      <c r="U107" s="41"/>
      <c r="V107" s="41"/>
      <c r="W107" s="41"/>
      <c r="X107" s="41"/>
      <c r="Y107" s="41"/>
      <c r="Z107" s="41"/>
    </row>
    <row r="108" spans="1:26" ht="14.25" customHeight="1" x14ac:dyDescent="0.25">
      <c r="A108" s="9" t="s">
        <v>807</v>
      </c>
      <c r="B108" s="9" t="s">
        <v>808</v>
      </c>
      <c r="C108" s="9" t="s">
        <v>369</v>
      </c>
      <c r="D108" s="44">
        <v>1.46</v>
      </c>
      <c r="E108" s="44">
        <v>1.28</v>
      </c>
      <c r="F108" s="44">
        <v>1.37</v>
      </c>
      <c r="G108" s="44">
        <v>1.4419999999999999</v>
      </c>
      <c r="H108" s="44">
        <v>3.0247479449050898</v>
      </c>
      <c r="I108" s="45">
        <v>0.48268484731543498</v>
      </c>
      <c r="J108" s="45">
        <v>0.42317575655051798</v>
      </c>
      <c r="K108" s="45">
        <v>0.45293030193297601</v>
      </c>
      <c r="L108" s="45">
        <v>0.476733938238943</v>
      </c>
      <c r="M108" s="9">
        <v>2</v>
      </c>
      <c r="N108" s="9">
        <v>131</v>
      </c>
      <c r="O108" s="46">
        <v>1.5267175572519083</v>
      </c>
      <c r="P108" s="9" t="s">
        <v>979</v>
      </c>
      <c r="Q108" s="41"/>
      <c r="R108" s="41"/>
      <c r="S108" s="41"/>
      <c r="T108" s="41"/>
      <c r="U108" s="41"/>
      <c r="V108" s="41"/>
      <c r="W108" s="41"/>
      <c r="X108" s="41"/>
      <c r="Y108" s="41"/>
      <c r="Z108" s="41"/>
    </row>
    <row r="109" spans="1:26" ht="14.25" customHeight="1" x14ac:dyDescent="0.25">
      <c r="A109" s="9" t="s">
        <v>609</v>
      </c>
      <c r="B109" s="9" t="s">
        <v>610</v>
      </c>
      <c r="C109" s="9" t="s">
        <v>369</v>
      </c>
      <c r="D109" s="44">
        <v>7.09</v>
      </c>
      <c r="E109" s="44">
        <v>1.6</v>
      </c>
      <c r="F109" s="44">
        <v>3.9066666666666698</v>
      </c>
      <c r="G109" s="44">
        <v>6.2779999999999996</v>
      </c>
      <c r="H109" s="44">
        <v>4.8522680973051502</v>
      </c>
      <c r="I109" s="45">
        <v>1.46117235450851</v>
      </c>
      <c r="J109" s="45">
        <v>0.32974270341517797</v>
      </c>
      <c r="K109" s="45">
        <v>0.80512176750539199</v>
      </c>
      <c r="L109" s="45">
        <v>1.2938279325252999</v>
      </c>
      <c r="M109" s="9">
        <v>3</v>
      </c>
      <c r="N109" s="9">
        <v>131</v>
      </c>
      <c r="O109" s="46">
        <v>2.2900763358778624</v>
      </c>
      <c r="P109" s="9" t="s">
        <v>979</v>
      </c>
      <c r="Q109" s="41"/>
      <c r="R109" s="41"/>
      <c r="S109" s="41"/>
      <c r="T109" s="41"/>
      <c r="U109" s="41"/>
      <c r="V109" s="41"/>
      <c r="W109" s="41"/>
      <c r="X109" s="41"/>
      <c r="Y109" s="41"/>
      <c r="Z109" s="41"/>
    </row>
    <row r="110" spans="1:26" ht="14.25" customHeight="1" x14ac:dyDescent="0.25">
      <c r="A110" s="9" t="s">
        <v>378</v>
      </c>
      <c r="B110" s="9" t="s">
        <v>379</v>
      </c>
      <c r="C110" s="9" t="s">
        <v>369</v>
      </c>
      <c r="D110" s="44">
        <v>71.900000000000006</v>
      </c>
      <c r="E110" s="44">
        <v>25.1</v>
      </c>
      <c r="F110" s="44">
        <v>37.486486486486498</v>
      </c>
      <c r="G110" s="44">
        <v>51.44</v>
      </c>
      <c r="H110" s="44">
        <v>2.6838558038447902</v>
      </c>
      <c r="I110" s="45">
        <v>26.789814822704201</v>
      </c>
      <c r="J110" s="45">
        <v>9.3522163011109392</v>
      </c>
      <c r="K110" s="45">
        <v>13.9673996012069</v>
      </c>
      <c r="L110" s="45">
        <v>19.166454443392301</v>
      </c>
      <c r="M110" s="9">
        <v>37</v>
      </c>
      <c r="N110" s="9">
        <v>131</v>
      </c>
      <c r="O110" s="46">
        <v>28.244274809160309</v>
      </c>
      <c r="P110" s="9" t="s">
        <v>979</v>
      </c>
      <c r="Q110" s="41"/>
      <c r="R110" s="41"/>
      <c r="S110" s="41"/>
      <c r="T110" s="41"/>
      <c r="U110" s="41"/>
      <c r="V110" s="41"/>
      <c r="W110" s="41"/>
      <c r="X110" s="41"/>
      <c r="Y110" s="41"/>
      <c r="Z110" s="41"/>
    </row>
    <row r="111" spans="1:26" ht="14.25" customHeight="1" x14ac:dyDescent="0.25">
      <c r="A111" s="9" t="s">
        <v>533</v>
      </c>
      <c r="B111" s="9" t="s">
        <v>534</v>
      </c>
      <c r="C111" s="9" t="s">
        <v>980</v>
      </c>
      <c r="D111" s="44">
        <v>201.27</v>
      </c>
      <c r="E111" s="44">
        <v>0.37</v>
      </c>
      <c r="F111" s="44">
        <v>11.9031205673759</v>
      </c>
      <c r="G111" s="44">
        <v>26.058</v>
      </c>
      <c r="H111" s="44">
        <v>668.11974092898697</v>
      </c>
      <c r="I111" s="45">
        <v>0.30124839557782901</v>
      </c>
      <c r="J111" s="45">
        <v>5.5379294660802298E-4</v>
      </c>
      <c r="K111" s="45">
        <v>1.7815849223885599E-2</v>
      </c>
      <c r="L111" s="45">
        <v>3.9001990816448048E-2</v>
      </c>
      <c r="M111" s="9">
        <v>282</v>
      </c>
      <c r="N111" s="9">
        <v>290</v>
      </c>
      <c r="O111" s="46">
        <v>97.241379310344826</v>
      </c>
      <c r="P111" s="9" t="s">
        <v>979</v>
      </c>
      <c r="Q111" s="41"/>
      <c r="R111" s="41"/>
      <c r="S111" s="41"/>
      <c r="T111" s="41"/>
      <c r="U111" s="41"/>
      <c r="V111" s="41"/>
      <c r="W111" s="41"/>
      <c r="X111" s="41"/>
      <c r="Y111" s="41"/>
      <c r="Z111" s="41"/>
    </row>
    <row r="112" spans="1:26" ht="14.25" customHeight="1" x14ac:dyDescent="0.25">
      <c r="A112" s="9" t="s">
        <v>537</v>
      </c>
      <c r="B112" s="9" t="s">
        <v>538</v>
      </c>
      <c r="C112" s="9" t="s">
        <v>983</v>
      </c>
      <c r="D112" s="44">
        <v>1.71</v>
      </c>
      <c r="E112" s="44">
        <v>5.6000000000000001E-2</v>
      </c>
      <c r="F112" s="44">
        <v>0.44329166666666697</v>
      </c>
      <c r="G112" s="44">
        <v>0.91220000000000001</v>
      </c>
      <c r="H112" s="44">
        <v>2.8523618921046201</v>
      </c>
      <c r="I112" s="45">
        <v>0.59950317131778597</v>
      </c>
      <c r="J112" s="45">
        <v>1.9632852394032799E-2</v>
      </c>
      <c r="K112" s="45">
        <v>0.15541214034234699</v>
      </c>
      <c r="L112" s="45">
        <v>0.31980514203279797</v>
      </c>
      <c r="M112" s="9">
        <v>24</v>
      </c>
      <c r="N112" s="9">
        <v>90</v>
      </c>
      <c r="O112" s="46">
        <v>26.666666666666668</v>
      </c>
      <c r="P112" s="9" t="s">
        <v>979</v>
      </c>
      <c r="Q112" s="41"/>
      <c r="R112" s="41"/>
      <c r="S112" s="41"/>
      <c r="T112" s="41"/>
      <c r="U112" s="41"/>
      <c r="V112" s="41"/>
      <c r="W112" s="41"/>
      <c r="X112" s="41"/>
      <c r="Y112" s="41"/>
      <c r="Z112" s="41"/>
    </row>
    <row r="113" spans="1:26" ht="14.25" customHeight="1" x14ac:dyDescent="0.25">
      <c r="A113" s="9" t="s">
        <v>539</v>
      </c>
      <c r="B113" s="9" t="s">
        <v>540</v>
      </c>
      <c r="C113" s="9" t="s">
        <v>980</v>
      </c>
      <c r="D113" s="44">
        <v>830</v>
      </c>
      <c r="E113" s="44">
        <v>7.0000000000000007E-2</v>
      </c>
      <c r="F113" s="44">
        <v>41.411972789115602</v>
      </c>
      <c r="G113" s="44">
        <v>130.21700000000001</v>
      </c>
      <c r="H113" s="44">
        <v>1256.1681746577499</v>
      </c>
      <c r="I113" s="45">
        <v>0.66073955424001996</v>
      </c>
      <c r="J113" s="45">
        <v>5.5725022646748699E-5</v>
      </c>
      <c r="K113" s="45">
        <v>3.2966901736000198E-2</v>
      </c>
      <c r="L113" s="45">
        <v>0.10366207537098157</v>
      </c>
      <c r="M113" s="9">
        <v>294</v>
      </c>
      <c r="N113" s="9">
        <v>315</v>
      </c>
      <c r="O113" s="46">
        <v>93.333333333333329</v>
      </c>
      <c r="P113" s="9" t="s">
        <v>979</v>
      </c>
      <c r="Q113" s="41"/>
      <c r="R113" s="41"/>
      <c r="S113" s="41"/>
      <c r="T113" s="41"/>
      <c r="U113" s="41"/>
      <c r="V113" s="41"/>
      <c r="W113" s="41"/>
      <c r="X113" s="41"/>
      <c r="Y113" s="41"/>
      <c r="Z113" s="41"/>
    </row>
    <row r="114" spans="1:26" ht="14.25" customHeight="1" x14ac:dyDescent="0.25">
      <c r="A114" s="9" t="s">
        <v>767</v>
      </c>
      <c r="B114" s="9" t="s">
        <v>768</v>
      </c>
      <c r="C114" s="9" t="s">
        <v>369</v>
      </c>
      <c r="D114" s="44">
        <v>19.3</v>
      </c>
      <c r="E114" s="44">
        <v>19.3</v>
      </c>
      <c r="F114" s="44">
        <v>19.3</v>
      </c>
      <c r="G114" s="44">
        <v>19.3</v>
      </c>
      <c r="H114" s="44">
        <v>2.02374546050953</v>
      </c>
      <c r="I114" s="45">
        <v>9.5367724706165493</v>
      </c>
      <c r="J114" s="45">
        <v>9.5367724706165493</v>
      </c>
      <c r="K114" s="45">
        <v>9.5367724706165493</v>
      </c>
      <c r="L114" s="45">
        <v>9.5367724706165493</v>
      </c>
      <c r="M114" s="9">
        <v>1</v>
      </c>
      <c r="N114" s="9">
        <v>131</v>
      </c>
      <c r="O114" s="46">
        <v>0.76335877862595414</v>
      </c>
      <c r="P114" s="9" t="s">
        <v>979</v>
      </c>
      <c r="Q114" s="41"/>
      <c r="R114" s="41"/>
      <c r="S114" s="41"/>
      <c r="T114" s="41"/>
      <c r="U114" s="41"/>
      <c r="V114" s="41"/>
      <c r="W114" s="41"/>
      <c r="X114" s="41"/>
      <c r="Y114" s="41"/>
      <c r="Z114" s="41"/>
    </row>
    <row r="115" spans="1:26" ht="14.25" customHeight="1" x14ac:dyDescent="0.25">
      <c r="A115" s="9" t="s">
        <v>821</v>
      </c>
      <c r="B115" s="9" t="s">
        <v>822</v>
      </c>
      <c r="C115" s="9" t="s">
        <v>369</v>
      </c>
      <c r="D115" s="44">
        <v>9.56</v>
      </c>
      <c r="E115" s="44">
        <v>0.59199999999999997</v>
      </c>
      <c r="F115" s="44">
        <v>2.16742105263158</v>
      </c>
      <c r="G115" s="44">
        <v>5.23</v>
      </c>
      <c r="H115" s="44">
        <v>5.2540985812190497</v>
      </c>
      <c r="I115" s="45">
        <v>1.8195319049724501</v>
      </c>
      <c r="J115" s="45">
        <v>0.112673942232604</v>
      </c>
      <c r="K115" s="45">
        <v>0.41252005823976401</v>
      </c>
      <c r="L115" s="45">
        <v>0.99541337479141501</v>
      </c>
      <c r="M115" s="9">
        <v>19</v>
      </c>
      <c r="N115" s="9">
        <v>131</v>
      </c>
      <c r="O115" s="46">
        <v>14.503816793893129</v>
      </c>
      <c r="P115" s="9" t="s">
        <v>979</v>
      </c>
      <c r="Q115" s="41"/>
      <c r="R115" s="41"/>
      <c r="S115" s="41"/>
      <c r="T115" s="41"/>
      <c r="U115" s="41"/>
      <c r="V115" s="41"/>
      <c r="W115" s="41"/>
      <c r="X115" s="41"/>
      <c r="Y115" s="41"/>
      <c r="Z115" s="41"/>
    </row>
    <row r="116" spans="1:26" ht="14.25" customHeight="1" x14ac:dyDescent="0.25">
      <c r="A116" s="9" t="s">
        <v>789</v>
      </c>
      <c r="B116" s="9" t="s">
        <v>790</v>
      </c>
      <c r="C116" s="9" t="s">
        <v>369</v>
      </c>
      <c r="D116" s="44">
        <v>0.505</v>
      </c>
      <c r="E116" s="44">
        <v>5.9299999999999999E-2</v>
      </c>
      <c r="F116" s="44">
        <v>0.13550000000000001</v>
      </c>
      <c r="G116" s="44">
        <v>0.21240000000000001</v>
      </c>
      <c r="H116" s="44">
        <v>73.661658450575302</v>
      </c>
      <c r="I116" s="45">
        <v>6.8556697015284204E-3</v>
      </c>
      <c r="J116" s="45">
        <v>8.0503210554581299E-4</v>
      </c>
      <c r="K116" s="45">
        <v>1.8394915733804E-3</v>
      </c>
      <c r="L116" s="45">
        <v>2.8834539497121499E-3</v>
      </c>
      <c r="M116" s="9">
        <v>23</v>
      </c>
      <c r="N116" s="9">
        <v>131</v>
      </c>
      <c r="O116" s="46">
        <v>17.557251908396946</v>
      </c>
      <c r="P116" s="9" t="s">
        <v>979</v>
      </c>
      <c r="Q116" s="41"/>
      <c r="R116" s="41"/>
      <c r="S116" s="41"/>
      <c r="T116" s="41"/>
      <c r="U116" s="41"/>
      <c r="V116" s="41"/>
      <c r="W116" s="41"/>
      <c r="X116" s="41"/>
      <c r="Y116" s="41"/>
      <c r="Z116" s="41"/>
    </row>
    <row r="117" spans="1:26" ht="14.25" customHeight="1" x14ac:dyDescent="0.25">
      <c r="A117" s="9" t="s">
        <v>641</v>
      </c>
      <c r="B117" s="9" t="s">
        <v>642</v>
      </c>
      <c r="C117" s="9" t="s">
        <v>369</v>
      </c>
      <c r="D117" s="44">
        <v>0.245</v>
      </c>
      <c r="E117" s="44">
        <v>0.245</v>
      </c>
      <c r="F117" s="44">
        <v>0.245</v>
      </c>
      <c r="G117" s="44">
        <v>0.245</v>
      </c>
      <c r="H117" s="44">
        <v>30.4174889504818</v>
      </c>
      <c r="I117" s="45">
        <v>8.0545767733401306E-3</v>
      </c>
      <c r="J117" s="45">
        <v>8.0545767733401306E-3</v>
      </c>
      <c r="K117" s="45">
        <v>8.0545767733401306E-3</v>
      </c>
      <c r="L117" s="45">
        <v>8.0545767733401306E-3</v>
      </c>
      <c r="M117" s="9">
        <v>1</v>
      </c>
      <c r="N117" s="9">
        <v>131</v>
      </c>
      <c r="O117" s="46">
        <v>0.76335877862595414</v>
      </c>
      <c r="P117" s="9" t="s">
        <v>979</v>
      </c>
      <c r="Q117" s="41"/>
      <c r="R117" s="41"/>
      <c r="S117" s="41"/>
      <c r="T117" s="41"/>
      <c r="U117" s="41"/>
      <c r="V117" s="41"/>
      <c r="W117" s="41"/>
      <c r="X117" s="41"/>
      <c r="Y117" s="41"/>
      <c r="Z117" s="41"/>
    </row>
    <row r="118" spans="1:26" ht="14.25" customHeight="1" x14ac:dyDescent="0.25">
      <c r="A118" s="9" t="s">
        <v>685</v>
      </c>
      <c r="B118" s="9" t="s">
        <v>686</v>
      </c>
      <c r="C118" s="9" t="s">
        <v>369</v>
      </c>
      <c r="D118" s="44">
        <v>18.899999999999999</v>
      </c>
      <c r="E118" s="44">
        <v>4.4000000000000004</v>
      </c>
      <c r="F118" s="44">
        <v>11.65</v>
      </c>
      <c r="G118" s="44">
        <v>17.45</v>
      </c>
      <c r="H118" s="44">
        <v>151.32727322294099</v>
      </c>
      <c r="I118" s="45">
        <v>0.124894869248196</v>
      </c>
      <c r="J118" s="45">
        <v>2.9076054216511198E-2</v>
      </c>
      <c r="K118" s="45">
        <v>7.6985461732353502E-2</v>
      </c>
      <c r="L118" s="45">
        <v>0.115312987745027</v>
      </c>
      <c r="M118" s="9">
        <v>2</v>
      </c>
      <c r="N118" s="9">
        <v>131</v>
      </c>
      <c r="O118" s="46">
        <v>1.5267175572519083</v>
      </c>
      <c r="P118" s="9" t="s">
        <v>979</v>
      </c>
      <c r="Q118" s="41"/>
      <c r="R118" s="41"/>
      <c r="S118" s="41"/>
      <c r="T118" s="41"/>
      <c r="U118" s="41"/>
      <c r="V118" s="41"/>
      <c r="W118" s="41"/>
      <c r="X118" s="41"/>
      <c r="Y118" s="41"/>
      <c r="Z118" s="41"/>
    </row>
    <row r="119" spans="1:26" ht="14.25" customHeight="1" x14ac:dyDescent="0.25">
      <c r="A119" s="9" t="s">
        <v>835</v>
      </c>
      <c r="B119" s="9" t="s">
        <v>836</v>
      </c>
      <c r="C119" s="9" t="s">
        <v>369</v>
      </c>
      <c r="D119" s="44">
        <v>2.87</v>
      </c>
      <c r="E119" s="44">
        <v>0.84199999999999997</v>
      </c>
      <c r="F119" s="44">
        <v>1.7605</v>
      </c>
      <c r="G119" s="44">
        <v>2.657</v>
      </c>
      <c r="H119" s="44">
        <v>2.4083098473299098</v>
      </c>
      <c r="I119" s="45">
        <v>1.1917071233899199</v>
      </c>
      <c r="J119" s="45">
        <v>0.34962278672275798</v>
      </c>
      <c r="K119" s="45">
        <v>0.73101058910382</v>
      </c>
      <c r="L119" s="45">
        <v>1.1032633543021</v>
      </c>
      <c r="M119" s="9">
        <v>4</v>
      </c>
      <c r="N119" s="9">
        <v>131</v>
      </c>
      <c r="O119" s="46">
        <v>3.0534351145038165</v>
      </c>
      <c r="P119" s="9" t="s">
        <v>979</v>
      </c>
      <c r="Q119" s="41"/>
      <c r="R119" s="41"/>
      <c r="S119" s="41"/>
      <c r="T119" s="41"/>
      <c r="U119" s="41"/>
      <c r="V119" s="41"/>
      <c r="W119" s="41"/>
      <c r="X119" s="41"/>
      <c r="Y119" s="41"/>
      <c r="Z119" s="41"/>
    </row>
    <row r="120" spans="1:26" ht="14.25" customHeight="1" x14ac:dyDescent="0.25">
      <c r="A120" s="9" t="s">
        <v>589</v>
      </c>
      <c r="B120" s="9" t="s">
        <v>590</v>
      </c>
      <c r="C120" s="9" t="s">
        <v>370</v>
      </c>
      <c r="D120" s="44">
        <v>0.13800000000000001</v>
      </c>
      <c r="E120" s="44">
        <v>2.1999999999999999E-2</v>
      </c>
      <c r="F120" s="44">
        <v>5.9200000000000003E-2</v>
      </c>
      <c r="G120" s="44">
        <v>0.1191</v>
      </c>
      <c r="H120" s="44">
        <v>1440</v>
      </c>
      <c r="I120" s="45">
        <v>9.5833333333333296E-5</v>
      </c>
      <c r="J120" s="45">
        <v>1.5277777777777801E-5</v>
      </c>
      <c r="K120" s="45">
        <v>4.1111111111111102E-5</v>
      </c>
      <c r="L120" s="45">
        <v>8.2708333333333302E-5</v>
      </c>
      <c r="M120" s="9">
        <v>10</v>
      </c>
      <c r="N120" s="9">
        <v>90</v>
      </c>
      <c r="O120" s="46">
        <v>11.111111111111111</v>
      </c>
      <c r="P120" s="9" t="s">
        <v>979</v>
      </c>
      <c r="Q120" s="41"/>
      <c r="R120" s="41"/>
      <c r="S120" s="41"/>
      <c r="T120" s="41"/>
      <c r="U120" s="41"/>
      <c r="V120" s="41"/>
      <c r="W120" s="41"/>
      <c r="X120" s="41"/>
      <c r="Y120" s="41"/>
      <c r="Z120" s="41"/>
    </row>
    <row r="121" spans="1:26" ht="14.25" customHeight="1" x14ac:dyDescent="0.25">
      <c r="A121" s="9" t="s">
        <v>404</v>
      </c>
      <c r="B121" s="9" t="s">
        <v>405</v>
      </c>
      <c r="C121" s="9" t="s">
        <v>983</v>
      </c>
      <c r="D121" s="44">
        <v>22.2</v>
      </c>
      <c r="E121" s="44">
        <v>9.4E-2</v>
      </c>
      <c r="F121" s="44">
        <v>2.0172873563218401</v>
      </c>
      <c r="G121" s="44">
        <v>4.4240000000000004</v>
      </c>
      <c r="H121" s="44">
        <v>2500</v>
      </c>
      <c r="I121" s="45">
        <v>8.8800000000000007E-3</v>
      </c>
      <c r="J121" s="45">
        <v>3.7599999999999999E-5</v>
      </c>
      <c r="K121" s="45">
        <v>8.0691494252873599E-4</v>
      </c>
      <c r="L121" s="45">
        <v>1.7696000000000001E-3</v>
      </c>
      <c r="M121" s="9">
        <v>87</v>
      </c>
      <c r="N121" s="9">
        <v>90</v>
      </c>
      <c r="O121" s="46">
        <v>96.666666666666671</v>
      </c>
      <c r="P121" s="9" t="s">
        <v>979</v>
      </c>
      <c r="Q121" s="41"/>
      <c r="R121" s="41"/>
      <c r="S121" s="41"/>
      <c r="T121" s="41"/>
      <c r="U121" s="41"/>
      <c r="V121" s="41"/>
      <c r="W121" s="41"/>
      <c r="X121" s="41"/>
      <c r="Y121" s="41"/>
      <c r="Z121" s="41"/>
    </row>
    <row r="122" spans="1:26" ht="14.25" customHeight="1" x14ac:dyDescent="0.25">
      <c r="A122" s="9" t="s">
        <v>412</v>
      </c>
      <c r="B122" s="9" t="s">
        <v>413</v>
      </c>
      <c r="C122" s="9" t="s">
        <v>983</v>
      </c>
      <c r="D122" s="44">
        <v>32.4</v>
      </c>
      <c r="E122" s="44">
        <v>0.154</v>
      </c>
      <c r="F122" s="44">
        <v>5.37449438202247</v>
      </c>
      <c r="G122" s="44">
        <v>14.3</v>
      </c>
      <c r="H122" s="44">
        <v>15700</v>
      </c>
      <c r="I122" s="45">
        <v>2.06369426751592E-3</v>
      </c>
      <c r="J122" s="45">
        <v>9.8089171974522299E-6</v>
      </c>
      <c r="K122" s="45">
        <v>3.4232448293136799E-4</v>
      </c>
      <c r="L122" s="45">
        <v>9.1082802547770699E-4</v>
      </c>
      <c r="M122" s="9">
        <v>89</v>
      </c>
      <c r="N122" s="9">
        <v>90</v>
      </c>
      <c r="O122" s="46">
        <v>98.888888888888886</v>
      </c>
      <c r="P122" s="9" t="s">
        <v>979</v>
      </c>
      <c r="Q122" s="41"/>
      <c r="R122" s="41"/>
      <c r="S122" s="41"/>
      <c r="T122" s="41"/>
      <c r="U122" s="41"/>
      <c r="V122" s="41"/>
      <c r="W122" s="41"/>
      <c r="X122" s="41"/>
      <c r="Y122" s="41"/>
      <c r="Z122" s="41"/>
    </row>
    <row r="123" spans="1:26" ht="14.25" customHeight="1" x14ac:dyDescent="0.25">
      <c r="A123" s="9" t="s">
        <v>871</v>
      </c>
      <c r="B123" s="9" t="s">
        <v>872</v>
      </c>
      <c r="C123" s="9" t="s">
        <v>369</v>
      </c>
      <c r="D123" s="44">
        <v>4.6399999999999997</v>
      </c>
      <c r="E123" s="44">
        <v>0.61799999999999999</v>
      </c>
      <c r="F123" s="44">
        <v>1.42533333333333</v>
      </c>
      <c r="G123" s="44">
        <v>2.7709999999999999</v>
      </c>
      <c r="H123" s="44">
        <v>23.8851780763978</v>
      </c>
      <c r="I123" s="45">
        <v>0.19426273417175199</v>
      </c>
      <c r="J123" s="45">
        <v>2.5873786577185899E-2</v>
      </c>
      <c r="K123" s="45">
        <v>5.9674385870575601E-2</v>
      </c>
      <c r="L123" s="45">
        <v>0.11601336991162201</v>
      </c>
      <c r="M123" s="9">
        <v>12</v>
      </c>
      <c r="N123" s="9">
        <v>131</v>
      </c>
      <c r="O123" s="46">
        <v>9.1603053435114496</v>
      </c>
      <c r="P123" s="9" t="s">
        <v>979</v>
      </c>
      <c r="Q123" s="41"/>
      <c r="R123" s="41"/>
      <c r="S123" s="41"/>
      <c r="T123" s="41"/>
      <c r="U123" s="41"/>
      <c r="V123" s="41"/>
      <c r="W123" s="41"/>
      <c r="X123" s="41"/>
      <c r="Y123" s="41"/>
      <c r="Z123" s="41"/>
    </row>
    <row r="124" spans="1:26" ht="14.25" customHeight="1" x14ac:dyDescent="0.25">
      <c r="A124" s="9" t="s">
        <v>801</v>
      </c>
      <c r="B124" s="9" t="s">
        <v>802</v>
      </c>
      <c r="C124" s="9" t="s">
        <v>369</v>
      </c>
      <c r="D124" s="44">
        <v>5.32</v>
      </c>
      <c r="E124" s="44">
        <v>0.66400000000000003</v>
      </c>
      <c r="F124" s="44">
        <v>1.5567</v>
      </c>
      <c r="G124" s="44">
        <v>1.9630000000000001</v>
      </c>
      <c r="H124" s="44">
        <v>2.6006243138499898</v>
      </c>
      <c r="I124" s="45">
        <v>2.0456626400671301</v>
      </c>
      <c r="J124" s="45">
        <v>0.25532330695574701</v>
      </c>
      <c r="K124" s="45">
        <v>0.59858703605122099</v>
      </c>
      <c r="L124" s="45">
        <v>0.75481875234055795</v>
      </c>
      <c r="M124" s="9">
        <v>10</v>
      </c>
      <c r="N124" s="9">
        <v>131</v>
      </c>
      <c r="O124" s="46">
        <v>7.6335877862595423</v>
      </c>
      <c r="P124" s="9" t="s">
        <v>979</v>
      </c>
      <c r="Q124" s="41"/>
      <c r="R124" s="41"/>
      <c r="S124" s="41"/>
      <c r="T124" s="41"/>
      <c r="U124" s="41"/>
      <c r="V124" s="41"/>
      <c r="W124" s="41"/>
      <c r="X124" s="41"/>
      <c r="Y124" s="41"/>
      <c r="Z124" s="41"/>
    </row>
    <row r="125" spans="1:26" ht="14.25" customHeight="1" x14ac:dyDescent="0.25">
      <c r="A125" s="9" t="s">
        <v>643</v>
      </c>
      <c r="B125" s="9" t="s">
        <v>644</v>
      </c>
      <c r="C125" s="9" t="s">
        <v>370</v>
      </c>
      <c r="D125" s="44">
        <v>0.25600000000000001</v>
      </c>
      <c r="E125" s="44">
        <v>8.0000000000000002E-3</v>
      </c>
      <c r="F125" s="44">
        <v>4.7208333333333297E-2</v>
      </c>
      <c r="G125" s="44">
        <v>0.12659999999999999</v>
      </c>
      <c r="H125" s="44">
        <v>4600</v>
      </c>
      <c r="I125" s="45">
        <v>5.56521739130435E-5</v>
      </c>
      <c r="J125" s="45">
        <v>1.73913043478261E-6</v>
      </c>
      <c r="K125" s="45">
        <v>1.02626811594203E-5</v>
      </c>
      <c r="L125" s="45">
        <v>2.7521739130434801E-5</v>
      </c>
      <c r="M125" s="9">
        <v>24</v>
      </c>
      <c r="N125" s="9">
        <v>90</v>
      </c>
      <c r="O125" s="46">
        <v>26.666666666666668</v>
      </c>
      <c r="P125" s="9" t="s">
        <v>979</v>
      </c>
      <c r="Q125" s="41"/>
      <c r="R125" s="41"/>
      <c r="S125" s="41"/>
      <c r="T125" s="41"/>
      <c r="U125" s="41"/>
      <c r="V125" s="41"/>
      <c r="W125" s="41"/>
      <c r="X125" s="41"/>
      <c r="Y125" s="41"/>
      <c r="Z125" s="41"/>
    </row>
    <row r="126" spans="1:26" ht="14.25" customHeight="1" x14ac:dyDescent="0.25">
      <c r="A126" s="9" t="s">
        <v>617</v>
      </c>
      <c r="B126" s="9" t="s">
        <v>618</v>
      </c>
      <c r="C126" s="9" t="s">
        <v>369</v>
      </c>
      <c r="D126" s="44">
        <v>3.02</v>
      </c>
      <c r="E126" s="44">
        <v>3.02</v>
      </c>
      <c r="F126" s="44">
        <v>3.02</v>
      </c>
      <c r="G126" s="44">
        <v>3.02</v>
      </c>
      <c r="H126" s="44">
        <v>6.7073255800567404</v>
      </c>
      <c r="I126" s="45">
        <v>0.45025397440152298</v>
      </c>
      <c r="J126" s="45">
        <v>0.45025397440152298</v>
      </c>
      <c r="K126" s="45">
        <v>0.45025397440152298</v>
      </c>
      <c r="L126" s="45">
        <v>0.45025397440152298</v>
      </c>
      <c r="M126" s="9">
        <v>1</v>
      </c>
      <c r="N126" s="9">
        <v>131</v>
      </c>
      <c r="O126" s="46">
        <v>0.76335877862595414</v>
      </c>
      <c r="P126" s="9" t="s">
        <v>979</v>
      </c>
      <c r="Q126" s="41"/>
      <c r="R126" s="41"/>
      <c r="S126" s="41"/>
      <c r="T126" s="41"/>
      <c r="U126" s="41"/>
      <c r="V126" s="41"/>
      <c r="W126" s="41"/>
      <c r="X126" s="41"/>
      <c r="Y126" s="41"/>
      <c r="Z126" s="41"/>
    </row>
    <row r="127" spans="1:26" ht="14.25" customHeight="1" x14ac:dyDescent="0.25">
      <c r="A127" s="9" t="s">
        <v>619</v>
      </c>
      <c r="B127" s="9" t="s">
        <v>620</v>
      </c>
      <c r="C127" s="9" t="s">
        <v>370</v>
      </c>
      <c r="D127" s="44">
        <v>4.47</v>
      </c>
      <c r="E127" s="44">
        <v>2.1</v>
      </c>
      <c r="F127" s="44">
        <v>3.2850000000000001</v>
      </c>
      <c r="G127" s="44">
        <v>4.2329999999999997</v>
      </c>
      <c r="H127" s="44">
        <v>27.285091874390901</v>
      </c>
      <c r="I127" s="45">
        <v>0.163825726565164</v>
      </c>
      <c r="J127" s="45">
        <v>7.6965106440010006E-2</v>
      </c>
      <c r="K127" s="45">
        <v>0.120395416502587</v>
      </c>
      <c r="L127" s="45">
        <v>0.15513966455264899</v>
      </c>
      <c r="M127" s="9">
        <v>2</v>
      </c>
      <c r="N127" s="9">
        <v>89</v>
      </c>
      <c r="O127" s="46">
        <v>2.2471910112359552</v>
      </c>
      <c r="P127" s="9" t="s">
        <v>979</v>
      </c>
      <c r="Q127" s="41"/>
      <c r="R127" s="41"/>
      <c r="S127" s="41"/>
      <c r="T127" s="41"/>
      <c r="U127" s="41"/>
      <c r="V127" s="41"/>
      <c r="W127" s="41"/>
      <c r="X127" s="41"/>
      <c r="Y127" s="41"/>
      <c r="Z127" s="41"/>
    </row>
    <row r="128" spans="1:26" ht="14.25" customHeight="1" x14ac:dyDescent="0.25">
      <c r="A128" s="9" t="s">
        <v>396</v>
      </c>
      <c r="B128" s="9" t="s">
        <v>397</v>
      </c>
      <c r="C128" s="9" t="s">
        <v>983</v>
      </c>
      <c r="D128" s="44">
        <v>1.19</v>
      </c>
      <c r="E128" s="44">
        <v>0.105</v>
      </c>
      <c r="F128" s="44">
        <v>0.39529411764705902</v>
      </c>
      <c r="G128" s="44">
        <v>0.94599999999999995</v>
      </c>
      <c r="H128" s="44">
        <v>128</v>
      </c>
      <c r="I128" s="45">
        <v>9.2968749999999996E-3</v>
      </c>
      <c r="J128" s="45">
        <v>8.2031249999999997E-4</v>
      </c>
      <c r="K128" s="45">
        <v>3.0882352941176499E-3</v>
      </c>
      <c r="L128" s="45">
        <v>7.3906249999999996E-3</v>
      </c>
      <c r="M128" s="9">
        <v>17</v>
      </c>
      <c r="N128" s="9">
        <v>90</v>
      </c>
      <c r="O128" s="46">
        <v>18.888888888888889</v>
      </c>
      <c r="P128" s="9" t="s">
        <v>979</v>
      </c>
      <c r="Q128" s="41"/>
      <c r="R128" s="41"/>
      <c r="S128" s="41"/>
      <c r="T128" s="41"/>
      <c r="U128" s="41"/>
      <c r="V128" s="41"/>
      <c r="W128" s="41"/>
      <c r="X128" s="41"/>
      <c r="Y128" s="41"/>
      <c r="Z128" s="41"/>
    </row>
    <row r="129" spans="1:26" ht="14.25" customHeight="1" x14ac:dyDescent="0.25">
      <c r="A129" s="9" t="s">
        <v>829</v>
      </c>
      <c r="B129" s="9" t="s">
        <v>830</v>
      </c>
      <c r="C129" s="9" t="s">
        <v>369</v>
      </c>
      <c r="D129" s="44">
        <v>187</v>
      </c>
      <c r="E129" s="44">
        <v>0.44700000000000001</v>
      </c>
      <c r="F129" s="44">
        <v>16.765868852459</v>
      </c>
      <c r="G129" s="44">
        <v>34.78</v>
      </c>
      <c r="H129" s="44">
        <v>106</v>
      </c>
      <c r="I129" s="45">
        <v>1.7641509433962299</v>
      </c>
      <c r="J129" s="45">
        <v>4.2169811320754702E-3</v>
      </c>
      <c r="K129" s="45">
        <v>0.158168574079802</v>
      </c>
      <c r="L129" s="45">
        <v>0.32811320754716999</v>
      </c>
      <c r="M129" s="9">
        <v>122</v>
      </c>
      <c r="N129" s="9">
        <v>131</v>
      </c>
      <c r="O129" s="46">
        <v>93.129770992366417</v>
      </c>
      <c r="P129" s="9" t="s">
        <v>979</v>
      </c>
      <c r="Q129" s="41"/>
      <c r="R129" s="41"/>
      <c r="S129" s="41"/>
      <c r="T129" s="41"/>
      <c r="U129" s="41"/>
      <c r="V129" s="41"/>
      <c r="W129" s="41"/>
      <c r="X129" s="41"/>
      <c r="Y129" s="41"/>
      <c r="Z129" s="41"/>
    </row>
    <row r="130" spans="1:26" ht="14.25" customHeight="1" x14ac:dyDescent="0.25">
      <c r="A130" s="9" t="s">
        <v>883</v>
      </c>
      <c r="B130" s="9" t="s">
        <v>884</v>
      </c>
      <c r="C130" s="9" t="s">
        <v>369</v>
      </c>
      <c r="D130" s="44">
        <v>3.28</v>
      </c>
      <c r="E130" s="44">
        <v>0.59399999999999997</v>
      </c>
      <c r="F130" s="44">
        <v>1.6595</v>
      </c>
      <c r="G130" s="44">
        <v>2.867</v>
      </c>
      <c r="H130" s="44">
        <v>22.3525455123259</v>
      </c>
      <c r="I130" s="45">
        <v>0.14673943952077401</v>
      </c>
      <c r="J130" s="45">
        <v>2.6574154596140199E-2</v>
      </c>
      <c r="K130" s="45">
        <v>7.4242103623391703E-2</v>
      </c>
      <c r="L130" s="45">
        <v>0.12826279667867699</v>
      </c>
      <c r="M130" s="9">
        <v>8</v>
      </c>
      <c r="N130" s="9">
        <v>131</v>
      </c>
      <c r="O130" s="46">
        <v>6.1068702290076331</v>
      </c>
      <c r="P130" s="9" t="s">
        <v>979</v>
      </c>
      <c r="Q130" s="41"/>
      <c r="R130" s="41"/>
      <c r="S130" s="41"/>
      <c r="T130" s="41"/>
      <c r="U130" s="41"/>
      <c r="V130" s="41"/>
      <c r="W130" s="41"/>
      <c r="X130" s="41"/>
      <c r="Y130" s="41"/>
      <c r="Z130" s="41"/>
    </row>
    <row r="131" spans="1:26" ht="14.25" customHeight="1" x14ac:dyDescent="0.25">
      <c r="A131" s="9" t="s">
        <v>727</v>
      </c>
      <c r="B131" s="9" t="s">
        <v>728</v>
      </c>
      <c r="C131" s="9" t="s">
        <v>370</v>
      </c>
      <c r="D131" s="44">
        <v>0.23499999999999999</v>
      </c>
      <c r="E131" s="44">
        <v>4.5999999999999999E-2</v>
      </c>
      <c r="F131" s="44">
        <v>0.12425</v>
      </c>
      <c r="G131" s="44">
        <v>0.20019999999999999</v>
      </c>
      <c r="H131" s="44">
        <v>380</v>
      </c>
      <c r="I131" s="45">
        <v>6.1842105263157897E-4</v>
      </c>
      <c r="J131" s="45">
        <v>1.21052631578947E-4</v>
      </c>
      <c r="K131" s="45">
        <v>3.2697368421052601E-4</v>
      </c>
      <c r="L131" s="45">
        <v>5.2684210526315802E-4</v>
      </c>
      <c r="M131" s="9">
        <v>4</v>
      </c>
      <c r="N131" s="9">
        <v>90</v>
      </c>
      <c r="O131" s="46">
        <v>4.4444444444444446</v>
      </c>
      <c r="P131" s="9" t="s">
        <v>979</v>
      </c>
      <c r="Q131" s="41"/>
      <c r="R131" s="41"/>
      <c r="S131" s="41"/>
      <c r="T131" s="41"/>
      <c r="U131" s="41"/>
      <c r="V131" s="41"/>
      <c r="W131" s="41"/>
      <c r="X131" s="41"/>
      <c r="Y131" s="41"/>
      <c r="Z131" s="41"/>
    </row>
    <row r="132" spans="1:26" ht="14.25" customHeight="1" x14ac:dyDescent="0.25">
      <c r="A132" s="9" t="s">
        <v>791</v>
      </c>
      <c r="B132" s="9" t="s">
        <v>792</v>
      </c>
      <c r="C132" s="9" t="s">
        <v>369</v>
      </c>
      <c r="D132" s="44">
        <v>0.85299999999999998</v>
      </c>
      <c r="E132" s="44">
        <v>0.63300000000000001</v>
      </c>
      <c r="F132" s="44">
        <v>0.74299999999999999</v>
      </c>
      <c r="G132" s="44">
        <v>0.83099999999999996</v>
      </c>
      <c r="H132" s="44">
        <v>3.7359813844162799</v>
      </c>
      <c r="I132" s="45">
        <v>0.22832019550555699</v>
      </c>
      <c r="J132" s="45">
        <v>0.169433392444335</v>
      </c>
      <c r="K132" s="45">
        <v>0.19887679397494601</v>
      </c>
      <c r="L132" s="45">
        <v>0.22243151519943399</v>
      </c>
      <c r="M132" s="9">
        <v>2</v>
      </c>
      <c r="N132" s="9">
        <v>131</v>
      </c>
      <c r="O132" s="46">
        <v>1.5267175572519083</v>
      </c>
      <c r="P132" s="9" t="s">
        <v>979</v>
      </c>
      <c r="Q132" s="41"/>
      <c r="R132" s="41"/>
      <c r="S132" s="41"/>
      <c r="T132" s="41"/>
      <c r="U132" s="41"/>
      <c r="V132" s="41"/>
      <c r="W132" s="41"/>
      <c r="X132" s="41"/>
      <c r="Y132" s="41"/>
      <c r="Z132" s="41"/>
    </row>
    <row r="133" spans="1:26" ht="14.25" customHeight="1" x14ac:dyDescent="0.25">
      <c r="A133" s="9" t="s">
        <v>550</v>
      </c>
      <c r="B133" s="9" t="s">
        <v>551</v>
      </c>
      <c r="C133" s="9" t="s">
        <v>980</v>
      </c>
      <c r="D133" s="44">
        <v>446</v>
      </c>
      <c r="E133" s="44">
        <v>0.24</v>
      </c>
      <c r="F133" s="44">
        <v>15.609264214046799</v>
      </c>
      <c r="G133" s="44">
        <v>27.762</v>
      </c>
      <c r="H133" s="44">
        <v>387</v>
      </c>
      <c r="I133" s="45">
        <v>1.15245478036176</v>
      </c>
      <c r="J133" s="45">
        <v>6.2015503875968996E-4</v>
      </c>
      <c r="K133" s="45">
        <v>4.03340160569685E-2</v>
      </c>
      <c r="L133" s="45">
        <v>7.1736434108527133E-2</v>
      </c>
      <c r="M133" s="9">
        <v>299</v>
      </c>
      <c r="N133" s="9">
        <v>315</v>
      </c>
      <c r="O133" s="46">
        <v>94.92063492063491</v>
      </c>
      <c r="P133" s="9" t="s">
        <v>979</v>
      </c>
      <c r="Q133" s="41"/>
      <c r="R133" s="41"/>
      <c r="S133" s="41"/>
      <c r="T133" s="41"/>
      <c r="U133" s="41"/>
      <c r="V133" s="41"/>
      <c r="W133" s="41"/>
      <c r="X133" s="41"/>
      <c r="Y133" s="41"/>
      <c r="Z133" s="41"/>
    </row>
    <row r="134" spans="1:26" ht="14.25" customHeight="1" x14ac:dyDescent="0.25">
      <c r="A134" s="9" t="s">
        <v>769</v>
      </c>
      <c r="B134" s="9" t="s">
        <v>770</v>
      </c>
      <c r="C134" s="9" t="s">
        <v>369</v>
      </c>
      <c r="D134" s="44">
        <v>24.9</v>
      </c>
      <c r="E134" s="44">
        <v>24.9</v>
      </c>
      <c r="F134" s="44">
        <v>24.9</v>
      </c>
      <c r="G134" s="44">
        <v>24.9</v>
      </c>
      <c r="H134" s="44">
        <v>7.5966842872443401</v>
      </c>
      <c r="I134" s="45">
        <v>3.2777457979411699</v>
      </c>
      <c r="J134" s="45">
        <v>3.2777457979411699</v>
      </c>
      <c r="K134" s="45">
        <v>3.2777457979411699</v>
      </c>
      <c r="L134" s="45">
        <v>3.2777457979411699</v>
      </c>
      <c r="M134" s="9">
        <v>1</v>
      </c>
      <c r="N134" s="9">
        <v>131</v>
      </c>
      <c r="O134" s="46">
        <v>0.76335877862595414</v>
      </c>
      <c r="P134" s="9" t="s">
        <v>979</v>
      </c>
      <c r="Q134" s="41"/>
      <c r="R134" s="41"/>
      <c r="S134" s="41"/>
      <c r="T134" s="41"/>
      <c r="U134" s="41"/>
      <c r="V134" s="41"/>
      <c r="W134" s="41"/>
      <c r="X134" s="41"/>
      <c r="Y134" s="41"/>
      <c r="Z134" s="41"/>
    </row>
    <row r="135" spans="1:26" ht="14.25" customHeight="1" x14ac:dyDescent="0.25">
      <c r="A135" s="9" t="s">
        <v>556</v>
      </c>
      <c r="B135" s="9" t="s">
        <v>950</v>
      </c>
      <c r="C135" s="9" t="s">
        <v>980</v>
      </c>
      <c r="D135" s="44">
        <v>1510</v>
      </c>
      <c r="E135" s="44">
        <v>0.78</v>
      </c>
      <c r="F135" s="44">
        <v>28.859348534201999</v>
      </c>
      <c r="G135" s="44">
        <v>60.326000000000001</v>
      </c>
      <c r="H135" s="44">
        <v>2050.8735633199599</v>
      </c>
      <c r="I135" s="45">
        <v>0.73627161968541099</v>
      </c>
      <c r="J135" s="45">
        <v>3.80325737320941E-4</v>
      </c>
      <c r="K135" s="45">
        <v>1.4071734628041501E-2</v>
      </c>
      <c r="L135" s="45">
        <v>2.9414782597491824E-2</v>
      </c>
      <c r="M135" s="9">
        <v>307</v>
      </c>
      <c r="N135" s="9">
        <v>315</v>
      </c>
      <c r="O135" s="46">
        <v>97.460317460317455</v>
      </c>
      <c r="P135" s="9" t="s">
        <v>979</v>
      </c>
      <c r="Q135" s="41"/>
      <c r="R135" s="41"/>
      <c r="S135" s="41"/>
      <c r="T135" s="41"/>
      <c r="U135" s="41"/>
      <c r="V135" s="41"/>
      <c r="W135" s="41"/>
      <c r="X135" s="41"/>
      <c r="Y135" s="41"/>
      <c r="Z135" s="41"/>
    </row>
    <row r="136" spans="1:26" ht="14.25" customHeight="1" x14ac:dyDescent="0.25">
      <c r="A136" s="9" t="s">
        <v>442</v>
      </c>
      <c r="B136" s="9" t="s">
        <v>443</v>
      </c>
      <c r="C136" s="9" t="s">
        <v>369</v>
      </c>
      <c r="D136" s="44">
        <v>0.35599999999999998</v>
      </c>
      <c r="E136" s="44">
        <v>0.11600000000000001</v>
      </c>
      <c r="F136" s="44">
        <v>0.23599999999999999</v>
      </c>
      <c r="G136" s="44">
        <v>0.33200000000000002</v>
      </c>
      <c r="H136" s="44">
        <v>14.1110480326796</v>
      </c>
      <c r="I136" s="45">
        <v>2.5228459235851701E-2</v>
      </c>
      <c r="J136" s="45">
        <v>8.2205091892100894E-3</v>
      </c>
      <c r="K136" s="45">
        <v>1.67244842125309E-2</v>
      </c>
      <c r="L136" s="45">
        <v>2.35276642311875E-2</v>
      </c>
      <c r="M136" s="9">
        <v>2</v>
      </c>
      <c r="N136" s="9">
        <v>90</v>
      </c>
      <c r="O136" s="46">
        <v>2.2222222222222223</v>
      </c>
      <c r="P136" s="9" t="s">
        <v>979</v>
      </c>
      <c r="Q136" s="41"/>
      <c r="R136" s="41"/>
      <c r="S136" s="41"/>
      <c r="T136" s="41"/>
      <c r="U136" s="41"/>
      <c r="V136" s="41"/>
      <c r="W136" s="41"/>
      <c r="X136" s="41"/>
      <c r="Y136" s="41"/>
      <c r="Z136" s="41"/>
    </row>
    <row r="137" spans="1:26" ht="14.25" customHeight="1" x14ac:dyDescent="0.25">
      <c r="A137" s="9" t="s">
        <v>785</v>
      </c>
      <c r="B137" s="9" t="s">
        <v>786</v>
      </c>
      <c r="C137" s="9" t="s">
        <v>369</v>
      </c>
      <c r="D137" s="44">
        <v>1</v>
      </c>
      <c r="E137" s="44">
        <v>0.626</v>
      </c>
      <c r="F137" s="44">
        <v>0.8</v>
      </c>
      <c r="G137" s="44">
        <v>0.95960000000000001</v>
      </c>
      <c r="H137" s="44">
        <v>95.6</v>
      </c>
      <c r="I137" s="45">
        <v>1.0460251046025101E-2</v>
      </c>
      <c r="J137" s="45">
        <v>6.5481171548117199E-3</v>
      </c>
      <c r="K137" s="45">
        <v>8.3682008368200795E-3</v>
      </c>
      <c r="L137" s="45">
        <v>1.00376569037657E-2</v>
      </c>
      <c r="M137" s="9">
        <v>5</v>
      </c>
      <c r="N137" s="9">
        <v>131</v>
      </c>
      <c r="O137" s="46">
        <v>3.8167938931297711</v>
      </c>
      <c r="P137" s="9" t="s">
        <v>979</v>
      </c>
      <c r="Q137" s="41"/>
      <c r="R137" s="41"/>
      <c r="S137" s="41"/>
      <c r="T137" s="41"/>
      <c r="U137" s="41"/>
      <c r="V137" s="41"/>
      <c r="W137" s="41"/>
      <c r="X137" s="41"/>
      <c r="Y137" s="41"/>
      <c r="Z137" s="41"/>
    </row>
    <row r="138" spans="1:26" ht="14.25" customHeight="1" x14ac:dyDescent="0.25">
      <c r="A138" s="9" t="s">
        <v>505</v>
      </c>
      <c r="B138" s="9" t="s">
        <v>506</v>
      </c>
      <c r="C138" s="9" t="s">
        <v>369</v>
      </c>
      <c r="D138" s="44">
        <v>24.4</v>
      </c>
      <c r="E138" s="44">
        <v>0.64400000000000002</v>
      </c>
      <c r="F138" s="44">
        <v>4.5472678571428604</v>
      </c>
      <c r="G138" s="44">
        <v>11.85</v>
      </c>
      <c r="H138" s="44">
        <v>36.003439620097197</v>
      </c>
      <c r="I138" s="45">
        <v>0.67771302568673797</v>
      </c>
      <c r="J138" s="45">
        <v>1.78871798582893E-2</v>
      </c>
      <c r="K138" s="45">
        <v>0.126300928609522</v>
      </c>
      <c r="L138" s="45">
        <v>0.32913521944212498</v>
      </c>
      <c r="M138" s="9">
        <v>56</v>
      </c>
      <c r="N138" s="9">
        <v>131</v>
      </c>
      <c r="O138" s="46">
        <v>42.748091603053432</v>
      </c>
      <c r="P138" s="9" t="s">
        <v>979</v>
      </c>
      <c r="Q138" s="41"/>
      <c r="R138" s="41"/>
      <c r="S138" s="41"/>
      <c r="T138" s="41"/>
      <c r="U138" s="41"/>
      <c r="V138" s="41"/>
      <c r="W138" s="41"/>
      <c r="X138" s="41"/>
      <c r="Y138" s="41"/>
      <c r="Z138" s="41"/>
    </row>
    <row r="139" spans="1:26" ht="14.25" customHeight="1" x14ac:dyDescent="0.25">
      <c r="A139" s="9" t="s">
        <v>562</v>
      </c>
      <c r="B139" s="9" t="s">
        <v>563</v>
      </c>
      <c r="C139" s="9" t="s">
        <v>980</v>
      </c>
      <c r="D139" s="44">
        <v>13600</v>
      </c>
      <c r="E139" s="44">
        <v>3.47</v>
      </c>
      <c r="F139" s="44">
        <v>196.87539682539699</v>
      </c>
      <c r="G139" s="44">
        <v>323.39</v>
      </c>
      <c r="H139" s="44">
        <v>1300</v>
      </c>
      <c r="I139" s="45">
        <v>10.461538461538501</v>
      </c>
      <c r="J139" s="45">
        <v>2.6692307692307701E-3</v>
      </c>
      <c r="K139" s="45">
        <v>0.15144261294261299</v>
      </c>
      <c r="L139" s="45">
        <v>0.24876153846153845</v>
      </c>
      <c r="M139" s="9">
        <v>315</v>
      </c>
      <c r="N139" s="9">
        <v>315</v>
      </c>
      <c r="O139" s="46">
        <v>100</v>
      </c>
      <c r="P139" s="9" t="s">
        <v>979</v>
      </c>
      <c r="Q139" s="41"/>
      <c r="R139" s="41"/>
      <c r="S139" s="41"/>
      <c r="T139" s="41"/>
      <c r="U139" s="41"/>
      <c r="V139" s="41"/>
      <c r="W139" s="41"/>
      <c r="X139" s="41"/>
      <c r="Y139" s="41"/>
      <c r="Z139" s="41"/>
    </row>
    <row r="140" spans="1:26" ht="14.25" customHeight="1" x14ac:dyDescent="0.25">
      <c r="A140" s="9" t="s">
        <v>576</v>
      </c>
      <c r="B140" s="9" t="s">
        <v>577</v>
      </c>
      <c r="C140" s="9" t="s">
        <v>369</v>
      </c>
      <c r="D140" s="44">
        <v>44.5</v>
      </c>
      <c r="E140" s="44">
        <v>2.5099999999999998</v>
      </c>
      <c r="F140" s="44">
        <v>10.435</v>
      </c>
      <c r="G140" s="44">
        <v>15.88</v>
      </c>
      <c r="H140" s="44">
        <v>3.02629567591995</v>
      </c>
      <c r="I140" s="45">
        <v>14.704445554645099</v>
      </c>
      <c r="J140" s="45">
        <v>0.82939681667773701</v>
      </c>
      <c r="K140" s="45">
        <v>3.4481098733195998</v>
      </c>
      <c r="L140" s="45">
        <v>5.2473392226464002</v>
      </c>
      <c r="M140" s="9">
        <v>10</v>
      </c>
      <c r="N140" s="9">
        <v>131</v>
      </c>
      <c r="O140" s="46">
        <v>7.6335877862595423</v>
      </c>
      <c r="P140" s="9" t="s">
        <v>979</v>
      </c>
      <c r="Q140" s="41"/>
      <c r="R140" s="41"/>
      <c r="S140" s="41"/>
      <c r="T140" s="41"/>
      <c r="U140" s="41"/>
      <c r="V140" s="41"/>
      <c r="W140" s="41"/>
      <c r="X140" s="41"/>
      <c r="Y140" s="41"/>
      <c r="Z140" s="41"/>
    </row>
    <row r="141" spans="1:26" ht="14.25" customHeight="1" x14ac:dyDescent="0.25">
      <c r="A141" s="9" t="s">
        <v>517</v>
      </c>
      <c r="B141" s="9" t="s">
        <v>518</v>
      </c>
      <c r="C141" s="9" t="s">
        <v>369</v>
      </c>
      <c r="D141" s="44">
        <v>0.24</v>
      </c>
      <c r="E141" s="44">
        <v>0.184</v>
      </c>
      <c r="F141" s="44">
        <v>0.21199999999999999</v>
      </c>
      <c r="G141" s="44">
        <v>0.2344</v>
      </c>
      <c r="H141" s="44">
        <v>281.40321744251901</v>
      </c>
      <c r="I141" s="45">
        <v>8.5286871350462399E-4</v>
      </c>
      <c r="J141" s="45">
        <v>6.5386601368687804E-4</v>
      </c>
      <c r="K141" s="45">
        <v>7.5336736359575096E-4</v>
      </c>
      <c r="L141" s="45">
        <v>8.3296844352284899E-4</v>
      </c>
      <c r="M141" s="9">
        <v>2</v>
      </c>
      <c r="N141" s="9">
        <v>131</v>
      </c>
      <c r="O141" s="46">
        <v>1.5267175572519083</v>
      </c>
      <c r="P141" s="9" t="s">
        <v>979</v>
      </c>
      <c r="Q141" s="41"/>
      <c r="R141" s="41"/>
      <c r="S141" s="41"/>
      <c r="T141" s="41"/>
      <c r="U141" s="41"/>
      <c r="V141" s="41"/>
      <c r="W141" s="41"/>
      <c r="X141" s="41"/>
      <c r="Y141" s="41"/>
      <c r="Z141" s="41"/>
    </row>
    <row r="142" spans="1:26" ht="14.25" customHeight="1" x14ac:dyDescent="0.25">
      <c r="A142" s="9" t="s">
        <v>568</v>
      </c>
      <c r="B142" s="9" t="s">
        <v>569</v>
      </c>
      <c r="C142" s="9" t="s">
        <v>980</v>
      </c>
      <c r="D142" s="44">
        <v>1460</v>
      </c>
      <c r="E142" s="44">
        <v>1.54</v>
      </c>
      <c r="F142" s="44">
        <v>28.705176848874601</v>
      </c>
      <c r="G142" s="44">
        <v>37.22</v>
      </c>
      <c r="H142" s="44">
        <v>421</v>
      </c>
      <c r="I142" s="45">
        <v>3.4679334916864599</v>
      </c>
      <c r="J142" s="45">
        <v>3.65795724465558E-3</v>
      </c>
      <c r="K142" s="45">
        <v>6.8183317930818499E-2</v>
      </c>
      <c r="L142" s="45">
        <v>8.8408551068883609E-2</v>
      </c>
      <c r="M142" s="9">
        <v>311</v>
      </c>
      <c r="N142" s="9">
        <v>315</v>
      </c>
      <c r="O142" s="46">
        <v>98.730158730158735</v>
      </c>
      <c r="P142" s="9" t="s">
        <v>979</v>
      </c>
      <c r="Q142" s="41"/>
      <c r="R142" s="41"/>
      <c r="S142" s="41"/>
      <c r="T142" s="41"/>
      <c r="U142" s="41"/>
      <c r="V142" s="41"/>
      <c r="W142" s="41"/>
      <c r="X142" s="41"/>
      <c r="Y142" s="41"/>
      <c r="Z142" s="41"/>
    </row>
    <row r="143" spans="1:26" ht="14.25" customHeight="1" x14ac:dyDescent="0.25">
      <c r="A143" s="9" t="s">
        <v>574</v>
      </c>
      <c r="B143" s="9" t="s">
        <v>575</v>
      </c>
      <c r="C143" s="9" t="s">
        <v>980</v>
      </c>
      <c r="D143" s="44">
        <v>228.15</v>
      </c>
      <c r="E143" s="44">
        <v>0.36</v>
      </c>
      <c r="F143" s="44">
        <v>24.2002651515152</v>
      </c>
      <c r="G143" s="44">
        <v>58.948</v>
      </c>
      <c r="H143" s="44">
        <v>115</v>
      </c>
      <c r="I143" s="45">
        <v>1.9839130434782599</v>
      </c>
      <c r="J143" s="45">
        <v>3.1304347826087001E-3</v>
      </c>
      <c r="K143" s="45">
        <v>0.210437088274045</v>
      </c>
      <c r="L143" s="45">
        <v>0.51259130434782607</v>
      </c>
      <c r="M143" s="9">
        <v>264</v>
      </c>
      <c r="N143" s="9">
        <v>290</v>
      </c>
      <c r="O143" s="46">
        <v>91.034482758620697</v>
      </c>
      <c r="P143" s="9" t="s">
        <v>979</v>
      </c>
      <c r="Q143" s="41"/>
      <c r="R143" s="41"/>
      <c r="S143" s="41"/>
      <c r="T143" s="41"/>
      <c r="U143" s="41"/>
      <c r="V143" s="41"/>
      <c r="W143" s="41"/>
      <c r="X143" s="41"/>
      <c r="Y143" s="41"/>
      <c r="Z143" s="41"/>
    </row>
    <row r="144" spans="1:26" ht="14.25" customHeight="1" x14ac:dyDescent="0.25">
      <c r="A144" s="9" t="s">
        <v>649</v>
      </c>
      <c r="B144" s="9" t="s">
        <v>650</v>
      </c>
      <c r="C144" s="9" t="s">
        <v>369</v>
      </c>
      <c r="D144" s="44">
        <v>0.46400000000000002</v>
      </c>
      <c r="E144" s="44">
        <v>6.2E-2</v>
      </c>
      <c r="F144" s="44">
        <v>0.14453636363636399</v>
      </c>
      <c r="G144" s="44">
        <v>0.24199999999999999</v>
      </c>
      <c r="H144" s="44">
        <v>13.840196030304901</v>
      </c>
      <c r="I144" s="45">
        <v>3.35255367044104E-2</v>
      </c>
      <c r="J144" s="45">
        <v>4.4797053355031102E-3</v>
      </c>
      <c r="K144" s="45">
        <v>1.0443230957355399E-2</v>
      </c>
      <c r="L144" s="45">
        <v>1.7485301470834699E-2</v>
      </c>
      <c r="M144" s="9">
        <v>11</v>
      </c>
      <c r="N144" s="9">
        <v>131</v>
      </c>
      <c r="O144" s="46">
        <v>8.3969465648854964</v>
      </c>
      <c r="P144" s="9" t="s">
        <v>979</v>
      </c>
      <c r="Q144" s="41"/>
      <c r="R144" s="41"/>
      <c r="S144" s="41"/>
      <c r="T144" s="41"/>
      <c r="U144" s="41"/>
      <c r="V144" s="41"/>
      <c r="W144" s="41"/>
      <c r="X144" s="41"/>
      <c r="Y144" s="41"/>
      <c r="Z144" s="41"/>
    </row>
    <row r="145" spans="1:26" ht="14.25" customHeight="1" x14ac:dyDescent="0.25">
      <c r="A145" s="9" t="s">
        <v>560</v>
      </c>
      <c r="B145" s="9" t="s">
        <v>561</v>
      </c>
      <c r="C145" s="9" t="s">
        <v>370</v>
      </c>
      <c r="D145" s="44">
        <v>0.43</v>
      </c>
      <c r="E145" s="44">
        <v>0.43</v>
      </c>
      <c r="F145" s="44">
        <v>0.43</v>
      </c>
      <c r="G145" s="44">
        <v>0.43</v>
      </c>
      <c r="H145" s="44">
        <v>27.698999664894199</v>
      </c>
      <c r="I145" s="45">
        <v>1.5524026328682199E-2</v>
      </c>
      <c r="J145" s="45">
        <v>1.5524026328682199E-2</v>
      </c>
      <c r="K145" s="45">
        <v>1.5524026328682199E-2</v>
      </c>
      <c r="L145" s="45">
        <v>1.5524026328682199E-2</v>
      </c>
      <c r="M145" s="9">
        <v>1</v>
      </c>
      <c r="N145" s="9">
        <v>89</v>
      </c>
      <c r="O145" s="46">
        <v>1.1235955056179776</v>
      </c>
      <c r="P145" s="9" t="s">
        <v>979</v>
      </c>
      <c r="Q145" s="41"/>
      <c r="R145" s="41"/>
      <c r="S145" s="41"/>
      <c r="T145" s="41"/>
      <c r="U145" s="41"/>
      <c r="V145" s="41"/>
      <c r="W145" s="41"/>
      <c r="X145" s="41"/>
      <c r="Y145" s="41"/>
      <c r="Z145" s="41"/>
    </row>
    <row r="146" spans="1:26" ht="14.25" customHeight="1" x14ac:dyDescent="0.25">
      <c r="A146" s="9" t="s">
        <v>458</v>
      </c>
      <c r="B146" s="9" t="s">
        <v>459</v>
      </c>
      <c r="C146" s="9" t="s">
        <v>369</v>
      </c>
      <c r="D146" s="44">
        <v>1.33</v>
      </c>
      <c r="E146" s="44">
        <v>0.88800000000000001</v>
      </c>
      <c r="F146" s="44">
        <v>1.10266666666667</v>
      </c>
      <c r="G146" s="44">
        <v>1.282</v>
      </c>
      <c r="H146" s="44">
        <v>21.8998947135386</v>
      </c>
      <c r="I146" s="45">
        <v>6.0730885586983703E-2</v>
      </c>
      <c r="J146" s="45">
        <v>4.0548140151309399E-2</v>
      </c>
      <c r="K146" s="45">
        <v>5.0350318175875201E-2</v>
      </c>
      <c r="L146" s="45">
        <v>5.85390942274535E-2</v>
      </c>
      <c r="M146" s="9">
        <v>3</v>
      </c>
      <c r="N146" s="9">
        <v>131</v>
      </c>
      <c r="O146" s="46">
        <v>2.2900763358778624</v>
      </c>
      <c r="P146" s="9" t="s">
        <v>979</v>
      </c>
      <c r="Q146" s="41"/>
      <c r="R146" s="41"/>
      <c r="S146" s="41"/>
      <c r="T146" s="41"/>
      <c r="U146" s="41"/>
      <c r="V146" s="41"/>
      <c r="W146" s="41"/>
      <c r="X146" s="41"/>
      <c r="Y146" s="41"/>
      <c r="Z146" s="41"/>
    </row>
    <row r="147" spans="1:26" ht="14.25" customHeight="1" x14ac:dyDescent="0.25">
      <c r="A147" s="9" t="s">
        <v>579</v>
      </c>
      <c r="B147" s="9" t="s">
        <v>580</v>
      </c>
      <c r="C147" s="9" t="s">
        <v>980</v>
      </c>
      <c r="D147" s="44">
        <v>466</v>
      </c>
      <c r="E147" s="44">
        <v>3.15</v>
      </c>
      <c r="F147" s="44">
        <v>16.611873015873002</v>
      </c>
      <c r="G147" s="44">
        <v>21.43</v>
      </c>
      <c r="H147" s="44">
        <v>53.7</v>
      </c>
      <c r="I147" s="45">
        <v>8.6778398510242098</v>
      </c>
      <c r="J147" s="45">
        <v>5.8659217877095E-2</v>
      </c>
      <c r="K147" s="45">
        <v>0.30934586621737498</v>
      </c>
      <c r="L147" s="45">
        <v>0.39906890130353817</v>
      </c>
      <c r="M147" s="9">
        <v>315</v>
      </c>
      <c r="N147" s="9">
        <v>315</v>
      </c>
      <c r="O147" s="46">
        <v>100</v>
      </c>
      <c r="P147" s="9" t="s">
        <v>979</v>
      </c>
      <c r="Q147" s="41"/>
      <c r="R147" s="41"/>
      <c r="S147" s="41"/>
      <c r="T147" s="41"/>
      <c r="U147" s="41"/>
      <c r="V147" s="41"/>
      <c r="W147" s="41"/>
      <c r="X147" s="41"/>
      <c r="Y147" s="41"/>
      <c r="Z147" s="41"/>
    </row>
    <row r="148" spans="1:26" ht="14.25" customHeight="1" x14ac:dyDescent="0.25">
      <c r="A148" s="9" t="s">
        <v>585</v>
      </c>
      <c r="B148" s="9" t="s">
        <v>586</v>
      </c>
      <c r="C148" s="9" t="s">
        <v>980</v>
      </c>
      <c r="D148" s="44">
        <v>86.8</v>
      </c>
      <c r="E148" s="44">
        <v>43.7</v>
      </c>
      <c r="F148" s="44">
        <v>66.466666666666697</v>
      </c>
      <c r="G148" s="44">
        <v>86.7</v>
      </c>
      <c r="H148" s="44">
        <v>1760</v>
      </c>
      <c r="I148" s="45">
        <v>4.9318181818181803E-2</v>
      </c>
      <c r="J148" s="45">
        <v>2.48295454545455E-2</v>
      </c>
      <c r="K148" s="45">
        <v>3.7765151515151502E-2</v>
      </c>
      <c r="L148" s="45">
        <v>4.9261363636363638E-2</v>
      </c>
      <c r="M148" s="9">
        <v>6</v>
      </c>
      <c r="N148" s="9">
        <v>25</v>
      </c>
      <c r="O148" s="46">
        <v>24</v>
      </c>
      <c r="P148" s="9" t="s">
        <v>979</v>
      </c>
      <c r="Q148" s="41"/>
      <c r="R148" s="41"/>
      <c r="S148" s="41"/>
      <c r="T148" s="41"/>
      <c r="U148" s="41"/>
      <c r="V148" s="41"/>
      <c r="W148" s="41"/>
      <c r="X148" s="41"/>
      <c r="Y148" s="41"/>
      <c r="Z148" s="41"/>
    </row>
    <row r="149" spans="1:26" ht="14.25" customHeight="1" x14ac:dyDescent="0.25">
      <c r="A149" s="9" t="s">
        <v>591</v>
      </c>
      <c r="B149" s="9" t="s">
        <v>592</v>
      </c>
      <c r="C149" s="9" t="s">
        <v>980</v>
      </c>
      <c r="D149" s="44">
        <v>1430</v>
      </c>
      <c r="E149" s="44">
        <v>7.42</v>
      </c>
      <c r="F149" s="44">
        <v>47.931650793650803</v>
      </c>
      <c r="G149" s="44">
        <v>86.99</v>
      </c>
      <c r="H149" s="44">
        <v>88.3</v>
      </c>
      <c r="I149" s="45">
        <v>16.194790486976199</v>
      </c>
      <c r="J149" s="45">
        <v>8.4031710079275193E-2</v>
      </c>
      <c r="K149" s="45">
        <v>0.54282730230635101</v>
      </c>
      <c r="L149" s="45">
        <v>0.98516421291053224</v>
      </c>
      <c r="M149" s="9">
        <v>315</v>
      </c>
      <c r="N149" s="9">
        <v>315</v>
      </c>
      <c r="O149" s="46">
        <v>100</v>
      </c>
      <c r="P149" s="9" t="s">
        <v>979</v>
      </c>
      <c r="Q149" s="41"/>
      <c r="R149" s="41"/>
      <c r="S149" s="41"/>
      <c r="T149" s="41"/>
      <c r="U149" s="41"/>
      <c r="V149" s="41"/>
      <c r="W149" s="41"/>
      <c r="X149" s="41"/>
      <c r="Y149" s="41"/>
      <c r="Z149" s="41"/>
    </row>
    <row r="150" spans="1:26" ht="14.25" customHeight="1" x14ac:dyDescent="0.25">
      <c r="A150" s="9" t="s">
        <v>597</v>
      </c>
      <c r="B150" s="9" t="s">
        <v>598</v>
      </c>
      <c r="C150" s="9" t="s">
        <v>980</v>
      </c>
      <c r="D150" s="44">
        <v>692.99</v>
      </c>
      <c r="E150" s="44">
        <v>3.75</v>
      </c>
      <c r="F150" s="44">
        <v>25.876317460317502</v>
      </c>
      <c r="G150" s="44">
        <v>39.17</v>
      </c>
      <c r="H150" s="44">
        <v>1600</v>
      </c>
      <c r="I150" s="45">
        <v>0.43311875</v>
      </c>
      <c r="J150" s="45">
        <v>2.3437499999999999E-3</v>
      </c>
      <c r="K150" s="45">
        <v>1.6172698412698399E-2</v>
      </c>
      <c r="L150" s="45">
        <v>2.448125E-2</v>
      </c>
      <c r="M150" s="9">
        <v>315</v>
      </c>
      <c r="N150" s="9">
        <v>315</v>
      </c>
      <c r="O150" s="46">
        <v>100</v>
      </c>
      <c r="P150" s="9" t="s">
        <v>979</v>
      </c>
      <c r="Q150" s="41"/>
      <c r="R150" s="41"/>
      <c r="S150" s="41"/>
      <c r="T150" s="41"/>
      <c r="U150" s="41"/>
      <c r="V150" s="41"/>
      <c r="W150" s="41"/>
      <c r="X150" s="41"/>
      <c r="Y150" s="41"/>
      <c r="Z150" s="41"/>
    </row>
    <row r="151" spans="1:26" ht="14.25" customHeight="1" x14ac:dyDescent="0.25">
      <c r="A151" s="9" t="s">
        <v>603</v>
      </c>
      <c r="B151" s="9" t="s">
        <v>604</v>
      </c>
      <c r="C151" s="9" t="s">
        <v>980</v>
      </c>
      <c r="D151" s="44">
        <v>203.34</v>
      </c>
      <c r="E151" s="44">
        <v>2.73</v>
      </c>
      <c r="F151" s="44">
        <v>14.493152866241999</v>
      </c>
      <c r="G151" s="44">
        <v>23.984000000000002</v>
      </c>
      <c r="H151" s="44">
        <v>419.20890796794203</v>
      </c>
      <c r="I151" s="45">
        <v>0.48505648644279298</v>
      </c>
      <c r="J151" s="45">
        <v>6.51226619449604E-3</v>
      </c>
      <c r="K151" s="45">
        <v>3.4572626176736801E-2</v>
      </c>
      <c r="L151" s="45">
        <v>5.721252469624076E-2</v>
      </c>
      <c r="M151" s="9">
        <v>314</v>
      </c>
      <c r="N151" s="9">
        <v>315</v>
      </c>
      <c r="O151" s="46">
        <v>99.682539682539684</v>
      </c>
      <c r="P151" s="9" t="s">
        <v>979</v>
      </c>
      <c r="Q151" s="41"/>
      <c r="R151" s="41"/>
      <c r="S151" s="41"/>
      <c r="T151" s="41"/>
      <c r="U151" s="41"/>
      <c r="V151" s="41"/>
      <c r="W151" s="41"/>
      <c r="X151" s="41"/>
      <c r="Y151" s="41"/>
      <c r="Z151" s="41"/>
    </row>
    <row r="152" spans="1:26" ht="14.25" customHeight="1" x14ac:dyDescent="0.25">
      <c r="A152" s="9" t="s">
        <v>693</v>
      </c>
      <c r="B152" s="9" t="s">
        <v>694</v>
      </c>
      <c r="C152" s="9" t="s">
        <v>369</v>
      </c>
      <c r="D152" s="44">
        <v>4.1399999999999997</v>
      </c>
      <c r="E152" s="44">
        <v>1.21</v>
      </c>
      <c r="F152" s="44">
        <v>2.234</v>
      </c>
      <c r="G152" s="44">
        <v>3.4390000000000001</v>
      </c>
      <c r="H152" s="44">
        <v>2.8297496438599299</v>
      </c>
      <c r="I152" s="45">
        <v>1.4630269532070299</v>
      </c>
      <c r="J152" s="45">
        <v>0.42759966506775499</v>
      </c>
      <c r="K152" s="45">
        <v>0.78946913368707905</v>
      </c>
      <c r="L152" s="45">
        <v>1.2153018579900901</v>
      </c>
      <c r="M152" s="9">
        <v>30</v>
      </c>
      <c r="N152" s="9">
        <v>131</v>
      </c>
      <c r="O152" s="46">
        <v>22.900763358778626</v>
      </c>
      <c r="P152" s="9" t="s">
        <v>979</v>
      </c>
      <c r="Q152" s="41"/>
      <c r="R152" s="41"/>
      <c r="S152" s="41"/>
      <c r="T152" s="41"/>
      <c r="U152" s="41"/>
      <c r="V152" s="41"/>
      <c r="W152" s="41"/>
      <c r="X152" s="41"/>
      <c r="Y152" s="41"/>
      <c r="Z152" s="41"/>
    </row>
    <row r="153" spans="1:26" ht="14.25" customHeight="1" x14ac:dyDescent="0.25">
      <c r="A153" s="9" t="s">
        <v>877</v>
      </c>
      <c r="B153" s="9" t="s">
        <v>878</v>
      </c>
      <c r="C153" s="9" t="s">
        <v>369</v>
      </c>
      <c r="D153" s="44">
        <v>1.57</v>
      </c>
      <c r="E153" s="44">
        <v>0.17100000000000001</v>
      </c>
      <c r="F153" s="44">
        <v>0.63534285714285699</v>
      </c>
      <c r="G153" s="44">
        <v>1.4379999999999999</v>
      </c>
      <c r="H153" s="44">
        <v>12.2</v>
      </c>
      <c r="I153" s="45">
        <v>0.128688524590164</v>
      </c>
      <c r="J153" s="45">
        <v>1.4016393442622999E-2</v>
      </c>
      <c r="K153" s="45">
        <v>5.20772833723653E-2</v>
      </c>
      <c r="L153" s="45">
        <v>0.117868852459016</v>
      </c>
      <c r="M153" s="9">
        <v>35</v>
      </c>
      <c r="N153" s="9">
        <v>131</v>
      </c>
      <c r="O153" s="46">
        <v>26.717557251908396</v>
      </c>
      <c r="P153" s="9" t="s">
        <v>979</v>
      </c>
      <c r="Q153" s="41"/>
      <c r="R153" s="41"/>
      <c r="S153" s="41"/>
      <c r="T153" s="41"/>
      <c r="U153" s="41"/>
      <c r="V153" s="41"/>
      <c r="W153" s="41"/>
      <c r="X153" s="41"/>
      <c r="Y153" s="41"/>
      <c r="Z153" s="41"/>
    </row>
    <row r="154" spans="1:26" ht="14.25" customHeight="1" x14ac:dyDescent="0.25">
      <c r="A154" s="9" t="s">
        <v>436</v>
      </c>
      <c r="B154" s="9" t="s">
        <v>437</v>
      </c>
      <c r="C154" s="9" t="s">
        <v>370</v>
      </c>
      <c r="D154" s="44">
        <v>0.52100000000000002</v>
      </c>
      <c r="E154" s="44">
        <v>4.5999999999999999E-2</v>
      </c>
      <c r="F154" s="44">
        <v>0.17581818181818201</v>
      </c>
      <c r="G154" s="44">
        <v>0.23719999999999999</v>
      </c>
      <c r="H154" s="44">
        <v>11000</v>
      </c>
      <c r="I154" s="45">
        <v>4.7363636363636401E-5</v>
      </c>
      <c r="J154" s="45">
        <v>4.1818181818181797E-6</v>
      </c>
      <c r="K154" s="45">
        <v>1.59834710743802E-5</v>
      </c>
      <c r="L154" s="45">
        <v>2.1563636363636401E-5</v>
      </c>
      <c r="M154" s="9">
        <v>22</v>
      </c>
      <c r="N154" s="9">
        <v>90</v>
      </c>
      <c r="O154" s="46">
        <v>24.444444444444443</v>
      </c>
      <c r="P154" s="9" t="s">
        <v>979</v>
      </c>
      <c r="Q154" s="41"/>
      <c r="R154" s="41"/>
      <c r="S154" s="41"/>
      <c r="T154" s="41"/>
      <c r="U154" s="41"/>
      <c r="V154" s="41"/>
      <c r="W154" s="41"/>
      <c r="X154" s="41"/>
      <c r="Y154" s="41"/>
      <c r="Z154" s="41"/>
    </row>
    <row r="155" spans="1:26" ht="14.25" customHeight="1" x14ac:dyDescent="0.25">
      <c r="A155" s="9" t="s">
        <v>759</v>
      </c>
      <c r="B155" s="9" t="s">
        <v>760</v>
      </c>
      <c r="C155" s="9" t="s">
        <v>369</v>
      </c>
      <c r="D155" s="44">
        <v>10.8</v>
      </c>
      <c r="E155" s="44">
        <v>1.73</v>
      </c>
      <c r="F155" s="44">
        <v>4.2866666666666697</v>
      </c>
      <c r="G155" s="44">
        <v>7.12</v>
      </c>
      <c r="H155" s="44">
        <v>2.9361978671625701</v>
      </c>
      <c r="I155" s="45">
        <v>3.6782262262981198</v>
      </c>
      <c r="J155" s="45">
        <v>0.58919734921256905</v>
      </c>
      <c r="K155" s="45">
        <v>1.4599379404380799</v>
      </c>
      <c r="L155" s="45">
        <v>2.4249046973372801</v>
      </c>
      <c r="M155" s="9">
        <v>9</v>
      </c>
      <c r="N155" s="9">
        <v>131</v>
      </c>
      <c r="O155" s="46">
        <v>6.8702290076335881</v>
      </c>
      <c r="P155" s="9" t="s">
        <v>979</v>
      </c>
      <c r="Q155" s="41"/>
      <c r="R155" s="41"/>
      <c r="S155" s="41"/>
      <c r="T155" s="41"/>
      <c r="U155" s="41"/>
      <c r="V155" s="41"/>
      <c r="W155" s="41"/>
      <c r="X155" s="41"/>
      <c r="Y155" s="41"/>
      <c r="Z155" s="41"/>
    </row>
    <row r="156" spans="1:26" ht="14.25" customHeight="1" x14ac:dyDescent="0.25">
      <c r="A156" s="9" t="s">
        <v>827</v>
      </c>
      <c r="B156" s="9" t="s">
        <v>828</v>
      </c>
      <c r="C156" s="9" t="s">
        <v>369</v>
      </c>
      <c r="D156" s="44">
        <v>16.3</v>
      </c>
      <c r="E156" s="44">
        <v>8.66</v>
      </c>
      <c r="F156" s="44">
        <v>12.48</v>
      </c>
      <c r="G156" s="44">
        <v>15.536</v>
      </c>
      <c r="H156" s="44">
        <v>3.5134794696116201</v>
      </c>
      <c r="I156" s="45">
        <v>4.6392757206006996</v>
      </c>
      <c r="J156" s="45">
        <v>2.4647931129081</v>
      </c>
      <c r="K156" s="45">
        <v>3.5520344167543998</v>
      </c>
      <c r="L156" s="45">
        <v>4.42182745983144</v>
      </c>
      <c r="M156" s="9">
        <v>2</v>
      </c>
      <c r="N156" s="9">
        <v>131</v>
      </c>
      <c r="O156" s="46">
        <v>1.5267175572519083</v>
      </c>
      <c r="P156" s="9" t="s">
        <v>979</v>
      </c>
      <c r="Q156" s="41"/>
      <c r="R156" s="41"/>
      <c r="S156" s="41"/>
      <c r="T156" s="41"/>
      <c r="U156" s="41"/>
      <c r="V156" s="41"/>
      <c r="W156" s="41"/>
      <c r="X156" s="41"/>
      <c r="Y156" s="41"/>
      <c r="Z156" s="41"/>
    </row>
    <row r="157" spans="1:26" ht="14.25" customHeight="1" x14ac:dyDescent="0.25">
      <c r="A157" s="9" t="s">
        <v>777</v>
      </c>
      <c r="B157" s="9" t="s">
        <v>778</v>
      </c>
      <c r="C157" s="9" t="s">
        <v>369</v>
      </c>
      <c r="D157" s="44">
        <v>26.4</v>
      </c>
      <c r="E157" s="44" t="s">
        <v>984</v>
      </c>
      <c r="F157" s="44">
        <v>24.522222222222201</v>
      </c>
      <c r="G157" s="44" t="s">
        <v>984</v>
      </c>
      <c r="H157" s="44">
        <v>2.8116634347981502</v>
      </c>
      <c r="I157" s="45">
        <v>9.38945951825675</v>
      </c>
      <c r="J157" s="45" t="s">
        <v>984</v>
      </c>
      <c r="K157" s="45">
        <v>8.7216065474716498</v>
      </c>
      <c r="L157" s="45" t="s">
        <v>984</v>
      </c>
      <c r="M157" s="9">
        <v>9</v>
      </c>
      <c r="N157" s="9">
        <v>18</v>
      </c>
      <c r="O157" s="46">
        <v>50</v>
      </c>
      <c r="P157" s="9" t="s">
        <v>985</v>
      </c>
      <c r="Q157" s="41"/>
      <c r="R157" s="41"/>
      <c r="S157" s="41"/>
      <c r="T157" s="41"/>
      <c r="U157" s="41"/>
      <c r="V157" s="41"/>
      <c r="W157" s="41"/>
      <c r="X157" s="41"/>
      <c r="Y157" s="41"/>
      <c r="Z157" s="41"/>
    </row>
    <row r="158" spans="1:26" ht="14.25" customHeight="1" x14ac:dyDescent="0.25">
      <c r="A158" s="9" t="s">
        <v>863</v>
      </c>
      <c r="B158" s="9" t="s">
        <v>864</v>
      </c>
      <c r="C158" s="9" t="s">
        <v>369</v>
      </c>
      <c r="D158" s="44">
        <v>0.52500000000000002</v>
      </c>
      <c r="E158" s="44" t="s">
        <v>984</v>
      </c>
      <c r="F158" s="44">
        <v>0.212916666666667</v>
      </c>
      <c r="G158" s="44" t="s">
        <v>984</v>
      </c>
      <c r="H158" s="44">
        <v>54.089800083284999</v>
      </c>
      <c r="I158" s="45">
        <v>9.7060813534461093E-3</v>
      </c>
      <c r="J158" s="45" t="s">
        <v>984</v>
      </c>
      <c r="K158" s="45">
        <v>3.9363552155642599E-3</v>
      </c>
      <c r="L158" s="45" t="s">
        <v>984</v>
      </c>
      <c r="M158" s="9">
        <v>12</v>
      </c>
      <c r="N158" s="9">
        <v>18</v>
      </c>
      <c r="O158" s="46">
        <v>66.666666666666657</v>
      </c>
      <c r="P158" s="9" t="s">
        <v>985</v>
      </c>
      <c r="Q158" s="41"/>
      <c r="R158" s="41"/>
      <c r="S158" s="41"/>
      <c r="T158" s="41"/>
      <c r="U158" s="41"/>
      <c r="V158" s="41"/>
      <c r="W158" s="41"/>
      <c r="X158" s="41"/>
      <c r="Y158" s="41"/>
      <c r="Z158" s="41"/>
    </row>
    <row r="159" spans="1:26" ht="14.25" customHeight="1" x14ac:dyDescent="0.25">
      <c r="A159" s="9" t="s">
        <v>647</v>
      </c>
      <c r="B159" s="9" t="s">
        <v>986</v>
      </c>
      <c r="C159" s="9" t="s">
        <v>370</v>
      </c>
      <c r="D159" s="44">
        <v>0.29599999999999999</v>
      </c>
      <c r="E159" s="44" t="s">
        <v>984</v>
      </c>
      <c r="F159" s="44">
        <v>0.14180000000000001</v>
      </c>
      <c r="G159" s="44" t="s">
        <v>984</v>
      </c>
      <c r="H159" s="44">
        <v>8370</v>
      </c>
      <c r="I159" s="45">
        <v>3.5364396654719198E-5</v>
      </c>
      <c r="J159" s="45" t="s">
        <v>984</v>
      </c>
      <c r="K159" s="45">
        <v>1.6941457586618901E-5</v>
      </c>
      <c r="L159" s="45" t="s">
        <v>984</v>
      </c>
      <c r="M159" s="9">
        <v>5</v>
      </c>
      <c r="N159" s="9">
        <v>18</v>
      </c>
      <c r="O159" s="46">
        <v>27.777777777777779</v>
      </c>
      <c r="P159" s="9" t="s">
        <v>985</v>
      </c>
      <c r="Q159" s="41"/>
      <c r="R159" s="41"/>
      <c r="S159" s="41"/>
      <c r="T159" s="41"/>
      <c r="U159" s="41"/>
      <c r="V159" s="41"/>
      <c r="W159" s="41"/>
      <c r="X159" s="41"/>
      <c r="Y159" s="41"/>
      <c r="Z159" s="41"/>
    </row>
    <row r="160" spans="1:26" ht="14.25" customHeight="1" x14ac:dyDescent="0.25">
      <c r="A160" s="9" t="s">
        <v>583</v>
      </c>
      <c r="B160" s="9" t="s">
        <v>987</v>
      </c>
      <c r="C160" s="9" t="s">
        <v>370</v>
      </c>
      <c r="D160" s="44">
        <v>0.25700000000000001</v>
      </c>
      <c r="E160" s="44" t="s">
        <v>984</v>
      </c>
      <c r="F160" s="44">
        <v>0.1915</v>
      </c>
      <c r="G160" s="44" t="s">
        <v>984</v>
      </c>
      <c r="H160" s="44">
        <v>3.21313621795613</v>
      </c>
      <c r="I160" s="45">
        <v>7.9984159577111594E-2</v>
      </c>
      <c r="J160" s="45" t="s">
        <v>984</v>
      </c>
      <c r="K160" s="45">
        <v>5.95990916693264E-2</v>
      </c>
      <c r="L160" s="45" t="s">
        <v>984</v>
      </c>
      <c r="M160" s="9">
        <v>6</v>
      </c>
      <c r="N160" s="9">
        <v>18</v>
      </c>
      <c r="O160" s="46">
        <v>33.333333333333329</v>
      </c>
      <c r="P160" s="9" t="s">
        <v>985</v>
      </c>
      <c r="Q160" s="41"/>
      <c r="R160" s="41"/>
      <c r="S160" s="41"/>
      <c r="T160" s="41"/>
      <c r="U160" s="41"/>
      <c r="V160" s="41"/>
      <c r="W160" s="41"/>
      <c r="X160" s="41"/>
      <c r="Y160" s="41"/>
      <c r="Z160" s="41"/>
    </row>
    <row r="161" spans="1:26" ht="14.25" customHeight="1" x14ac:dyDescent="0.25">
      <c r="A161" s="9" t="s">
        <v>851</v>
      </c>
      <c r="B161" s="9" t="s">
        <v>852</v>
      </c>
      <c r="C161" s="9" t="s">
        <v>369</v>
      </c>
      <c r="D161" s="44">
        <v>0.313</v>
      </c>
      <c r="E161" s="44" t="s">
        <v>984</v>
      </c>
      <c r="F161" s="44">
        <v>0.27133333333333298</v>
      </c>
      <c r="G161" s="44" t="s">
        <v>984</v>
      </c>
      <c r="H161" s="44">
        <v>856.45952627608597</v>
      </c>
      <c r="I161" s="45">
        <v>3.6545801686733997E-4</v>
      </c>
      <c r="J161" s="45" t="s">
        <v>984</v>
      </c>
      <c r="K161" s="45">
        <v>3.1680812111822598E-4</v>
      </c>
      <c r="L161" s="45" t="s">
        <v>984</v>
      </c>
      <c r="M161" s="9">
        <v>3</v>
      </c>
      <c r="N161" s="9">
        <v>18</v>
      </c>
      <c r="O161" s="46">
        <v>16.666666666666664</v>
      </c>
      <c r="P161" s="9" t="s">
        <v>985</v>
      </c>
      <c r="Q161" s="41"/>
      <c r="R161" s="41"/>
      <c r="S161" s="41"/>
      <c r="T161" s="41"/>
      <c r="U161" s="41"/>
      <c r="V161" s="41"/>
      <c r="W161" s="41"/>
      <c r="X161" s="41"/>
      <c r="Y161" s="41"/>
      <c r="Z161" s="41"/>
    </row>
    <row r="162" spans="1:26" ht="14.25" customHeight="1" x14ac:dyDescent="0.25">
      <c r="A162" s="9" t="s">
        <v>386</v>
      </c>
      <c r="B162" s="9" t="s">
        <v>988</v>
      </c>
      <c r="C162" s="9" t="s">
        <v>369</v>
      </c>
      <c r="D162" s="44">
        <v>0.14899999999999999</v>
      </c>
      <c r="E162" s="44" t="s">
        <v>984</v>
      </c>
      <c r="F162" s="44">
        <v>0.13325000000000001</v>
      </c>
      <c r="G162" s="44" t="s">
        <v>984</v>
      </c>
      <c r="H162" s="44">
        <v>127.123427457522</v>
      </c>
      <c r="I162" s="45">
        <v>1.1720892283980299E-3</v>
      </c>
      <c r="J162" s="45" t="s">
        <v>984</v>
      </c>
      <c r="K162" s="45">
        <v>1.04819389049689E-3</v>
      </c>
      <c r="L162" s="45" t="s">
        <v>984</v>
      </c>
      <c r="M162" s="9">
        <v>4</v>
      </c>
      <c r="N162" s="9">
        <v>18</v>
      </c>
      <c r="O162" s="46">
        <v>22.222222222222221</v>
      </c>
      <c r="P162" s="9" t="s">
        <v>985</v>
      </c>
      <c r="Q162" s="41"/>
      <c r="R162" s="41"/>
      <c r="S162" s="41"/>
      <c r="T162" s="41"/>
      <c r="U162" s="41"/>
      <c r="V162" s="41"/>
      <c r="W162" s="41"/>
      <c r="X162" s="41"/>
      <c r="Y162" s="41"/>
      <c r="Z162" s="41"/>
    </row>
    <row r="163" spans="1:26" ht="14.25" customHeight="1" x14ac:dyDescent="0.25">
      <c r="A163" s="9" t="s">
        <v>651</v>
      </c>
      <c r="B163" s="9" t="s">
        <v>652</v>
      </c>
      <c r="C163" s="9" t="s">
        <v>370</v>
      </c>
      <c r="D163" s="44">
        <v>9.0999999999999998E-2</v>
      </c>
      <c r="E163" s="44" t="s">
        <v>984</v>
      </c>
      <c r="F163" s="44">
        <v>3.92777777777778E-2</v>
      </c>
      <c r="G163" s="44" t="s">
        <v>984</v>
      </c>
      <c r="H163" s="44">
        <v>3740</v>
      </c>
      <c r="I163" s="45">
        <v>2.4331550802139001E-5</v>
      </c>
      <c r="J163" s="45" t="s">
        <v>984</v>
      </c>
      <c r="K163" s="45">
        <v>1.0502079619726701E-5</v>
      </c>
      <c r="L163" s="45" t="s">
        <v>984</v>
      </c>
      <c r="M163" s="9">
        <v>18</v>
      </c>
      <c r="N163" s="9">
        <v>18</v>
      </c>
      <c r="O163" s="46">
        <v>100</v>
      </c>
      <c r="P163" s="9" t="s">
        <v>985</v>
      </c>
      <c r="Q163" s="41"/>
      <c r="R163" s="41"/>
      <c r="S163" s="41"/>
      <c r="T163" s="41"/>
      <c r="U163" s="41"/>
      <c r="V163" s="41"/>
      <c r="W163" s="41"/>
      <c r="X163" s="41"/>
      <c r="Y163" s="41"/>
      <c r="Z163" s="41"/>
    </row>
    <row r="164" spans="1:26" ht="14.25" customHeight="1" x14ac:dyDescent="0.25">
      <c r="A164" s="9" t="s">
        <v>837</v>
      </c>
      <c r="B164" s="9" t="s">
        <v>838</v>
      </c>
      <c r="C164" s="9" t="s">
        <v>369</v>
      </c>
      <c r="D164" s="44">
        <v>0.23200000000000001</v>
      </c>
      <c r="E164" s="44" t="s">
        <v>984</v>
      </c>
      <c r="F164" s="44">
        <v>0.23200000000000001</v>
      </c>
      <c r="G164" s="44" t="s">
        <v>984</v>
      </c>
      <c r="H164" s="44">
        <v>2.5131499146084901</v>
      </c>
      <c r="I164" s="45">
        <v>9.2314429255264605E-2</v>
      </c>
      <c r="J164" s="45" t="s">
        <v>984</v>
      </c>
      <c r="K164" s="45">
        <v>9.2314429255264605E-2</v>
      </c>
      <c r="L164" s="45" t="s">
        <v>984</v>
      </c>
      <c r="M164" s="9">
        <v>1</v>
      </c>
      <c r="N164" s="9">
        <v>18</v>
      </c>
      <c r="O164" s="46">
        <v>5.5555555555555554</v>
      </c>
      <c r="P164" s="9" t="s">
        <v>985</v>
      </c>
      <c r="Q164" s="41"/>
      <c r="R164" s="41"/>
      <c r="S164" s="41"/>
      <c r="T164" s="41"/>
      <c r="U164" s="41"/>
      <c r="V164" s="41"/>
      <c r="W164" s="41"/>
      <c r="X164" s="41"/>
      <c r="Y164" s="41"/>
      <c r="Z164" s="41"/>
    </row>
    <row r="165" spans="1:26" ht="14.25" customHeight="1" x14ac:dyDescent="0.25">
      <c r="A165" s="9" t="s">
        <v>741</v>
      </c>
      <c r="B165" s="9" t="s">
        <v>742</v>
      </c>
      <c r="C165" s="9" t="s">
        <v>369</v>
      </c>
      <c r="D165" s="44">
        <v>5.24</v>
      </c>
      <c r="E165" s="44" t="s">
        <v>984</v>
      </c>
      <c r="F165" s="44">
        <v>3.7250000000000001</v>
      </c>
      <c r="G165" s="44" t="s">
        <v>984</v>
      </c>
      <c r="H165" s="44">
        <v>14.7558967423433</v>
      </c>
      <c r="I165" s="45">
        <v>0.35511227080922603</v>
      </c>
      <c r="J165" s="45" t="s">
        <v>984</v>
      </c>
      <c r="K165" s="45">
        <v>0.25244145205426799</v>
      </c>
      <c r="L165" s="45" t="s">
        <v>984</v>
      </c>
      <c r="M165" s="9">
        <v>2</v>
      </c>
      <c r="N165" s="9">
        <v>18</v>
      </c>
      <c r="O165" s="46">
        <v>11.111111111111111</v>
      </c>
      <c r="P165" s="9" t="s">
        <v>985</v>
      </c>
      <c r="Q165" s="41"/>
      <c r="R165" s="41"/>
      <c r="S165" s="41"/>
      <c r="T165" s="41"/>
      <c r="U165" s="41"/>
      <c r="V165" s="41"/>
      <c r="W165" s="41"/>
      <c r="X165" s="41"/>
      <c r="Y165" s="41"/>
      <c r="Z165" s="41"/>
    </row>
    <row r="166" spans="1:26" ht="14.25" customHeight="1" x14ac:dyDescent="0.25">
      <c r="A166" s="9" t="s">
        <v>637</v>
      </c>
      <c r="B166" s="9" t="s">
        <v>989</v>
      </c>
      <c r="C166" s="9" t="s">
        <v>370</v>
      </c>
      <c r="D166" s="44">
        <v>24.3</v>
      </c>
      <c r="E166" s="44" t="s">
        <v>984</v>
      </c>
      <c r="F166" s="44">
        <v>7.7188888888888902</v>
      </c>
      <c r="G166" s="44" t="s">
        <v>984</v>
      </c>
      <c r="H166" s="44">
        <v>2.4</v>
      </c>
      <c r="I166" s="45">
        <v>10.125</v>
      </c>
      <c r="J166" s="45" t="s">
        <v>984</v>
      </c>
      <c r="K166" s="45">
        <v>3.2162037037036999</v>
      </c>
      <c r="L166" s="45" t="s">
        <v>984</v>
      </c>
      <c r="M166" s="9">
        <v>18</v>
      </c>
      <c r="N166" s="9">
        <v>18</v>
      </c>
      <c r="O166" s="46">
        <v>100</v>
      </c>
      <c r="P166" s="9" t="s">
        <v>985</v>
      </c>
      <c r="Q166" s="41"/>
      <c r="R166" s="41"/>
      <c r="S166" s="41"/>
      <c r="T166" s="41"/>
      <c r="U166" s="41"/>
      <c r="V166" s="41"/>
      <c r="W166" s="41"/>
      <c r="X166" s="41"/>
      <c r="Y166" s="41"/>
      <c r="Z166" s="41"/>
    </row>
    <row r="167" spans="1:26" ht="14.25" customHeight="1" x14ac:dyDescent="0.25">
      <c r="A167" s="9" t="s">
        <v>501</v>
      </c>
      <c r="B167" s="9" t="s">
        <v>502</v>
      </c>
      <c r="C167" s="9" t="s">
        <v>370</v>
      </c>
      <c r="D167" s="44">
        <v>6.6199999999999995E-2</v>
      </c>
      <c r="E167" s="44" t="s">
        <v>984</v>
      </c>
      <c r="F167" s="44">
        <v>5.0779999999999999E-2</v>
      </c>
      <c r="G167" s="44" t="s">
        <v>984</v>
      </c>
      <c r="H167" s="44">
        <v>695</v>
      </c>
      <c r="I167" s="45">
        <v>9.5251798561151097E-5</v>
      </c>
      <c r="J167" s="45" t="s">
        <v>984</v>
      </c>
      <c r="K167" s="45">
        <v>7.3064748201438905E-5</v>
      </c>
      <c r="L167" s="45" t="s">
        <v>984</v>
      </c>
      <c r="M167" s="9">
        <v>5</v>
      </c>
      <c r="N167" s="9">
        <v>18</v>
      </c>
      <c r="O167" s="46">
        <v>27.777777777777779</v>
      </c>
      <c r="P167" s="9" t="s">
        <v>985</v>
      </c>
      <c r="Q167" s="41"/>
      <c r="R167" s="41"/>
      <c r="S167" s="41"/>
      <c r="T167" s="41"/>
      <c r="U167" s="41"/>
      <c r="V167" s="41"/>
      <c r="W167" s="41"/>
      <c r="X167" s="41"/>
      <c r="Y167" s="41"/>
      <c r="Z167" s="41"/>
    </row>
    <row r="168" spans="1:26" ht="14.25" customHeight="1" x14ac:dyDescent="0.25">
      <c r="A168" s="9" t="s">
        <v>448</v>
      </c>
      <c r="B168" s="9" t="s">
        <v>449</v>
      </c>
      <c r="C168" s="9" t="s">
        <v>370</v>
      </c>
      <c r="D168" s="44">
        <v>4.68</v>
      </c>
      <c r="E168" s="44" t="s">
        <v>984</v>
      </c>
      <c r="F168" s="44">
        <v>4.68</v>
      </c>
      <c r="G168" s="44" t="s">
        <v>984</v>
      </c>
      <c r="H168" s="44">
        <v>4</v>
      </c>
      <c r="I168" s="45">
        <v>1.17</v>
      </c>
      <c r="J168" s="45" t="s">
        <v>984</v>
      </c>
      <c r="K168" s="45">
        <v>1.17</v>
      </c>
      <c r="L168" s="45" t="s">
        <v>984</v>
      </c>
      <c r="M168" s="9">
        <v>1</v>
      </c>
      <c r="N168" s="9">
        <v>18</v>
      </c>
      <c r="O168" s="46">
        <v>5.5555555555555554</v>
      </c>
      <c r="P168" s="9" t="s">
        <v>985</v>
      </c>
      <c r="Q168" s="41"/>
      <c r="R168" s="41"/>
      <c r="S168" s="41"/>
      <c r="T168" s="41"/>
      <c r="U168" s="41"/>
      <c r="V168" s="41"/>
      <c r="W168" s="41"/>
      <c r="X168" s="41"/>
      <c r="Y168" s="41"/>
      <c r="Z168" s="41"/>
    </row>
    <row r="169" spans="1:26" ht="14.25" customHeight="1" x14ac:dyDescent="0.25">
      <c r="A169" s="9" t="s">
        <v>881</v>
      </c>
      <c r="B169" s="9" t="s">
        <v>882</v>
      </c>
      <c r="C169" s="9" t="s">
        <v>369</v>
      </c>
      <c r="D169" s="44">
        <v>3.88</v>
      </c>
      <c r="E169" s="44" t="s">
        <v>984</v>
      </c>
      <c r="F169" s="44">
        <v>2.33</v>
      </c>
      <c r="G169" s="44" t="s">
        <v>984</v>
      </c>
      <c r="H169" s="44">
        <v>2.8887822629981099</v>
      </c>
      <c r="I169" s="45">
        <v>1.343126496482</v>
      </c>
      <c r="J169" s="45" t="s">
        <v>984</v>
      </c>
      <c r="K169" s="45">
        <v>0.80656823113481202</v>
      </c>
      <c r="L169" s="45" t="s">
        <v>984</v>
      </c>
      <c r="M169" s="9">
        <v>5</v>
      </c>
      <c r="N169" s="9">
        <v>18</v>
      </c>
      <c r="O169" s="46">
        <v>27.777777777777779</v>
      </c>
      <c r="P169" s="9" t="s">
        <v>985</v>
      </c>
      <c r="Q169" s="41"/>
      <c r="R169" s="41"/>
      <c r="S169" s="41"/>
      <c r="T169" s="41"/>
      <c r="U169" s="41"/>
      <c r="V169" s="41"/>
      <c r="W169" s="41"/>
      <c r="X169" s="41"/>
      <c r="Y169" s="41"/>
      <c r="Z169" s="41"/>
    </row>
    <row r="170" spans="1:26" ht="14.25" customHeight="1" x14ac:dyDescent="0.25">
      <c r="A170" s="9" t="s">
        <v>961</v>
      </c>
      <c r="B170" s="9" t="s">
        <v>582</v>
      </c>
      <c r="C170" s="9" t="s">
        <v>369</v>
      </c>
      <c r="D170" s="44">
        <v>0.214</v>
      </c>
      <c r="E170" s="44" t="s">
        <v>984</v>
      </c>
      <c r="F170" s="44">
        <v>0.214</v>
      </c>
      <c r="G170" s="44" t="s">
        <v>984</v>
      </c>
      <c r="H170" s="44">
        <v>49.040235015778102</v>
      </c>
      <c r="I170" s="45">
        <v>4.3637637529907397E-3</v>
      </c>
      <c r="J170" s="45" t="s">
        <v>984</v>
      </c>
      <c r="K170" s="45">
        <v>4.3637637529907397E-3</v>
      </c>
      <c r="L170" s="45" t="s">
        <v>984</v>
      </c>
      <c r="M170" s="9">
        <v>1</v>
      </c>
      <c r="N170" s="9">
        <v>18</v>
      </c>
      <c r="O170" s="46">
        <v>5.5555555555555554</v>
      </c>
      <c r="P170" s="9" t="s">
        <v>985</v>
      </c>
      <c r="Q170" s="41"/>
      <c r="R170" s="41"/>
      <c r="S170" s="41"/>
      <c r="T170" s="41"/>
      <c r="U170" s="41"/>
      <c r="V170" s="41"/>
      <c r="W170" s="41"/>
      <c r="X170" s="41"/>
      <c r="Y170" s="41"/>
      <c r="Z170" s="41"/>
    </row>
    <row r="171" spans="1:26" ht="14.25" customHeight="1" x14ac:dyDescent="0.25">
      <c r="A171" s="9" t="s">
        <v>683</v>
      </c>
      <c r="B171" s="9" t="s">
        <v>684</v>
      </c>
      <c r="C171" s="9" t="s">
        <v>370</v>
      </c>
      <c r="D171" s="44">
        <v>1.4999999999999999E-2</v>
      </c>
      <c r="E171" s="44" t="s">
        <v>984</v>
      </c>
      <c r="F171" s="44">
        <v>1.4999999999999999E-2</v>
      </c>
      <c r="G171" s="44" t="s">
        <v>984</v>
      </c>
      <c r="H171" s="44">
        <v>926</v>
      </c>
      <c r="I171" s="45">
        <v>1.6198704103671699E-5</v>
      </c>
      <c r="J171" s="45" t="s">
        <v>984</v>
      </c>
      <c r="K171" s="45">
        <v>1.6198704103671699E-5</v>
      </c>
      <c r="L171" s="45" t="s">
        <v>984</v>
      </c>
      <c r="M171" s="9">
        <v>1</v>
      </c>
      <c r="N171" s="9">
        <v>18</v>
      </c>
      <c r="O171" s="46">
        <v>5.5555555555555554</v>
      </c>
      <c r="P171" s="9" t="s">
        <v>985</v>
      </c>
      <c r="Q171" s="41"/>
      <c r="R171" s="41"/>
      <c r="S171" s="41"/>
      <c r="T171" s="41"/>
      <c r="U171" s="41"/>
      <c r="V171" s="41"/>
      <c r="W171" s="41"/>
      <c r="X171" s="41"/>
      <c r="Y171" s="41"/>
      <c r="Z171" s="41"/>
    </row>
    <row r="172" spans="1:26" ht="14.25" customHeight="1" x14ac:dyDescent="0.25">
      <c r="A172" s="9" t="s">
        <v>495</v>
      </c>
      <c r="B172" s="9" t="s">
        <v>990</v>
      </c>
      <c r="C172" s="9" t="s">
        <v>370</v>
      </c>
      <c r="D172" s="44">
        <v>0.16300000000000001</v>
      </c>
      <c r="E172" s="44" t="s">
        <v>984</v>
      </c>
      <c r="F172" s="44">
        <v>7.54285714285714E-2</v>
      </c>
      <c r="G172" s="44" t="s">
        <v>984</v>
      </c>
      <c r="H172" s="44">
        <v>3147.0316603461401</v>
      </c>
      <c r="I172" s="45">
        <v>5.1794839579742798E-5</v>
      </c>
      <c r="J172" s="45" t="s">
        <v>984</v>
      </c>
      <c r="K172" s="45">
        <v>2.3968164152589099E-5</v>
      </c>
      <c r="L172" s="45" t="s">
        <v>984</v>
      </c>
      <c r="M172" s="9">
        <v>7</v>
      </c>
      <c r="N172" s="9">
        <v>18</v>
      </c>
      <c r="O172" s="46">
        <v>38.888888888888893</v>
      </c>
      <c r="P172" s="9" t="s">
        <v>985</v>
      </c>
      <c r="Q172" s="41"/>
      <c r="R172" s="41"/>
      <c r="S172" s="41"/>
      <c r="T172" s="41"/>
      <c r="U172" s="41"/>
      <c r="V172" s="41"/>
      <c r="W172" s="41"/>
      <c r="X172" s="41"/>
      <c r="Y172" s="41"/>
      <c r="Z172" s="41"/>
    </row>
    <row r="173" spans="1:26" ht="14.25" customHeight="1" x14ac:dyDescent="0.25">
      <c r="A173" s="9" t="s">
        <v>430</v>
      </c>
      <c r="B173" s="9" t="s">
        <v>431</v>
      </c>
      <c r="C173" s="9" t="s">
        <v>370</v>
      </c>
      <c r="D173" s="44">
        <v>0.40200000000000002</v>
      </c>
      <c r="E173" s="44" t="s">
        <v>984</v>
      </c>
      <c r="F173" s="44">
        <v>8.6142857142857104E-2</v>
      </c>
      <c r="G173" s="44" t="s">
        <v>984</v>
      </c>
      <c r="H173" s="44">
        <v>10200</v>
      </c>
      <c r="I173" s="45">
        <v>3.9411764705882397E-5</v>
      </c>
      <c r="J173" s="45" t="s">
        <v>984</v>
      </c>
      <c r="K173" s="45">
        <v>8.4453781512604996E-6</v>
      </c>
      <c r="L173" s="45" t="s">
        <v>984</v>
      </c>
      <c r="M173" s="9">
        <v>14</v>
      </c>
      <c r="N173" s="9">
        <v>18</v>
      </c>
      <c r="O173" s="46">
        <v>77.777777777777786</v>
      </c>
      <c r="P173" s="9" t="s">
        <v>985</v>
      </c>
      <c r="Q173" s="41"/>
      <c r="R173" s="41"/>
      <c r="S173" s="41"/>
      <c r="T173" s="41"/>
      <c r="U173" s="41"/>
      <c r="V173" s="41"/>
      <c r="W173" s="41"/>
      <c r="X173" s="41"/>
      <c r="Y173" s="41"/>
      <c r="Z173" s="41"/>
    </row>
    <row r="174" spans="1:26" ht="14.25" customHeight="1" x14ac:dyDescent="0.25">
      <c r="A174" s="9" t="s">
        <v>691</v>
      </c>
      <c r="B174" s="9" t="s">
        <v>991</v>
      </c>
      <c r="C174" s="9" t="s">
        <v>370</v>
      </c>
      <c r="D174" s="44">
        <v>1.29</v>
      </c>
      <c r="E174" s="44" t="s">
        <v>984</v>
      </c>
      <c r="F174" s="44">
        <v>0.29757142857142899</v>
      </c>
      <c r="G174" s="44" t="s">
        <v>984</v>
      </c>
      <c r="H174" s="44">
        <v>8632.0694291094096</v>
      </c>
      <c r="I174" s="45">
        <v>1.49442727563081E-4</v>
      </c>
      <c r="J174" s="45" t="s">
        <v>984</v>
      </c>
      <c r="K174" s="45">
        <v>3.4472779791129398E-5</v>
      </c>
      <c r="L174" s="45" t="s">
        <v>984</v>
      </c>
      <c r="M174" s="9">
        <v>14</v>
      </c>
      <c r="N174" s="9">
        <v>18</v>
      </c>
      <c r="O174" s="46">
        <v>77.777777777777786</v>
      </c>
      <c r="P174" s="9" t="s">
        <v>985</v>
      </c>
      <c r="Q174" s="41"/>
      <c r="R174" s="41"/>
      <c r="S174" s="41"/>
      <c r="T174" s="41"/>
      <c r="U174" s="41"/>
      <c r="V174" s="41"/>
      <c r="W174" s="41"/>
      <c r="X174" s="41"/>
      <c r="Y174" s="41"/>
      <c r="Z174" s="41"/>
    </row>
    <row r="175" spans="1:26" ht="14.25" customHeight="1" x14ac:dyDescent="0.25">
      <c r="A175" s="9" t="s">
        <v>418</v>
      </c>
      <c r="B175" s="9" t="s">
        <v>419</v>
      </c>
      <c r="C175" s="9" t="s">
        <v>983</v>
      </c>
      <c r="D175" s="44">
        <v>0.26300000000000001</v>
      </c>
      <c r="E175" s="44" t="s">
        <v>984</v>
      </c>
      <c r="F175" s="44">
        <v>0.26300000000000001</v>
      </c>
      <c r="G175" s="44" t="s">
        <v>984</v>
      </c>
      <c r="H175" s="44">
        <v>4600</v>
      </c>
      <c r="I175" s="45">
        <v>5.7173913043478303E-5</v>
      </c>
      <c r="J175" s="45" t="s">
        <v>984</v>
      </c>
      <c r="K175" s="45">
        <v>5.7173913043478303E-5</v>
      </c>
      <c r="L175" s="45" t="s">
        <v>984</v>
      </c>
      <c r="M175" s="9">
        <v>1</v>
      </c>
      <c r="N175" s="9">
        <v>18</v>
      </c>
      <c r="O175" s="46">
        <v>5.5555555555555554</v>
      </c>
      <c r="P175" s="9" t="s">
        <v>985</v>
      </c>
      <c r="Q175" s="41"/>
      <c r="R175" s="41"/>
      <c r="S175" s="41"/>
      <c r="T175" s="41"/>
      <c r="U175" s="41"/>
      <c r="V175" s="41"/>
      <c r="W175" s="41"/>
      <c r="X175" s="41"/>
      <c r="Y175" s="41"/>
      <c r="Z175" s="41"/>
    </row>
    <row r="176" spans="1:26" ht="14.25" customHeight="1" x14ac:dyDescent="0.25">
      <c r="A176" s="9" t="s">
        <v>613</v>
      </c>
      <c r="B176" s="9" t="s">
        <v>614</v>
      </c>
      <c r="C176" s="9" t="s">
        <v>369</v>
      </c>
      <c r="D176" s="44">
        <v>0.11</v>
      </c>
      <c r="E176" s="44" t="s">
        <v>984</v>
      </c>
      <c r="F176" s="44">
        <v>0.11</v>
      </c>
      <c r="G176" s="44" t="s">
        <v>984</v>
      </c>
      <c r="H176" s="44">
        <v>12.3288481782321</v>
      </c>
      <c r="I176" s="45">
        <v>8.9221635638450196E-3</v>
      </c>
      <c r="J176" s="45" t="s">
        <v>984</v>
      </c>
      <c r="K176" s="45">
        <v>8.9221635638450196E-3</v>
      </c>
      <c r="L176" s="45" t="s">
        <v>984</v>
      </c>
      <c r="M176" s="9">
        <v>1</v>
      </c>
      <c r="N176" s="9">
        <v>18</v>
      </c>
      <c r="O176" s="46">
        <v>5.5555555555555554</v>
      </c>
      <c r="P176" s="9" t="s">
        <v>985</v>
      </c>
      <c r="Q176" s="41"/>
      <c r="R176" s="41"/>
      <c r="S176" s="41"/>
      <c r="T176" s="41"/>
      <c r="U176" s="41"/>
      <c r="V176" s="41"/>
      <c r="W176" s="41"/>
      <c r="X176" s="41"/>
      <c r="Y176" s="41"/>
      <c r="Z176" s="41"/>
    </row>
    <row r="177" spans="1:26" ht="14.25" customHeight="1" x14ac:dyDescent="0.25">
      <c r="A177" s="9" t="s">
        <v>452</v>
      </c>
      <c r="B177" s="9" t="s">
        <v>453</v>
      </c>
      <c r="C177" s="9" t="s">
        <v>369</v>
      </c>
      <c r="D177" s="44">
        <v>0.151</v>
      </c>
      <c r="E177" s="44" t="s">
        <v>984</v>
      </c>
      <c r="F177" s="44">
        <v>0.14499999999999999</v>
      </c>
      <c r="G177" s="44" t="s">
        <v>984</v>
      </c>
      <c r="H177" s="44">
        <v>657.87718639544403</v>
      </c>
      <c r="I177" s="45">
        <v>2.29526122994688E-4</v>
      </c>
      <c r="J177" s="45" t="s">
        <v>984</v>
      </c>
      <c r="K177" s="45">
        <v>2.2040587969688599E-4</v>
      </c>
      <c r="L177" s="45" t="s">
        <v>984</v>
      </c>
      <c r="M177" s="9">
        <v>3</v>
      </c>
      <c r="N177" s="9">
        <v>18</v>
      </c>
      <c r="O177" s="46">
        <v>16.666666666666664</v>
      </c>
      <c r="P177" s="9" t="s">
        <v>985</v>
      </c>
      <c r="Q177" s="41"/>
      <c r="R177" s="41"/>
      <c r="S177" s="41"/>
      <c r="T177" s="41"/>
      <c r="U177" s="41"/>
      <c r="V177" s="41"/>
      <c r="W177" s="41"/>
      <c r="X177" s="41"/>
      <c r="Y177" s="41"/>
      <c r="Z177" s="41"/>
    </row>
    <row r="178" spans="1:26" ht="14.25" customHeight="1" x14ac:dyDescent="0.25">
      <c r="A178" s="9" t="s">
        <v>483</v>
      </c>
      <c r="B178" s="9" t="s">
        <v>992</v>
      </c>
      <c r="C178" s="9" t="s">
        <v>370</v>
      </c>
      <c r="D178" s="44">
        <v>0.91100000000000003</v>
      </c>
      <c r="E178" s="44" t="s">
        <v>984</v>
      </c>
      <c r="F178" s="44">
        <v>0.33214285714285702</v>
      </c>
      <c r="G178" s="44" t="s">
        <v>984</v>
      </c>
      <c r="H178" s="44">
        <v>7500</v>
      </c>
      <c r="I178" s="45">
        <v>1.21466666666667E-4</v>
      </c>
      <c r="J178" s="45" t="s">
        <v>984</v>
      </c>
      <c r="K178" s="45">
        <v>4.4285714285714303E-5</v>
      </c>
      <c r="L178" s="45" t="s">
        <v>984</v>
      </c>
      <c r="M178" s="9">
        <v>7</v>
      </c>
      <c r="N178" s="9">
        <v>18</v>
      </c>
      <c r="O178" s="46">
        <v>38.888888888888893</v>
      </c>
      <c r="P178" s="9" t="s">
        <v>985</v>
      </c>
      <c r="Q178" s="41"/>
      <c r="R178" s="41"/>
      <c r="S178" s="41"/>
      <c r="T178" s="41"/>
      <c r="U178" s="41"/>
      <c r="V178" s="41"/>
      <c r="W178" s="41"/>
      <c r="X178" s="41"/>
      <c r="Y178" s="41"/>
      <c r="Z178" s="41"/>
    </row>
    <row r="179" spans="1:26" ht="14.25" customHeight="1" x14ac:dyDescent="0.25">
      <c r="A179" s="9" t="s">
        <v>687</v>
      </c>
      <c r="B179" s="9" t="s">
        <v>688</v>
      </c>
      <c r="C179" s="9" t="s">
        <v>370</v>
      </c>
      <c r="D179" s="44">
        <v>0.41799999999999998</v>
      </c>
      <c r="E179" s="44" t="s">
        <v>984</v>
      </c>
      <c r="F179" s="44">
        <v>0.125555555555556</v>
      </c>
      <c r="G179" s="44" t="s">
        <v>984</v>
      </c>
      <c r="H179" s="44">
        <v>8632.0694291094096</v>
      </c>
      <c r="I179" s="45">
        <v>4.8424077613463598E-5</v>
      </c>
      <c r="J179" s="45" t="s">
        <v>984</v>
      </c>
      <c r="K179" s="45">
        <v>1.45452439402483E-5</v>
      </c>
      <c r="L179" s="45" t="s">
        <v>984</v>
      </c>
      <c r="M179" s="9">
        <v>9</v>
      </c>
      <c r="N179" s="9">
        <v>18</v>
      </c>
      <c r="O179" s="46">
        <v>50</v>
      </c>
      <c r="P179" s="9" t="s">
        <v>985</v>
      </c>
      <c r="Q179" s="41"/>
      <c r="R179" s="41"/>
      <c r="S179" s="41"/>
      <c r="T179" s="41"/>
      <c r="U179" s="41"/>
      <c r="V179" s="41"/>
      <c r="W179" s="41"/>
      <c r="X179" s="41"/>
      <c r="Y179" s="41"/>
      <c r="Z179" s="41"/>
    </row>
    <row r="180" spans="1:26" ht="14.25" customHeight="1" x14ac:dyDescent="0.25">
      <c r="A180" s="9" t="s">
        <v>489</v>
      </c>
      <c r="B180" s="9" t="s">
        <v>993</v>
      </c>
      <c r="C180" s="9" t="s">
        <v>370</v>
      </c>
      <c r="D180" s="44">
        <v>0.45100000000000001</v>
      </c>
      <c r="E180" s="44" t="s">
        <v>984</v>
      </c>
      <c r="F180" s="44">
        <v>0.23100000000000001</v>
      </c>
      <c r="G180" s="44" t="s">
        <v>984</v>
      </c>
      <c r="H180" s="44">
        <v>202</v>
      </c>
      <c r="I180" s="45">
        <v>2.2326732673267299E-3</v>
      </c>
      <c r="J180" s="45" t="s">
        <v>984</v>
      </c>
      <c r="K180" s="45">
        <v>1.14356435643564E-3</v>
      </c>
      <c r="L180" s="45" t="s">
        <v>984</v>
      </c>
      <c r="M180" s="9">
        <v>4</v>
      </c>
      <c r="N180" s="9">
        <v>18</v>
      </c>
      <c r="O180" s="46">
        <v>22.222222222222221</v>
      </c>
      <c r="P180" s="9" t="s">
        <v>985</v>
      </c>
      <c r="Q180" s="41"/>
      <c r="R180" s="41"/>
      <c r="S180" s="41"/>
      <c r="T180" s="41"/>
      <c r="U180" s="41"/>
      <c r="V180" s="41"/>
      <c r="W180" s="41"/>
      <c r="X180" s="41"/>
      <c r="Y180" s="41"/>
      <c r="Z180" s="41"/>
    </row>
    <row r="181" spans="1:26" ht="14.25" customHeight="1" x14ac:dyDescent="0.25">
      <c r="A181" s="9" t="s">
        <v>380</v>
      </c>
      <c r="B181" s="9" t="s">
        <v>381</v>
      </c>
      <c r="C181" s="9" t="s">
        <v>983</v>
      </c>
      <c r="D181" s="44">
        <v>0.17799999999999999</v>
      </c>
      <c r="E181" s="44" t="s">
        <v>984</v>
      </c>
      <c r="F181" s="44">
        <v>9.7428571428571406E-2</v>
      </c>
      <c r="G181" s="44" t="s">
        <v>984</v>
      </c>
      <c r="H181" s="44">
        <v>7584.6440246961602</v>
      </c>
      <c r="I181" s="45">
        <v>2.34684712190076E-5</v>
      </c>
      <c r="J181" s="45" t="s">
        <v>984</v>
      </c>
      <c r="K181" s="45">
        <v>1.28455035083172E-5</v>
      </c>
      <c r="L181" s="45" t="s">
        <v>984</v>
      </c>
      <c r="M181" s="9">
        <v>7</v>
      </c>
      <c r="N181" s="9">
        <v>18</v>
      </c>
      <c r="O181" s="46">
        <v>38.888888888888893</v>
      </c>
      <c r="P181" s="9" t="s">
        <v>985</v>
      </c>
      <c r="Q181" s="41"/>
      <c r="R181" s="41"/>
      <c r="S181" s="41"/>
      <c r="T181" s="41"/>
      <c r="U181" s="41"/>
      <c r="V181" s="41"/>
      <c r="W181" s="41"/>
      <c r="X181" s="41"/>
      <c r="Y181" s="41"/>
      <c r="Z181" s="41"/>
    </row>
    <row r="182" spans="1:26" ht="14.25" customHeight="1" x14ac:dyDescent="0.25">
      <c r="A182" s="9" t="s">
        <v>673</v>
      </c>
      <c r="B182" s="9" t="s">
        <v>674</v>
      </c>
      <c r="C182" s="9" t="s">
        <v>369</v>
      </c>
      <c r="D182" s="44">
        <v>14.4</v>
      </c>
      <c r="E182" s="44" t="s">
        <v>984</v>
      </c>
      <c r="F182" s="44">
        <v>2.8668888888888899</v>
      </c>
      <c r="G182" s="44" t="s">
        <v>984</v>
      </c>
      <c r="H182" s="44">
        <v>26.6</v>
      </c>
      <c r="I182" s="45">
        <v>0.54135338345864703</v>
      </c>
      <c r="J182" s="45" t="s">
        <v>984</v>
      </c>
      <c r="K182" s="45">
        <v>0.107777777777778</v>
      </c>
      <c r="L182" s="45" t="s">
        <v>984</v>
      </c>
      <c r="M182" s="9">
        <v>9</v>
      </c>
      <c r="N182" s="9">
        <v>18</v>
      </c>
      <c r="O182" s="46">
        <v>50</v>
      </c>
      <c r="P182" s="9" t="s">
        <v>985</v>
      </c>
      <c r="Q182" s="41"/>
      <c r="R182" s="41"/>
      <c r="S182" s="41"/>
      <c r="T182" s="41"/>
      <c r="U182" s="41"/>
      <c r="V182" s="41"/>
      <c r="W182" s="41"/>
      <c r="X182" s="41"/>
      <c r="Y182" s="41"/>
      <c r="Z182" s="41"/>
    </row>
    <row r="183" spans="1:26" ht="14.25" customHeight="1" x14ac:dyDescent="0.25">
      <c r="A183" s="9" t="s">
        <v>554</v>
      </c>
      <c r="B183" s="9" t="s">
        <v>555</v>
      </c>
      <c r="C183" s="9" t="s">
        <v>370</v>
      </c>
      <c r="D183" s="44">
        <v>5.95</v>
      </c>
      <c r="E183" s="44" t="s">
        <v>984</v>
      </c>
      <c r="F183" s="44">
        <v>1.86</v>
      </c>
      <c r="G183" s="44" t="s">
        <v>984</v>
      </c>
      <c r="H183" s="44">
        <v>3390</v>
      </c>
      <c r="I183" s="45">
        <v>1.7551622418879101E-3</v>
      </c>
      <c r="J183" s="45" t="s">
        <v>984</v>
      </c>
      <c r="K183" s="45">
        <v>5.4867256637168105E-4</v>
      </c>
      <c r="L183" s="45" t="s">
        <v>984</v>
      </c>
      <c r="M183" s="9">
        <v>18</v>
      </c>
      <c r="N183" s="9">
        <v>18</v>
      </c>
      <c r="O183" s="46">
        <v>100</v>
      </c>
      <c r="P183" s="9" t="s">
        <v>985</v>
      </c>
      <c r="Q183" s="41"/>
      <c r="R183" s="41"/>
      <c r="S183" s="41"/>
      <c r="T183" s="41"/>
      <c r="U183" s="41"/>
      <c r="V183" s="41"/>
      <c r="W183" s="41"/>
      <c r="X183" s="41"/>
      <c r="Y183" s="41"/>
      <c r="Z183" s="41"/>
    </row>
    <row r="184" spans="1:26" ht="14.25" customHeight="1" x14ac:dyDescent="0.25">
      <c r="A184" s="9" t="s">
        <v>537</v>
      </c>
      <c r="B184" s="9" t="s">
        <v>538</v>
      </c>
      <c r="C184" s="9" t="s">
        <v>983</v>
      </c>
      <c r="D184" s="44">
        <v>0.29699999999999999</v>
      </c>
      <c r="E184" s="44" t="s">
        <v>984</v>
      </c>
      <c r="F184" s="44">
        <v>0.16317647058823501</v>
      </c>
      <c r="G184" s="44" t="s">
        <v>984</v>
      </c>
      <c r="H184" s="44">
        <v>2.8523618921046201</v>
      </c>
      <c r="I184" s="45">
        <v>0.104124235014533</v>
      </c>
      <c r="J184" s="45" t="s">
        <v>984</v>
      </c>
      <c r="K184" s="45">
        <v>5.7207492162866802E-2</v>
      </c>
      <c r="L184" s="45" t="s">
        <v>984</v>
      </c>
      <c r="M184" s="9">
        <v>17</v>
      </c>
      <c r="N184" s="9">
        <v>18</v>
      </c>
      <c r="O184" s="46">
        <v>94.444444444444443</v>
      </c>
      <c r="P184" s="9" t="s">
        <v>985</v>
      </c>
      <c r="Q184" s="41"/>
      <c r="R184" s="41"/>
      <c r="S184" s="41"/>
      <c r="T184" s="41"/>
      <c r="U184" s="41"/>
      <c r="V184" s="41"/>
      <c r="W184" s="41"/>
      <c r="X184" s="41"/>
      <c r="Y184" s="41"/>
      <c r="Z184" s="41"/>
    </row>
    <row r="185" spans="1:26" ht="14.25" customHeight="1" x14ac:dyDescent="0.25">
      <c r="A185" s="9" t="s">
        <v>589</v>
      </c>
      <c r="B185" s="9" t="s">
        <v>590</v>
      </c>
      <c r="C185" s="9" t="s">
        <v>370</v>
      </c>
      <c r="D185" s="44">
        <v>1.7000000000000001E-2</v>
      </c>
      <c r="E185" s="44" t="s">
        <v>984</v>
      </c>
      <c r="F185" s="44">
        <v>1.7000000000000001E-2</v>
      </c>
      <c r="G185" s="44" t="s">
        <v>984</v>
      </c>
      <c r="H185" s="44">
        <v>1440</v>
      </c>
      <c r="I185" s="45">
        <v>1.1805555555555599E-5</v>
      </c>
      <c r="J185" s="45" t="s">
        <v>984</v>
      </c>
      <c r="K185" s="45">
        <v>1.1805555555555599E-5</v>
      </c>
      <c r="L185" s="45" t="s">
        <v>984</v>
      </c>
      <c r="M185" s="9">
        <v>1</v>
      </c>
      <c r="N185" s="9">
        <v>18</v>
      </c>
      <c r="O185" s="46">
        <v>5.5555555555555554</v>
      </c>
      <c r="P185" s="9" t="s">
        <v>985</v>
      </c>
      <c r="Q185" s="41"/>
      <c r="R185" s="41"/>
      <c r="S185" s="41"/>
      <c r="T185" s="41"/>
      <c r="U185" s="41"/>
      <c r="V185" s="41"/>
      <c r="W185" s="41"/>
      <c r="X185" s="41"/>
      <c r="Y185" s="41"/>
      <c r="Z185" s="41"/>
    </row>
    <row r="186" spans="1:26" ht="14.25" customHeight="1" x14ac:dyDescent="0.25">
      <c r="A186" s="9" t="s">
        <v>404</v>
      </c>
      <c r="B186" s="9" t="s">
        <v>405</v>
      </c>
      <c r="C186" s="9" t="s">
        <v>983</v>
      </c>
      <c r="D186" s="44">
        <v>0.73</v>
      </c>
      <c r="E186" s="44" t="s">
        <v>984</v>
      </c>
      <c r="F186" s="44">
        <v>0.35575000000000001</v>
      </c>
      <c r="G186" s="44" t="s">
        <v>984</v>
      </c>
      <c r="H186" s="44">
        <v>2500</v>
      </c>
      <c r="I186" s="45">
        <v>2.92E-4</v>
      </c>
      <c r="J186" s="45" t="s">
        <v>984</v>
      </c>
      <c r="K186" s="45">
        <v>1.4229999999999999E-4</v>
      </c>
      <c r="L186" s="45" t="s">
        <v>984</v>
      </c>
      <c r="M186" s="9">
        <v>8</v>
      </c>
      <c r="N186" s="9">
        <v>18</v>
      </c>
      <c r="O186" s="46">
        <v>44.444444444444443</v>
      </c>
      <c r="P186" s="9" t="s">
        <v>985</v>
      </c>
      <c r="Q186" s="41"/>
      <c r="R186" s="41"/>
      <c r="S186" s="41"/>
      <c r="T186" s="41"/>
      <c r="U186" s="41"/>
      <c r="V186" s="41"/>
      <c r="W186" s="41"/>
      <c r="X186" s="41"/>
      <c r="Y186" s="41"/>
      <c r="Z186" s="41"/>
    </row>
    <row r="187" spans="1:26" ht="14.25" customHeight="1" x14ac:dyDescent="0.25">
      <c r="A187" s="9" t="s">
        <v>412</v>
      </c>
      <c r="B187" s="9" t="s">
        <v>413</v>
      </c>
      <c r="C187" s="9" t="s">
        <v>983</v>
      </c>
      <c r="D187" s="44">
        <v>2.2000000000000002</v>
      </c>
      <c r="E187" s="44" t="s">
        <v>984</v>
      </c>
      <c r="F187" s="44">
        <v>0.51806249999999998</v>
      </c>
      <c r="G187" s="44" t="s">
        <v>984</v>
      </c>
      <c r="H187" s="44">
        <v>15700</v>
      </c>
      <c r="I187" s="45">
        <v>1.4012738853503201E-4</v>
      </c>
      <c r="J187" s="45" t="s">
        <v>984</v>
      </c>
      <c r="K187" s="45">
        <v>3.29976114649682E-5</v>
      </c>
      <c r="L187" s="45" t="s">
        <v>984</v>
      </c>
      <c r="M187" s="9">
        <v>16</v>
      </c>
      <c r="N187" s="9">
        <v>18</v>
      </c>
      <c r="O187" s="46">
        <v>88.888888888888886</v>
      </c>
      <c r="P187" s="9" t="s">
        <v>985</v>
      </c>
      <c r="Q187" s="41"/>
      <c r="R187" s="41"/>
      <c r="S187" s="41"/>
      <c r="T187" s="41"/>
      <c r="U187" s="41"/>
      <c r="V187" s="41"/>
      <c r="W187" s="41"/>
      <c r="X187" s="41"/>
      <c r="Y187" s="41"/>
      <c r="Z187" s="41"/>
    </row>
    <row r="188" spans="1:26" ht="14.25" customHeight="1" x14ac:dyDescent="0.25">
      <c r="A188" s="9" t="s">
        <v>643</v>
      </c>
      <c r="B188" s="9" t="s">
        <v>644</v>
      </c>
      <c r="C188" s="9" t="s">
        <v>370</v>
      </c>
      <c r="D188" s="44">
        <v>5.0000000000000001E-3</v>
      </c>
      <c r="E188" s="44" t="s">
        <v>984</v>
      </c>
      <c r="F188" s="44">
        <v>5.0000000000000001E-3</v>
      </c>
      <c r="G188" s="44" t="s">
        <v>984</v>
      </c>
      <c r="H188" s="44">
        <v>4600</v>
      </c>
      <c r="I188" s="45">
        <v>1.0869565217391299E-6</v>
      </c>
      <c r="J188" s="45" t="s">
        <v>984</v>
      </c>
      <c r="K188" s="45">
        <v>1.0869565217391299E-6</v>
      </c>
      <c r="L188" s="45" t="s">
        <v>984</v>
      </c>
      <c r="M188" s="9">
        <v>1</v>
      </c>
      <c r="N188" s="9">
        <v>18</v>
      </c>
      <c r="O188" s="46">
        <v>5.5555555555555554</v>
      </c>
      <c r="P188" s="9" t="s">
        <v>985</v>
      </c>
      <c r="Q188" s="41"/>
      <c r="R188" s="41"/>
      <c r="S188" s="41"/>
      <c r="T188" s="41"/>
      <c r="U188" s="41"/>
      <c r="V188" s="41"/>
      <c r="W188" s="41"/>
      <c r="X188" s="41"/>
      <c r="Y188" s="41"/>
      <c r="Z188" s="41"/>
    </row>
    <row r="189" spans="1:26" ht="14.25" customHeight="1" x14ac:dyDescent="0.25">
      <c r="A189" s="9" t="s">
        <v>829</v>
      </c>
      <c r="B189" s="9" t="s">
        <v>830</v>
      </c>
      <c r="C189" s="9" t="s">
        <v>369</v>
      </c>
      <c r="D189" s="44">
        <v>3.85</v>
      </c>
      <c r="E189" s="44" t="s">
        <v>984</v>
      </c>
      <c r="F189" s="44">
        <v>1.17377777777778</v>
      </c>
      <c r="G189" s="44" t="s">
        <v>984</v>
      </c>
      <c r="H189" s="44">
        <v>106</v>
      </c>
      <c r="I189" s="45">
        <v>3.6320754716981103E-2</v>
      </c>
      <c r="J189" s="45" t="s">
        <v>984</v>
      </c>
      <c r="K189" s="45">
        <v>1.10733752620545E-2</v>
      </c>
      <c r="L189" s="45" t="s">
        <v>984</v>
      </c>
      <c r="M189" s="9">
        <v>18</v>
      </c>
      <c r="N189" s="9">
        <v>18</v>
      </c>
      <c r="O189" s="46">
        <v>100</v>
      </c>
      <c r="P189" s="9" t="s">
        <v>985</v>
      </c>
      <c r="Q189" s="41"/>
      <c r="R189" s="41"/>
      <c r="S189" s="41"/>
      <c r="T189" s="41"/>
      <c r="U189" s="41"/>
      <c r="V189" s="41"/>
      <c r="W189" s="41"/>
      <c r="X189" s="41"/>
      <c r="Y189" s="41"/>
      <c r="Z189" s="41"/>
    </row>
    <row r="190" spans="1:26" ht="14.25" customHeight="1" x14ac:dyDescent="0.25">
      <c r="A190" s="9" t="s">
        <v>883</v>
      </c>
      <c r="B190" s="9" t="s">
        <v>884</v>
      </c>
      <c r="C190" s="9" t="s">
        <v>369</v>
      </c>
      <c r="D190" s="44">
        <v>0.61699999999999999</v>
      </c>
      <c r="E190" s="44" t="s">
        <v>984</v>
      </c>
      <c r="F190" s="44">
        <v>0.61699999999999999</v>
      </c>
      <c r="G190" s="44" t="s">
        <v>984</v>
      </c>
      <c r="H190" s="44">
        <v>22.3525455123259</v>
      </c>
      <c r="I190" s="45">
        <v>2.7603120175273398E-2</v>
      </c>
      <c r="J190" s="45" t="s">
        <v>984</v>
      </c>
      <c r="K190" s="45">
        <v>2.7603120175273398E-2</v>
      </c>
      <c r="L190" s="45" t="s">
        <v>984</v>
      </c>
      <c r="M190" s="9">
        <v>1</v>
      </c>
      <c r="N190" s="9">
        <v>18</v>
      </c>
      <c r="O190" s="46">
        <v>5.5555555555555554</v>
      </c>
      <c r="P190" s="9" t="s">
        <v>985</v>
      </c>
      <c r="Q190" s="41"/>
      <c r="R190" s="41"/>
      <c r="S190" s="41"/>
      <c r="T190" s="41"/>
      <c r="U190" s="41"/>
      <c r="V190" s="41"/>
      <c r="W190" s="41"/>
      <c r="X190" s="41"/>
      <c r="Y190" s="41"/>
      <c r="Z190" s="41"/>
    </row>
    <row r="191" spans="1:26" ht="14.25" customHeight="1" x14ac:dyDescent="0.25">
      <c r="A191" s="9" t="s">
        <v>517</v>
      </c>
      <c r="B191" s="9" t="s">
        <v>518</v>
      </c>
      <c r="C191" s="9" t="s">
        <v>369</v>
      </c>
      <c r="D191" s="44">
        <v>0.20100000000000001</v>
      </c>
      <c r="E191" s="44" t="s">
        <v>984</v>
      </c>
      <c r="F191" s="44">
        <v>0.20100000000000001</v>
      </c>
      <c r="G191" s="44" t="s">
        <v>984</v>
      </c>
      <c r="H191" s="44">
        <v>281.40321744251901</v>
      </c>
      <c r="I191" s="45">
        <v>7.1427754745219797E-4</v>
      </c>
      <c r="J191" s="45" t="s">
        <v>984</v>
      </c>
      <c r="K191" s="45">
        <v>7.1427754745219797E-4</v>
      </c>
      <c r="L191" s="45" t="s">
        <v>984</v>
      </c>
      <c r="M191" s="9">
        <v>1</v>
      </c>
      <c r="N191" s="9">
        <v>18</v>
      </c>
      <c r="O191" s="46">
        <v>5.5555555555555554</v>
      </c>
      <c r="P191" s="9" t="s">
        <v>985</v>
      </c>
      <c r="Q191" s="41"/>
      <c r="R191" s="41"/>
      <c r="S191" s="41"/>
      <c r="T191" s="41"/>
      <c r="U191" s="41"/>
      <c r="V191" s="41"/>
      <c r="W191" s="41"/>
      <c r="X191" s="41"/>
      <c r="Y191" s="41"/>
      <c r="Z191" s="41"/>
    </row>
    <row r="192" spans="1:26" ht="14.25" customHeight="1" x14ac:dyDescent="0.25">
      <c r="A192" s="9" t="s">
        <v>693</v>
      </c>
      <c r="B192" s="9" t="s">
        <v>694</v>
      </c>
      <c r="C192" s="9" t="s">
        <v>369</v>
      </c>
      <c r="D192" s="44">
        <v>1.76</v>
      </c>
      <c r="E192" s="44" t="s">
        <v>984</v>
      </c>
      <c r="F192" s="44">
        <v>1.63</v>
      </c>
      <c r="G192" s="44" t="s">
        <v>984</v>
      </c>
      <c r="H192" s="44">
        <v>2.8297496438599299</v>
      </c>
      <c r="I192" s="45">
        <v>0.62196314922024898</v>
      </c>
      <c r="J192" s="45" t="s">
        <v>984</v>
      </c>
      <c r="K192" s="45">
        <v>0.57602268933466205</v>
      </c>
      <c r="L192" s="45" t="s">
        <v>984</v>
      </c>
      <c r="M192" s="9">
        <v>2</v>
      </c>
      <c r="N192" s="9">
        <v>18</v>
      </c>
      <c r="O192" s="46">
        <v>11.111111111111111</v>
      </c>
      <c r="P192" s="9" t="s">
        <v>985</v>
      </c>
      <c r="Q192" s="41"/>
      <c r="R192" s="41"/>
      <c r="S192" s="41"/>
      <c r="T192" s="41"/>
      <c r="U192" s="41"/>
      <c r="V192" s="41"/>
      <c r="W192" s="41"/>
      <c r="X192" s="41"/>
      <c r="Y192" s="41"/>
      <c r="Z192" s="41"/>
    </row>
    <row r="193" spans="1:26" ht="14.25" customHeight="1" x14ac:dyDescent="0.25">
      <c r="A193" s="9"/>
      <c r="B193" s="9"/>
      <c r="C193" s="9"/>
      <c r="D193" s="9"/>
      <c r="E193" s="9"/>
      <c r="F193" s="9"/>
      <c r="G193" s="9"/>
      <c r="H193" s="9"/>
      <c r="I193" s="9"/>
      <c r="J193" s="9"/>
      <c r="K193" s="9"/>
      <c r="L193" s="9"/>
      <c r="M193" s="9"/>
      <c r="N193" s="9"/>
      <c r="O193" s="9"/>
      <c r="P193" s="9"/>
      <c r="Q193" s="41"/>
      <c r="R193" s="41"/>
      <c r="S193" s="41"/>
      <c r="T193" s="41"/>
      <c r="U193" s="41"/>
      <c r="V193" s="41"/>
      <c r="W193" s="41"/>
      <c r="X193" s="41"/>
      <c r="Y193" s="41"/>
      <c r="Z193" s="41"/>
    </row>
    <row r="194" spans="1:26" ht="14.25" customHeight="1" x14ac:dyDescent="0.25">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4.25" customHeight="1" x14ac:dyDescent="0.25">
      <c r="A195" s="41"/>
      <c r="B195" s="41"/>
      <c r="C195" s="41"/>
      <c r="D195" s="47"/>
      <c r="E195" s="47"/>
      <c r="F195" s="47"/>
      <c r="G195" s="47"/>
      <c r="H195" s="41"/>
      <c r="I195" s="41"/>
      <c r="J195" s="41"/>
      <c r="K195" s="41"/>
      <c r="L195" s="41"/>
      <c r="M195" s="41"/>
      <c r="N195" s="41"/>
      <c r="O195" s="41"/>
      <c r="P195" s="41"/>
      <c r="Q195" s="41"/>
      <c r="R195" s="41"/>
      <c r="S195" s="41"/>
      <c r="T195" s="41"/>
      <c r="U195" s="41"/>
      <c r="V195" s="41"/>
      <c r="W195" s="41"/>
      <c r="X195" s="41"/>
      <c r="Y195" s="41"/>
      <c r="Z195" s="41"/>
    </row>
    <row r="196" spans="1:26" ht="14.25" customHeight="1" x14ac:dyDescent="0.25">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4.25" customHeight="1" x14ac:dyDescent="0.25">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4.25" customHeight="1" x14ac:dyDescent="0.25">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4.25" customHeight="1" x14ac:dyDescent="0.25">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4.25" customHeight="1" x14ac:dyDescent="0.25">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4.25" customHeight="1" x14ac:dyDescent="0.25">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4.25" customHeight="1" x14ac:dyDescent="0.25">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4.25" customHeight="1" x14ac:dyDescent="0.25">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4.25" customHeight="1" x14ac:dyDescent="0.25">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4.25" customHeight="1" x14ac:dyDescent="0.25">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4.25" customHeight="1" x14ac:dyDescent="0.25">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4.25" customHeight="1" x14ac:dyDescent="0.25">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4.25" customHeight="1" x14ac:dyDescent="0.25">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4.25" customHeight="1" x14ac:dyDescent="0.25">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4.25" customHeight="1" x14ac:dyDescent="0.25">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4.25" customHeight="1" x14ac:dyDescent="0.25">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4.25" customHeight="1" x14ac:dyDescent="0.25">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4.25" customHeight="1" x14ac:dyDescent="0.25">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4.25" customHeight="1" x14ac:dyDescent="0.25">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4.25" customHeight="1" x14ac:dyDescent="0.25">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4.25" customHeight="1" x14ac:dyDescent="0.25">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4.25" customHeight="1" x14ac:dyDescent="0.25">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4.25" customHeight="1" x14ac:dyDescent="0.25">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4.25" customHeight="1" x14ac:dyDescent="0.25">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4.25" customHeight="1" x14ac:dyDescent="0.25">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4.25" customHeight="1" x14ac:dyDescent="0.25">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4.25" customHeight="1" x14ac:dyDescent="0.25">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4.25" customHeight="1" x14ac:dyDescent="0.25">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4.25" customHeight="1" x14ac:dyDescent="0.25">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4.25" customHeight="1" x14ac:dyDescent="0.25">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4.25" customHeight="1" x14ac:dyDescent="0.25">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4.25" customHeight="1" x14ac:dyDescent="0.25">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4.25" customHeight="1" x14ac:dyDescent="0.25">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4.25" customHeight="1" x14ac:dyDescent="0.25">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4.25" customHeight="1" x14ac:dyDescent="0.25">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4.25" customHeight="1" x14ac:dyDescent="0.25">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4.25" customHeight="1" x14ac:dyDescent="0.25">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4.25" customHeight="1" x14ac:dyDescent="0.25">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4.25" customHeight="1" x14ac:dyDescent="0.25">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4.25" customHeight="1" x14ac:dyDescent="0.25">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4.25" customHeight="1" x14ac:dyDescent="0.25">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4.25" customHeight="1" x14ac:dyDescent="0.25">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4.25" customHeight="1" x14ac:dyDescent="0.25">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4.25" customHeight="1" x14ac:dyDescent="0.25">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4.25" customHeight="1" x14ac:dyDescent="0.25">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4.25" customHeight="1" x14ac:dyDescent="0.25">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4.25" customHeight="1" x14ac:dyDescent="0.25">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4.25" customHeight="1" x14ac:dyDescent="0.25">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4.25" customHeight="1" x14ac:dyDescent="0.25">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4.25" customHeight="1" x14ac:dyDescent="0.25">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4.25" customHeight="1" x14ac:dyDescent="0.25">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4.25" customHeight="1" x14ac:dyDescent="0.25">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4.25" customHeight="1" x14ac:dyDescent="0.25">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4.25" customHeight="1" x14ac:dyDescent="0.25">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4.25" customHeight="1" x14ac:dyDescent="0.25">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4.25" customHeight="1" x14ac:dyDescent="0.25">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4.25" customHeight="1" x14ac:dyDescent="0.25">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4.25" customHeight="1" x14ac:dyDescent="0.25">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4.25" customHeight="1" x14ac:dyDescent="0.25">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4.25" customHeight="1" x14ac:dyDescent="0.25">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4.25" customHeight="1" x14ac:dyDescent="0.25">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4.25" customHeight="1" x14ac:dyDescent="0.25">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4.25" customHeight="1" x14ac:dyDescent="0.25">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4.25" customHeight="1" x14ac:dyDescent="0.25">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4.25" customHeight="1" x14ac:dyDescent="0.25">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4.25" customHeight="1" x14ac:dyDescent="0.25">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4.25" customHeight="1" x14ac:dyDescent="0.25">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4.25" customHeight="1" x14ac:dyDescent="0.25">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4.25" customHeight="1" x14ac:dyDescent="0.25">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4.25" customHeight="1" x14ac:dyDescent="0.25">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4.25" customHeight="1" x14ac:dyDescent="0.25">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4.25" customHeight="1" x14ac:dyDescent="0.25">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4.25" customHeight="1" x14ac:dyDescent="0.25">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4.25" customHeight="1" x14ac:dyDescent="0.25">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4.25" customHeight="1" x14ac:dyDescent="0.25">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4.25" customHeight="1" x14ac:dyDescent="0.25">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4.25" customHeight="1" x14ac:dyDescent="0.25">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4.25" customHeight="1" x14ac:dyDescent="0.25">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4.25" customHeight="1" x14ac:dyDescent="0.25">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4.25" customHeight="1" x14ac:dyDescent="0.25">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4.25" customHeight="1" x14ac:dyDescent="0.25">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4.25" customHeight="1" x14ac:dyDescent="0.25">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4.25" customHeight="1" x14ac:dyDescent="0.25">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4.25" customHeight="1" x14ac:dyDescent="0.25">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4.25" customHeight="1" x14ac:dyDescent="0.25">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4.25" customHeight="1" x14ac:dyDescent="0.25">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4.25" customHeight="1" x14ac:dyDescent="0.25">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4.25" customHeight="1" x14ac:dyDescent="0.25">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4.25" customHeight="1" x14ac:dyDescent="0.25">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4.25" customHeight="1" x14ac:dyDescent="0.25">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4.25" customHeight="1" x14ac:dyDescent="0.25">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4.25" customHeight="1" x14ac:dyDescent="0.25">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4.25" customHeight="1" x14ac:dyDescent="0.25">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4.25" customHeight="1" x14ac:dyDescent="0.25">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4.25" customHeight="1" x14ac:dyDescent="0.25">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4.25" customHeight="1" x14ac:dyDescent="0.25">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4.25" customHeight="1" x14ac:dyDescent="0.25">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4.25" customHeight="1" x14ac:dyDescent="0.25">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4.25" customHeight="1" x14ac:dyDescent="0.25">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4.25" customHeight="1" x14ac:dyDescent="0.25">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4.25" customHeight="1" x14ac:dyDescent="0.25">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4.25" customHeight="1" x14ac:dyDescent="0.25">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4.25" customHeight="1" x14ac:dyDescent="0.25">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4.25" customHeight="1" x14ac:dyDescent="0.25">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4.25" customHeight="1" x14ac:dyDescent="0.25">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4.25" customHeight="1" x14ac:dyDescent="0.25">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4.25" customHeight="1" x14ac:dyDescent="0.25">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4.25" customHeight="1" x14ac:dyDescent="0.25">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4.25" customHeight="1" x14ac:dyDescent="0.25">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4.25" customHeight="1" x14ac:dyDescent="0.25">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4.25" customHeight="1" x14ac:dyDescent="0.25">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4.25" customHeight="1" x14ac:dyDescent="0.25">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4.25" customHeight="1" x14ac:dyDescent="0.25">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4.25" customHeight="1" x14ac:dyDescent="0.25">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4.25" customHeight="1" x14ac:dyDescent="0.25">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4.25" customHeight="1" x14ac:dyDescent="0.25">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4.25" customHeight="1" x14ac:dyDescent="0.25">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4.25" customHeight="1" x14ac:dyDescent="0.25">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4.25" customHeight="1" x14ac:dyDescent="0.25">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4.25" customHeight="1" x14ac:dyDescent="0.25">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4.25" customHeight="1" x14ac:dyDescent="0.25">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4.25" customHeight="1" x14ac:dyDescent="0.25">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4.25" customHeight="1" x14ac:dyDescent="0.25">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4.25" customHeight="1" x14ac:dyDescent="0.25">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4.25" customHeight="1" x14ac:dyDescent="0.25">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4.25" customHeight="1" x14ac:dyDescent="0.25">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4.25" customHeight="1" x14ac:dyDescent="0.25">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4.25" customHeight="1" x14ac:dyDescent="0.25">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4.25" customHeight="1" x14ac:dyDescent="0.25">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4.25" customHeight="1" x14ac:dyDescent="0.25">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4.25" customHeight="1" x14ac:dyDescent="0.25">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4.25" customHeight="1" x14ac:dyDescent="0.25">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4.25" customHeight="1" x14ac:dyDescent="0.25">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4.25" customHeight="1" x14ac:dyDescent="0.25">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4.25" customHeight="1" x14ac:dyDescent="0.25">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4.25" customHeight="1" x14ac:dyDescent="0.25">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4.25" customHeight="1" x14ac:dyDescent="0.25">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4.25" customHeight="1" x14ac:dyDescent="0.25">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4.25" customHeight="1" x14ac:dyDescent="0.25">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4.25" customHeight="1" x14ac:dyDescent="0.25">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4.25" customHeight="1" x14ac:dyDescent="0.25">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4.25" customHeight="1" x14ac:dyDescent="0.25">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4.25" customHeight="1" x14ac:dyDescent="0.25">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4.25" customHeight="1" x14ac:dyDescent="0.25">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4.25" customHeight="1" x14ac:dyDescent="0.25">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4.25" customHeight="1" x14ac:dyDescent="0.25">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4.25" customHeight="1" x14ac:dyDescent="0.25">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4.25" customHeight="1" x14ac:dyDescent="0.25">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4.25" customHeight="1" x14ac:dyDescent="0.25">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4.25" customHeight="1" x14ac:dyDescent="0.25">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4.25" customHeight="1" x14ac:dyDescent="0.25">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4.25" customHeight="1" x14ac:dyDescent="0.25">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4.25" customHeight="1" x14ac:dyDescent="0.25">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4.25" customHeight="1" x14ac:dyDescent="0.25">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4.25" customHeight="1" x14ac:dyDescent="0.25">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4.25" customHeight="1" x14ac:dyDescent="0.25">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4.25" customHeight="1" x14ac:dyDescent="0.25">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4.25" customHeight="1" x14ac:dyDescent="0.25">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4.25" customHeight="1" x14ac:dyDescent="0.25">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4.25" customHeight="1" x14ac:dyDescent="0.25">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4.25" customHeight="1" x14ac:dyDescent="0.25">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4.25" customHeight="1" x14ac:dyDescent="0.25">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4.25" customHeight="1" x14ac:dyDescent="0.25">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4.25" customHeight="1" x14ac:dyDescent="0.25">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4.25" customHeight="1" x14ac:dyDescent="0.25">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4.25" customHeight="1" x14ac:dyDescent="0.25">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4.25" customHeight="1" x14ac:dyDescent="0.25">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4.25" customHeight="1" x14ac:dyDescent="0.25">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4.25" customHeight="1" x14ac:dyDescent="0.25">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4.25" customHeight="1" x14ac:dyDescent="0.25">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4.25" customHeight="1" x14ac:dyDescent="0.25">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4.25" customHeight="1" x14ac:dyDescent="0.25">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4.25" customHeight="1" x14ac:dyDescent="0.25">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4.25" customHeight="1" x14ac:dyDescent="0.25">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4.25" customHeight="1" x14ac:dyDescent="0.25">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4.25" customHeight="1" x14ac:dyDescent="0.25">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4.25" customHeight="1" x14ac:dyDescent="0.25">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4.25" customHeight="1" x14ac:dyDescent="0.25">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4.25" customHeight="1" x14ac:dyDescent="0.25">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4.25" customHeight="1" x14ac:dyDescent="0.25">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4.25" customHeight="1" x14ac:dyDescent="0.25">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4.25" customHeight="1" x14ac:dyDescent="0.25">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4.25" customHeight="1" x14ac:dyDescent="0.25">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4.25" customHeight="1" x14ac:dyDescent="0.25">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4.25" customHeight="1" x14ac:dyDescent="0.25">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4.25" customHeight="1" x14ac:dyDescent="0.25">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4.25" customHeight="1" x14ac:dyDescent="0.25">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4.25" customHeight="1" x14ac:dyDescent="0.25">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4.25" customHeight="1" x14ac:dyDescent="0.25">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4.25" customHeight="1" x14ac:dyDescent="0.25">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4.25" customHeight="1" x14ac:dyDescent="0.25">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4.25" customHeight="1" x14ac:dyDescent="0.25">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4.25" customHeight="1" x14ac:dyDescent="0.25">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4.25" customHeight="1" x14ac:dyDescent="0.25">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4.25" customHeight="1" x14ac:dyDescent="0.25">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4.25" customHeight="1" x14ac:dyDescent="0.25">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4.25" customHeight="1" x14ac:dyDescent="0.25">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4.25" customHeight="1" x14ac:dyDescent="0.25">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4.25" customHeight="1" x14ac:dyDescent="0.25">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4.25" customHeight="1" x14ac:dyDescent="0.25">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4.25" customHeight="1" x14ac:dyDescent="0.25">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4.25" customHeight="1" x14ac:dyDescent="0.25">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4.25" customHeight="1" x14ac:dyDescent="0.25">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4.25" customHeight="1" x14ac:dyDescent="0.25">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4.25" customHeight="1" x14ac:dyDescent="0.25">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4.25" customHeight="1" x14ac:dyDescent="0.25">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4.25" customHeight="1" x14ac:dyDescent="0.25">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4.25" customHeight="1" x14ac:dyDescent="0.25">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4.25" customHeight="1" x14ac:dyDescent="0.25">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4.25" customHeight="1" x14ac:dyDescent="0.25">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4.25" customHeight="1" x14ac:dyDescent="0.25">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4.25" customHeight="1" x14ac:dyDescent="0.25">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4.25" customHeight="1" x14ac:dyDescent="0.25">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4.25" customHeight="1" x14ac:dyDescent="0.25">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4.25" customHeight="1" x14ac:dyDescent="0.25">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4.25" customHeight="1" x14ac:dyDescent="0.25">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4.25" customHeight="1" x14ac:dyDescent="0.25">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4.25" customHeight="1" x14ac:dyDescent="0.25">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4.25" customHeight="1" x14ac:dyDescent="0.25">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4.25" customHeight="1" x14ac:dyDescent="0.25">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4.25" customHeight="1" x14ac:dyDescent="0.25">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4.25" customHeight="1" x14ac:dyDescent="0.25">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4.25" customHeight="1" x14ac:dyDescent="0.25">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4.25" customHeight="1" x14ac:dyDescent="0.25">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4.25" customHeight="1" x14ac:dyDescent="0.25">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4.25" customHeight="1" x14ac:dyDescent="0.25">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4.25" customHeight="1" x14ac:dyDescent="0.25">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4.25" customHeight="1" x14ac:dyDescent="0.25">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4.25" customHeight="1" x14ac:dyDescent="0.25">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4.25" customHeight="1" x14ac:dyDescent="0.25">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4.25" customHeight="1" x14ac:dyDescent="0.25">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4.25" customHeight="1" x14ac:dyDescent="0.25">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4.25" customHeight="1" x14ac:dyDescent="0.25">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4.25" customHeight="1" x14ac:dyDescent="0.25">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4.25" customHeight="1" x14ac:dyDescent="0.25">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4.25" customHeight="1" x14ac:dyDescent="0.25">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4.25" customHeight="1" x14ac:dyDescent="0.25">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4.25" customHeight="1" x14ac:dyDescent="0.25">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4.25" customHeight="1" x14ac:dyDescent="0.25">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4.25" customHeight="1" x14ac:dyDescent="0.25">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4.25" customHeight="1" x14ac:dyDescent="0.25">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4.25" customHeight="1" x14ac:dyDescent="0.25">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4.25" customHeight="1" x14ac:dyDescent="0.25">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4.25" customHeight="1" x14ac:dyDescent="0.25">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4.25" customHeight="1" x14ac:dyDescent="0.25">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4.25" customHeight="1" x14ac:dyDescent="0.25">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4.25" customHeight="1" x14ac:dyDescent="0.25">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4.25" customHeight="1" x14ac:dyDescent="0.25">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4.25" customHeight="1" x14ac:dyDescent="0.25">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4.25" customHeight="1" x14ac:dyDescent="0.25">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4.25" customHeight="1" x14ac:dyDescent="0.25">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4.25" customHeight="1" x14ac:dyDescent="0.25">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4.25" customHeight="1" x14ac:dyDescent="0.25">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4.25" customHeight="1" x14ac:dyDescent="0.25">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4.25" customHeight="1" x14ac:dyDescent="0.25">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4.25" customHeight="1" x14ac:dyDescent="0.25">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4.25" customHeight="1" x14ac:dyDescent="0.25">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4.25" customHeight="1" x14ac:dyDescent="0.25">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4.25" customHeight="1" x14ac:dyDescent="0.25">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4.25" customHeight="1" x14ac:dyDescent="0.25">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4.25" customHeight="1" x14ac:dyDescent="0.25">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4.25" customHeight="1" x14ac:dyDescent="0.25">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4.25" customHeight="1" x14ac:dyDescent="0.25">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4.25" customHeight="1" x14ac:dyDescent="0.25">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4.25" customHeight="1" x14ac:dyDescent="0.25">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4.25" customHeight="1" x14ac:dyDescent="0.25">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4.25" customHeight="1" x14ac:dyDescent="0.25">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4.25" customHeight="1" x14ac:dyDescent="0.25">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4.25" customHeight="1" x14ac:dyDescent="0.25">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4.25" customHeight="1" x14ac:dyDescent="0.25">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4.25" customHeight="1" x14ac:dyDescent="0.25">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4.25" customHeight="1" x14ac:dyDescent="0.25">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4.25" customHeight="1" x14ac:dyDescent="0.25">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4.25" customHeight="1" x14ac:dyDescent="0.25">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4.25" customHeight="1" x14ac:dyDescent="0.25">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4.25" customHeight="1" x14ac:dyDescent="0.25">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4.25" customHeight="1" x14ac:dyDescent="0.25">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4.25" customHeight="1" x14ac:dyDescent="0.25">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4.25" customHeight="1" x14ac:dyDescent="0.25">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4.25" customHeight="1" x14ac:dyDescent="0.25">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4.25" customHeight="1" x14ac:dyDescent="0.25">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4.25" customHeight="1" x14ac:dyDescent="0.25">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4.25" customHeight="1" x14ac:dyDescent="0.25">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4.25" customHeight="1" x14ac:dyDescent="0.25">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4.25" customHeight="1" x14ac:dyDescent="0.25">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4.25" customHeight="1" x14ac:dyDescent="0.25">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4.25" customHeight="1" x14ac:dyDescent="0.25">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4.25" customHeight="1" x14ac:dyDescent="0.25">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4.25" customHeight="1" x14ac:dyDescent="0.25">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4.25" customHeight="1" x14ac:dyDescent="0.25">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4.25" customHeight="1" x14ac:dyDescent="0.25">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4.25" customHeight="1" x14ac:dyDescent="0.25">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4.25" customHeight="1" x14ac:dyDescent="0.25">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4.25" customHeight="1" x14ac:dyDescent="0.25">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4.25" customHeight="1" x14ac:dyDescent="0.25">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4.25" customHeight="1" x14ac:dyDescent="0.25">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4.25" customHeight="1" x14ac:dyDescent="0.25">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4.25" customHeight="1" x14ac:dyDescent="0.25">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4.25" customHeight="1" x14ac:dyDescent="0.25">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4.25" customHeight="1" x14ac:dyDescent="0.25">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4.25" customHeight="1" x14ac:dyDescent="0.25">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4.25" customHeight="1" x14ac:dyDescent="0.25">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4.25" customHeight="1" x14ac:dyDescent="0.25">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4.25" customHeight="1" x14ac:dyDescent="0.25">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4.25" customHeight="1" x14ac:dyDescent="0.25">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4.25" customHeight="1" x14ac:dyDescent="0.25">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4.25" customHeight="1" x14ac:dyDescent="0.25">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4.25" customHeight="1" x14ac:dyDescent="0.25">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4.25" customHeight="1" x14ac:dyDescent="0.25">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4.25" customHeight="1" x14ac:dyDescent="0.25">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4.25" customHeight="1" x14ac:dyDescent="0.25">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4.25" customHeight="1" x14ac:dyDescent="0.25">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4.25" customHeight="1" x14ac:dyDescent="0.25">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4.25" customHeight="1" x14ac:dyDescent="0.25">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4.25" customHeight="1" x14ac:dyDescent="0.25">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4.25" customHeight="1" x14ac:dyDescent="0.25">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4.25" customHeight="1" x14ac:dyDescent="0.25">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4.25" customHeight="1" x14ac:dyDescent="0.25">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4.25" customHeight="1" x14ac:dyDescent="0.25">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4.25" customHeight="1" x14ac:dyDescent="0.25">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4.25" customHeight="1" x14ac:dyDescent="0.25">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4.25" customHeight="1" x14ac:dyDescent="0.25">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4.25" customHeight="1" x14ac:dyDescent="0.25">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4.25" customHeight="1" x14ac:dyDescent="0.25">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4.25" customHeight="1" x14ac:dyDescent="0.25">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4.25" customHeight="1" x14ac:dyDescent="0.25">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4.25" customHeight="1" x14ac:dyDescent="0.25">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4.25" customHeight="1" x14ac:dyDescent="0.25">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4.25" customHeight="1" x14ac:dyDescent="0.25">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4.25" customHeight="1" x14ac:dyDescent="0.25">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4.25" customHeight="1" x14ac:dyDescent="0.25">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4.25" customHeight="1" x14ac:dyDescent="0.25">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4.25" customHeight="1" x14ac:dyDescent="0.25">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4.25" customHeight="1" x14ac:dyDescent="0.25">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4.25" customHeight="1" x14ac:dyDescent="0.25">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4.25" customHeight="1" x14ac:dyDescent="0.25">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4.25" customHeight="1" x14ac:dyDescent="0.25">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4.25" customHeight="1" x14ac:dyDescent="0.25">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4.25" customHeight="1" x14ac:dyDescent="0.25">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4.25" customHeight="1" x14ac:dyDescent="0.25">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4.25" customHeight="1" x14ac:dyDescent="0.25">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4.25" customHeight="1" x14ac:dyDescent="0.25">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4.25" customHeight="1" x14ac:dyDescent="0.25">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4.25" customHeight="1" x14ac:dyDescent="0.25">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4.25" customHeight="1" x14ac:dyDescent="0.25">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4.25" customHeight="1" x14ac:dyDescent="0.25">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4.25" customHeight="1" x14ac:dyDescent="0.25">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4.25" customHeight="1" x14ac:dyDescent="0.25">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4.25" customHeight="1" x14ac:dyDescent="0.25">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4.25" customHeight="1" x14ac:dyDescent="0.25">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4.25" customHeight="1" x14ac:dyDescent="0.25">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4.25" customHeight="1" x14ac:dyDescent="0.25">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4.25" customHeight="1" x14ac:dyDescent="0.25">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4.25" customHeight="1" x14ac:dyDescent="0.25">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4.25" customHeight="1" x14ac:dyDescent="0.25">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4.25" customHeight="1" x14ac:dyDescent="0.25">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4.25" customHeight="1" x14ac:dyDescent="0.25">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4.25" customHeight="1" x14ac:dyDescent="0.25">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4.25" customHeight="1" x14ac:dyDescent="0.25">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4.25" customHeight="1" x14ac:dyDescent="0.25">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4.25" customHeight="1" x14ac:dyDescent="0.25">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4.25" customHeight="1" x14ac:dyDescent="0.25">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4.25" customHeight="1" x14ac:dyDescent="0.25">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4.25" customHeight="1" x14ac:dyDescent="0.25">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4.25" customHeight="1" x14ac:dyDescent="0.25">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4.25" customHeight="1" x14ac:dyDescent="0.25">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4.25" customHeight="1" x14ac:dyDescent="0.25">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4.25" customHeight="1" x14ac:dyDescent="0.25">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4.25" customHeight="1" x14ac:dyDescent="0.25">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4.25" customHeight="1" x14ac:dyDescent="0.25">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4.25" customHeight="1" x14ac:dyDescent="0.25">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4.25" customHeight="1" x14ac:dyDescent="0.25">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4.25" customHeight="1" x14ac:dyDescent="0.25">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4.25" customHeight="1" x14ac:dyDescent="0.25">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4.25" customHeight="1" x14ac:dyDescent="0.25">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4.25" customHeight="1" x14ac:dyDescent="0.25">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4.25" customHeight="1" x14ac:dyDescent="0.25">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4.25" customHeight="1" x14ac:dyDescent="0.25">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4.25" customHeight="1" x14ac:dyDescent="0.25">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4.25" customHeight="1" x14ac:dyDescent="0.25">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4.25" customHeight="1" x14ac:dyDescent="0.25">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4.25" customHeight="1" x14ac:dyDescent="0.25">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4.25" customHeight="1" x14ac:dyDescent="0.25">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4.25" customHeight="1" x14ac:dyDescent="0.25">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4.25" customHeight="1" x14ac:dyDescent="0.25">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4.25" customHeight="1" x14ac:dyDescent="0.25">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4.25" customHeight="1" x14ac:dyDescent="0.25">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4.25" customHeight="1" x14ac:dyDescent="0.25">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4.25" customHeight="1" x14ac:dyDescent="0.25">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4.25" customHeight="1" x14ac:dyDescent="0.25">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4.25" customHeight="1" x14ac:dyDescent="0.25">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4.25" customHeight="1" x14ac:dyDescent="0.25">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4.25" customHeight="1" x14ac:dyDescent="0.25">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4.25" customHeight="1" x14ac:dyDescent="0.25">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4.25" customHeight="1" x14ac:dyDescent="0.25">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4.25" customHeight="1" x14ac:dyDescent="0.25">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4.25" customHeight="1" x14ac:dyDescent="0.25">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4.25" customHeight="1" x14ac:dyDescent="0.25">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4.25" customHeight="1" x14ac:dyDescent="0.25">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4.25" customHeight="1" x14ac:dyDescent="0.25">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4.25" customHeight="1" x14ac:dyDescent="0.25">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4.25" customHeight="1" x14ac:dyDescent="0.25">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4.25" customHeight="1" x14ac:dyDescent="0.25">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4.25" customHeight="1" x14ac:dyDescent="0.25">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4.25" customHeight="1" x14ac:dyDescent="0.25">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4.25" customHeight="1" x14ac:dyDescent="0.25">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4.25" customHeight="1" x14ac:dyDescent="0.25">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4.25" customHeight="1" x14ac:dyDescent="0.25">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4.25" customHeight="1" x14ac:dyDescent="0.25">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4.25" customHeight="1" x14ac:dyDescent="0.25">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4.25" customHeight="1" x14ac:dyDescent="0.25">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4.25" customHeight="1" x14ac:dyDescent="0.25">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4.25" customHeight="1" x14ac:dyDescent="0.25">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4.25" customHeight="1" x14ac:dyDescent="0.25">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4.25" customHeight="1" x14ac:dyDescent="0.25">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4.25" customHeight="1" x14ac:dyDescent="0.25">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4.25" customHeight="1" x14ac:dyDescent="0.25">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4.25" customHeight="1" x14ac:dyDescent="0.25">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4.25" customHeight="1" x14ac:dyDescent="0.25">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4.25" customHeight="1" x14ac:dyDescent="0.25">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4.25" customHeight="1" x14ac:dyDescent="0.25">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4.25" customHeight="1" x14ac:dyDescent="0.25">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4.25" customHeight="1" x14ac:dyDescent="0.25">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4.25" customHeight="1" x14ac:dyDescent="0.25">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4.25" customHeight="1" x14ac:dyDescent="0.25">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4.25" customHeight="1" x14ac:dyDescent="0.25">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4.25" customHeight="1" x14ac:dyDescent="0.25">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4.25" customHeight="1" x14ac:dyDescent="0.25">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4.25" customHeight="1" x14ac:dyDescent="0.25">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4.25" customHeight="1" x14ac:dyDescent="0.25">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4.25" customHeight="1" x14ac:dyDescent="0.25">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4.25" customHeight="1" x14ac:dyDescent="0.25">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4.25" customHeight="1" x14ac:dyDescent="0.25">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4.25" customHeight="1" x14ac:dyDescent="0.25">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4.25" customHeight="1" x14ac:dyDescent="0.25">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4.25" customHeight="1" x14ac:dyDescent="0.25">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4.25" customHeight="1" x14ac:dyDescent="0.25">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4.25" customHeight="1" x14ac:dyDescent="0.25">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4.25" customHeight="1" x14ac:dyDescent="0.25">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4.25" customHeight="1" x14ac:dyDescent="0.25">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4.25" customHeight="1" x14ac:dyDescent="0.25">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4.25" customHeight="1" x14ac:dyDescent="0.25">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4.25" customHeight="1" x14ac:dyDescent="0.25">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4.25" customHeight="1" x14ac:dyDescent="0.25">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4.25" customHeight="1" x14ac:dyDescent="0.25">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4.25" customHeight="1" x14ac:dyDescent="0.25">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4.25" customHeight="1" x14ac:dyDescent="0.25">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4.25" customHeight="1" x14ac:dyDescent="0.25">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4.25" customHeight="1" x14ac:dyDescent="0.25">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4.25" customHeight="1" x14ac:dyDescent="0.25">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4.25" customHeight="1" x14ac:dyDescent="0.25">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4.25" customHeight="1" x14ac:dyDescent="0.25">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4.25" customHeight="1" x14ac:dyDescent="0.25">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4.25" customHeight="1" x14ac:dyDescent="0.25">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4.25" customHeight="1" x14ac:dyDescent="0.25">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4.25" customHeight="1" x14ac:dyDescent="0.25">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4.25" customHeight="1" x14ac:dyDescent="0.25">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4.25" customHeight="1" x14ac:dyDescent="0.25">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4.25" customHeight="1" x14ac:dyDescent="0.25">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4.25" customHeight="1" x14ac:dyDescent="0.25">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4.25" customHeight="1" x14ac:dyDescent="0.25">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4.25" customHeight="1" x14ac:dyDescent="0.25">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4.25" customHeight="1" x14ac:dyDescent="0.25">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4.25" customHeight="1" x14ac:dyDescent="0.25">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4.25" customHeight="1" x14ac:dyDescent="0.25">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4.25" customHeight="1" x14ac:dyDescent="0.25">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4.25" customHeight="1" x14ac:dyDescent="0.25">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4.25" customHeight="1" x14ac:dyDescent="0.25">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4.25" customHeight="1" x14ac:dyDescent="0.25">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4.25" customHeight="1" x14ac:dyDescent="0.25">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4.25" customHeight="1" x14ac:dyDescent="0.25">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4.25" customHeight="1" x14ac:dyDescent="0.25">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4.25" customHeight="1" x14ac:dyDescent="0.25">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4.25" customHeight="1" x14ac:dyDescent="0.25">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4.25" customHeight="1" x14ac:dyDescent="0.25">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4.25" customHeight="1" x14ac:dyDescent="0.25">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4.25" customHeight="1" x14ac:dyDescent="0.25">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4.25" customHeight="1" x14ac:dyDescent="0.25">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4.25" customHeight="1" x14ac:dyDescent="0.25">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4.25" customHeight="1" x14ac:dyDescent="0.25">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4.25" customHeight="1" x14ac:dyDescent="0.25">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4.25" customHeight="1" x14ac:dyDescent="0.25">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4.25" customHeight="1" x14ac:dyDescent="0.25">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4.25" customHeight="1" x14ac:dyDescent="0.25">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4.25" customHeight="1" x14ac:dyDescent="0.25">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4.25" customHeight="1" x14ac:dyDescent="0.25">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4.25" customHeight="1" x14ac:dyDescent="0.25">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4.25" customHeight="1" x14ac:dyDescent="0.25">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4.25" customHeight="1" x14ac:dyDescent="0.25">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4.25" customHeight="1" x14ac:dyDescent="0.25">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4.25" customHeight="1" x14ac:dyDescent="0.25">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4.25" customHeight="1" x14ac:dyDescent="0.25">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4.25" customHeight="1" x14ac:dyDescent="0.25">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4.25" customHeight="1" x14ac:dyDescent="0.25">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4.25" customHeight="1" x14ac:dyDescent="0.25">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4.25" customHeight="1" x14ac:dyDescent="0.25">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4.25" customHeight="1" x14ac:dyDescent="0.25">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4.25" customHeight="1" x14ac:dyDescent="0.25">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4.25" customHeight="1" x14ac:dyDescent="0.25">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4.25" customHeight="1" x14ac:dyDescent="0.25">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4.25" customHeight="1" x14ac:dyDescent="0.25">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4.25" customHeight="1" x14ac:dyDescent="0.25">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4.25" customHeight="1" x14ac:dyDescent="0.25">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4.25" customHeight="1" x14ac:dyDescent="0.25">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4.25" customHeight="1" x14ac:dyDescent="0.25">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4.25" customHeight="1" x14ac:dyDescent="0.25">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4.25" customHeight="1" x14ac:dyDescent="0.25">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4.25" customHeight="1" x14ac:dyDescent="0.25">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4.25" customHeight="1" x14ac:dyDescent="0.25">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4.25" customHeight="1" x14ac:dyDescent="0.25">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4.25" customHeight="1" x14ac:dyDescent="0.25">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4.25" customHeight="1" x14ac:dyDescent="0.25">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4.25" customHeight="1" x14ac:dyDescent="0.25">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4.25" customHeight="1" x14ac:dyDescent="0.25">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4.25" customHeight="1" x14ac:dyDescent="0.25">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4.25" customHeight="1" x14ac:dyDescent="0.25">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4.25" customHeight="1" x14ac:dyDescent="0.25">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4.25" customHeight="1" x14ac:dyDescent="0.25">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4.25" customHeight="1" x14ac:dyDescent="0.25">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4.25" customHeight="1" x14ac:dyDescent="0.25">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4.25" customHeight="1" x14ac:dyDescent="0.25">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4.25" customHeight="1" x14ac:dyDescent="0.25">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4.25" customHeight="1" x14ac:dyDescent="0.25">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4.25" customHeight="1" x14ac:dyDescent="0.25">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4.25" customHeight="1" x14ac:dyDescent="0.25">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4.25" customHeight="1" x14ac:dyDescent="0.25">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4.25" customHeight="1" x14ac:dyDescent="0.25">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4.25" customHeight="1" x14ac:dyDescent="0.25">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4.25" customHeight="1" x14ac:dyDescent="0.25">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4.25" customHeight="1" x14ac:dyDescent="0.25">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4.25" customHeight="1" x14ac:dyDescent="0.25">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4.25" customHeight="1" x14ac:dyDescent="0.25">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4.25" customHeight="1" x14ac:dyDescent="0.25">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4.25" customHeight="1" x14ac:dyDescent="0.25">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4.25" customHeight="1" x14ac:dyDescent="0.25">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4.25" customHeight="1" x14ac:dyDescent="0.25">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4.25" customHeight="1" x14ac:dyDescent="0.25">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4.25" customHeight="1" x14ac:dyDescent="0.25">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4.25" customHeight="1" x14ac:dyDescent="0.25">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4.25" customHeight="1" x14ac:dyDescent="0.25">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4.25" customHeight="1" x14ac:dyDescent="0.25">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4.25" customHeight="1" x14ac:dyDescent="0.25">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4.25" customHeight="1" x14ac:dyDescent="0.25">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4.25" customHeight="1" x14ac:dyDescent="0.25">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4.25" customHeight="1" x14ac:dyDescent="0.25">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4.25" customHeight="1" x14ac:dyDescent="0.25">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4.25" customHeight="1" x14ac:dyDescent="0.25">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4.25" customHeight="1" x14ac:dyDescent="0.25">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4.25" customHeight="1" x14ac:dyDescent="0.25">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4.25" customHeight="1" x14ac:dyDescent="0.25">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4.25" customHeight="1" x14ac:dyDescent="0.25">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4.25" customHeight="1" x14ac:dyDescent="0.25">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4.25" customHeight="1" x14ac:dyDescent="0.25">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4.25" customHeight="1" x14ac:dyDescent="0.25">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4.25" customHeight="1" x14ac:dyDescent="0.25">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4.25" customHeight="1" x14ac:dyDescent="0.25">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4.25" customHeight="1" x14ac:dyDescent="0.25">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4.25" customHeight="1" x14ac:dyDescent="0.25">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4.25" customHeight="1" x14ac:dyDescent="0.25">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4.25" customHeight="1" x14ac:dyDescent="0.25">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4.25" customHeight="1" x14ac:dyDescent="0.25">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4.25" customHeight="1" x14ac:dyDescent="0.25">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4.25" customHeight="1" x14ac:dyDescent="0.25">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4.25" customHeight="1" x14ac:dyDescent="0.25">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4.25" customHeight="1" x14ac:dyDescent="0.25">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4.25" customHeight="1" x14ac:dyDescent="0.25">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4.25" customHeight="1" x14ac:dyDescent="0.25">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4.25" customHeight="1" x14ac:dyDescent="0.25">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4.25" customHeight="1" x14ac:dyDescent="0.25">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4.25" customHeight="1" x14ac:dyDescent="0.25">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4.25" customHeight="1" x14ac:dyDescent="0.25">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4.25" customHeight="1" x14ac:dyDescent="0.25">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4.25" customHeight="1" x14ac:dyDescent="0.25">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4.25" customHeight="1" x14ac:dyDescent="0.25">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4.25" customHeight="1" x14ac:dyDescent="0.25">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4.25" customHeight="1" x14ac:dyDescent="0.25">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4.25" customHeight="1" x14ac:dyDescent="0.25">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4.25" customHeight="1" x14ac:dyDescent="0.25">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4.25" customHeight="1" x14ac:dyDescent="0.25">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4.25" customHeight="1" x14ac:dyDescent="0.25">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4.25" customHeight="1" x14ac:dyDescent="0.25">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4.25" customHeight="1" x14ac:dyDescent="0.25">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4.25" customHeight="1" x14ac:dyDescent="0.25">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4.25" customHeight="1" x14ac:dyDescent="0.25">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4.25" customHeight="1" x14ac:dyDescent="0.25">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4.25" customHeight="1" x14ac:dyDescent="0.25">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4.25" customHeight="1" x14ac:dyDescent="0.25">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4.25" customHeight="1" x14ac:dyDescent="0.25">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4.25" customHeight="1" x14ac:dyDescent="0.25">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4.25" customHeight="1" x14ac:dyDescent="0.25">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4.25" customHeight="1" x14ac:dyDescent="0.25">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4.25" customHeight="1" x14ac:dyDescent="0.25">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4.25" customHeight="1" x14ac:dyDescent="0.25">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4.25" customHeight="1" x14ac:dyDescent="0.25">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4.25" customHeight="1" x14ac:dyDescent="0.25">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4.25" customHeight="1" x14ac:dyDescent="0.25">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4.25" customHeight="1" x14ac:dyDescent="0.25">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4.25" customHeight="1" x14ac:dyDescent="0.25">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4.25" customHeight="1" x14ac:dyDescent="0.25">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4.25" customHeight="1" x14ac:dyDescent="0.25">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4.25" customHeight="1" x14ac:dyDescent="0.25">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4.25" customHeight="1" x14ac:dyDescent="0.25">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4.25" customHeight="1" x14ac:dyDescent="0.25">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4.25" customHeight="1" x14ac:dyDescent="0.25">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4.25" customHeight="1" x14ac:dyDescent="0.25">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4.25" customHeight="1" x14ac:dyDescent="0.25">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4.25" customHeight="1" x14ac:dyDescent="0.25">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4.25" customHeight="1" x14ac:dyDescent="0.25">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4.25" customHeight="1" x14ac:dyDescent="0.25">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4.25" customHeight="1" x14ac:dyDescent="0.25">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4.25" customHeight="1" x14ac:dyDescent="0.25">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4.25" customHeight="1" x14ac:dyDescent="0.25">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4.25" customHeight="1" x14ac:dyDescent="0.25">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4.25" customHeight="1" x14ac:dyDescent="0.25">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4.25" customHeight="1" x14ac:dyDescent="0.25">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4.25" customHeight="1" x14ac:dyDescent="0.25">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4.25" customHeight="1" x14ac:dyDescent="0.25">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4.25" customHeight="1" x14ac:dyDescent="0.25">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4.25" customHeight="1" x14ac:dyDescent="0.25">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4.25" customHeight="1" x14ac:dyDescent="0.25">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4.25" customHeight="1" x14ac:dyDescent="0.25">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4.25" customHeight="1" x14ac:dyDescent="0.25">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4.25" customHeight="1" x14ac:dyDescent="0.25">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4.25" customHeight="1" x14ac:dyDescent="0.25">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4.25" customHeight="1" x14ac:dyDescent="0.25">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4.25" customHeight="1" x14ac:dyDescent="0.25">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4.25" customHeight="1" x14ac:dyDescent="0.25">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4.25" customHeight="1" x14ac:dyDescent="0.25">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4.25" customHeight="1" x14ac:dyDescent="0.25">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4.25" customHeight="1" x14ac:dyDescent="0.25">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4.25" customHeight="1" x14ac:dyDescent="0.25">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4.25" customHeight="1" x14ac:dyDescent="0.25">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4.25" customHeight="1" x14ac:dyDescent="0.25">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4.25" customHeight="1" x14ac:dyDescent="0.25">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4.25" customHeight="1" x14ac:dyDescent="0.25">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4.25" customHeight="1" x14ac:dyDescent="0.25">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4.25" customHeight="1" x14ac:dyDescent="0.25">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4.25" customHeight="1" x14ac:dyDescent="0.25">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4.25" customHeight="1" x14ac:dyDescent="0.25">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4.25" customHeight="1" x14ac:dyDescent="0.25">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4.25" customHeight="1" x14ac:dyDescent="0.25">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4.25" customHeight="1" x14ac:dyDescent="0.25">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4.25" customHeight="1" x14ac:dyDescent="0.25">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4.25" customHeight="1" x14ac:dyDescent="0.25">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4.25" customHeight="1" x14ac:dyDescent="0.25">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4.25" customHeight="1" x14ac:dyDescent="0.25">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4.25" customHeight="1" x14ac:dyDescent="0.25">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4.25" customHeight="1" x14ac:dyDescent="0.25">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4.25" customHeight="1" x14ac:dyDescent="0.25">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4.25" customHeight="1" x14ac:dyDescent="0.25">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4.25" customHeight="1" x14ac:dyDescent="0.25">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4.25" customHeight="1" x14ac:dyDescent="0.25">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4.25" customHeight="1" x14ac:dyDescent="0.25">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4.25" customHeight="1" x14ac:dyDescent="0.25">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4.25" customHeight="1" x14ac:dyDescent="0.25">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4.25" customHeight="1" x14ac:dyDescent="0.25">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4.25" customHeight="1" x14ac:dyDescent="0.25">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4.25" customHeight="1" x14ac:dyDescent="0.25">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4.25" customHeight="1" x14ac:dyDescent="0.25">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4.25" customHeight="1" x14ac:dyDescent="0.25">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4.25" customHeight="1" x14ac:dyDescent="0.25">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4.25" customHeight="1" x14ac:dyDescent="0.25">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4.25" customHeight="1" x14ac:dyDescent="0.25">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4.25" customHeight="1" x14ac:dyDescent="0.25">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4.25" customHeight="1" x14ac:dyDescent="0.25">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4.25" customHeight="1" x14ac:dyDescent="0.25">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4.25" customHeight="1" x14ac:dyDescent="0.25">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4.25" customHeight="1" x14ac:dyDescent="0.25">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4.25" customHeight="1" x14ac:dyDescent="0.25">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4.25" customHeight="1" x14ac:dyDescent="0.25">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4.25" customHeight="1" x14ac:dyDescent="0.25">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4.25" customHeight="1" x14ac:dyDescent="0.25">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4.25" customHeight="1" x14ac:dyDescent="0.25">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4.25" customHeight="1" x14ac:dyDescent="0.25">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4.25" customHeight="1" x14ac:dyDescent="0.25">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4.25" customHeight="1" x14ac:dyDescent="0.25">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4.25" customHeight="1" x14ac:dyDescent="0.25">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4.25" customHeight="1" x14ac:dyDescent="0.25">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4.25" customHeight="1" x14ac:dyDescent="0.25">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4.25" customHeight="1" x14ac:dyDescent="0.25">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4.25" customHeight="1" x14ac:dyDescent="0.25">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4.25" customHeight="1" x14ac:dyDescent="0.25">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4.25" customHeight="1" x14ac:dyDescent="0.25">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4.25" customHeight="1" x14ac:dyDescent="0.25">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4.25" customHeight="1" x14ac:dyDescent="0.25">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4.25" customHeight="1" x14ac:dyDescent="0.25">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4.25" customHeight="1" x14ac:dyDescent="0.25">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4.25" customHeight="1" x14ac:dyDescent="0.25">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4.25" customHeight="1" x14ac:dyDescent="0.25">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4.25" customHeight="1" x14ac:dyDescent="0.25">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4.25" customHeight="1" x14ac:dyDescent="0.25">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4.25" customHeight="1" x14ac:dyDescent="0.25">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4.25" customHeight="1" x14ac:dyDescent="0.25">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4.25" customHeight="1" x14ac:dyDescent="0.25">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4.25" customHeight="1" x14ac:dyDescent="0.25">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4.25" customHeight="1" x14ac:dyDescent="0.25">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4.25" customHeight="1" x14ac:dyDescent="0.25">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4.25" customHeight="1" x14ac:dyDescent="0.25">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4.25" customHeight="1" x14ac:dyDescent="0.25">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4.25" customHeight="1" x14ac:dyDescent="0.25">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4.25" customHeight="1" x14ac:dyDescent="0.25">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4.25" customHeight="1" x14ac:dyDescent="0.25">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4.25" customHeight="1" x14ac:dyDescent="0.25">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4.25" customHeight="1" x14ac:dyDescent="0.25">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4.25" customHeight="1" x14ac:dyDescent="0.25">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4.25" customHeight="1" x14ac:dyDescent="0.25">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4.25" customHeight="1" x14ac:dyDescent="0.25">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4.25" customHeight="1" x14ac:dyDescent="0.25">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4.25" customHeight="1" x14ac:dyDescent="0.25">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4.25" customHeight="1" x14ac:dyDescent="0.25">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4.25" customHeight="1" x14ac:dyDescent="0.25">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4.25" customHeight="1" x14ac:dyDescent="0.25">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4.25" customHeight="1" x14ac:dyDescent="0.25">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4.25" customHeight="1" x14ac:dyDescent="0.25">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4.25" customHeight="1" x14ac:dyDescent="0.25">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4.25" customHeight="1" x14ac:dyDescent="0.25">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4.25" customHeight="1" x14ac:dyDescent="0.25">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4.25" customHeight="1" x14ac:dyDescent="0.25">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4.25" customHeight="1" x14ac:dyDescent="0.25">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4.25" customHeight="1" x14ac:dyDescent="0.25">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4.25" customHeight="1" x14ac:dyDescent="0.25">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4.25" customHeight="1" x14ac:dyDescent="0.25">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4.25" customHeight="1" x14ac:dyDescent="0.25">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4.25" customHeight="1" x14ac:dyDescent="0.25">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4.25" customHeight="1" x14ac:dyDescent="0.25">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4.25" customHeight="1" x14ac:dyDescent="0.25">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4.25" customHeight="1" x14ac:dyDescent="0.25">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4.25" customHeight="1" x14ac:dyDescent="0.25">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4.25" customHeight="1" x14ac:dyDescent="0.25">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4.25" customHeight="1" x14ac:dyDescent="0.25">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4.25" customHeight="1" x14ac:dyDescent="0.25">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4.25" customHeight="1" x14ac:dyDescent="0.25">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4.25" customHeight="1" x14ac:dyDescent="0.25">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4.25" customHeight="1" x14ac:dyDescent="0.25">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4.25" customHeight="1" x14ac:dyDescent="0.25">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4.25" customHeight="1" x14ac:dyDescent="0.25">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4.25" customHeight="1" x14ac:dyDescent="0.25">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4.25" customHeight="1" x14ac:dyDescent="0.25">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4.25" customHeight="1" x14ac:dyDescent="0.25">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4.25" customHeight="1" x14ac:dyDescent="0.25">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4.25" customHeight="1" x14ac:dyDescent="0.25">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4.25" customHeight="1" x14ac:dyDescent="0.25">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4.25" customHeight="1" x14ac:dyDescent="0.25">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4.25" customHeight="1" x14ac:dyDescent="0.25">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4.25" customHeight="1" x14ac:dyDescent="0.25">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4.25" customHeight="1" x14ac:dyDescent="0.25">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4.25" customHeight="1" x14ac:dyDescent="0.25">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4.25" customHeight="1" x14ac:dyDescent="0.25">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4.25" customHeight="1" x14ac:dyDescent="0.25">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4.25" customHeight="1" x14ac:dyDescent="0.25">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4.25" customHeight="1" x14ac:dyDescent="0.25">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4.25" customHeight="1" x14ac:dyDescent="0.25">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4.25" customHeight="1" x14ac:dyDescent="0.25">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4.25" customHeight="1" x14ac:dyDescent="0.25">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4.25" customHeight="1" x14ac:dyDescent="0.25">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4.25" customHeight="1" x14ac:dyDescent="0.25">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4.25" customHeight="1" x14ac:dyDescent="0.25">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4.25" customHeight="1" x14ac:dyDescent="0.25">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4.25" customHeight="1" x14ac:dyDescent="0.25">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4.25" customHeight="1" x14ac:dyDescent="0.25">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4.25" customHeight="1" x14ac:dyDescent="0.25">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4.25" customHeight="1" x14ac:dyDescent="0.25">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4.25" customHeight="1" x14ac:dyDescent="0.25">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4.25" customHeight="1" x14ac:dyDescent="0.25">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4.25" customHeight="1" x14ac:dyDescent="0.25">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4.25" customHeight="1" x14ac:dyDescent="0.25">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4.25" customHeight="1" x14ac:dyDescent="0.25">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4.25" customHeight="1" x14ac:dyDescent="0.25">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4.25" customHeight="1" x14ac:dyDescent="0.25">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4.25" customHeight="1" x14ac:dyDescent="0.25">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4.25" customHeight="1" x14ac:dyDescent="0.25">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4.25" customHeight="1" x14ac:dyDescent="0.25">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4.25" customHeight="1" x14ac:dyDescent="0.25">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4.25" customHeight="1" x14ac:dyDescent="0.25">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4.25" customHeight="1" x14ac:dyDescent="0.25">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4.25" customHeight="1" x14ac:dyDescent="0.25">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4.25" customHeight="1" x14ac:dyDescent="0.25">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4.25" customHeight="1" x14ac:dyDescent="0.25">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4.25" customHeight="1" x14ac:dyDescent="0.25">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4.25" customHeight="1" x14ac:dyDescent="0.25">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4.25" customHeight="1" x14ac:dyDescent="0.25">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4.25" customHeight="1" x14ac:dyDescent="0.25">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4.25" customHeight="1" x14ac:dyDescent="0.25">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4.25" customHeight="1" x14ac:dyDescent="0.25">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4.25" customHeight="1" x14ac:dyDescent="0.25">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4.25" customHeight="1" x14ac:dyDescent="0.25">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4.25" customHeight="1" x14ac:dyDescent="0.25">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4.25" customHeight="1" x14ac:dyDescent="0.25">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4.25" customHeight="1" x14ac:dyDescent="0.25">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4.25" customHeight="1" x14ac:dyDescent="0.25">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4.25" customHeight="1" x14ac:dyDescent="0.25">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4.25" customHeight="1" x14ac:dyDescent="0.25">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4.25" customHeight="1" x14ac:dyDescent="0.25">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4.25" customHeight="1" x14ac:dyDescent="0.25">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4.25" customHeight="1" x14ac:dyDescent="0.25">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4.25" customHeight="1" x14ac:dyDescent="0.25">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4.25" customHeight="1" x14ac:dyDescent="0.25">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4.25" customHeight="1" x14ac:dyDescent="0.25">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4.25" customHeight="1" x14ac:dyDescent="0.25">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4.25" customHeight="1" x14ac:dyDescent="0.25">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4.25" customHeight="1" x14ac:dyDescent="0.25">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4.25" customHeight="1" x14ac:dyDescent="0.25">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4.25" customHeight="1" x14ac:dyDescent="0.25">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4.25" customHeight="1" x14ac:dyDescent="0.25">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4.25" customHeight="1" x14ac:dyDescent="0.25">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autoFilter ref="A3:P192" xr:uid="{00000000-0009-0000-0000-000005000000}"/>
  <pageMargins left="0.7" right="0.7" top="0.75" bottom="0.75" header="0" footer="0"/>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73C6E-2FDD-4C69-861E-6AB6EFFF82B7}">
  <dimension ref="A1:I4"/>
  <sheetViews>
    <sheetView workbookViewId="0">
      <selection activeCell="G3" sqref="G3"/>
    </sheetView>
  </sheetViews>
  <sheetFormatPr defaultRowHeight="15" x14ac:dyDescent="0.25"/>
  <cols>
    <col min="1" max="1" width="18.42578125" customWidth="1"/>
    <col min="2" max="2" width="20" customWidth="1"/>
    <col min="3" max="3" width="18.85546875" customWidth="1"/>
    <col min="4" max="4" width="17.7109375" customWidth="1"/>
    <col min="5" max="5" width="20" customWidth="1"/>
    <col min="6" max="6" width="27.5703125" customWidth="1"/>
    <col min="7" max="7" width="26.140625" customWidth="1"/>
    <col min="8" max="8" width="20.140625" customWidth="1"/>
    <col min="9" max="9" width="24.42578125" customWidth="1"/>
  </cols>
  <sheetData>
    <row r="1" spans="1:9" ht="15.75" x14ac:dyDescent="0.25">
      <c r="A1" s="79" t="s">
        <v>1254</v>
      </c>
    </row>
    <row r="3" spans="1:9" ht="28.5" x14ac:dyDescent="0.25">
      <c r="A3" s="12" t="s">
        <v>372</v>
      </c>
      <c r="B3" s="48" t="s">
        <v>373</v>
      </c>
      <c r="C3" s="48" t="s">
        <v>995</v>
      </c>
      <c r="D3" s="48" t="s">
        <v>996</v>
      </c>
      <c r="E3" s="48" t="s">
        <v>969</v>
      </c>
      <c r="F3" s="48" t="s">
        <v>997</v>
      </c>
      <c r="G3" s="48" t="s">
        <v>998</v>
      </c>
      <c r="H3" s="48" t="s">
        <v>999</v>
      </c>
      <c r="I3" s="48" t="s">
        <v>1000</v>
      </c>
    </row>
    <row r="4" spans="1:9" ht="93.75" customHeight="1" x14ac:dyDescent="0.25">
      <c r="A4" s="78" t="s">
        <v>1140</v>
      </c>
      <c r="B4" s="78" t="s">
        <v>1141</v>
      </c>
      <c r="C4" s="78" t="s">
        <v>1142</v>
      </c>
      <c r="D4" s="78" t="s">
        <v>1239</v>
      </c>
      <c r="E4" s="78" t="s">
        <v>1242</v>
      </c>
      <c r="F4" s="78" t="s">
        <v>1243</v>
      </c>
      <c r="G4" s="78" t="s">
        <v>1244</v>
      </c>
      <c r="H4" s="78" t="s">
        <v>1245</v>
      </c>
      <c r="I4" s="78" t="s">
        <v>1159</v>
      </c>
    </row>
  </sheetData>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activeCell="A3" sqref="A3:I3"/>
    </sheetView>
  </sheetViews>
  <sheetFormatPr defaultColWidth="14.42578125" defaultRowHeight="15" customHeight="1" x14ac:dyDescent="0.25"/>
  <cols>
    <col min="1" max="1" width="15" customWidth="1"/>
    <col min="2" max="2" width="29.42578125" customWidth="1"/>
    <col min="3" max="3" width="23.85546875" customWidth="1"/>
    <col min="4" max="4" width="15.28515625" customWidth="1"/>
    <col min="5" max="5" width="12.28515625" customWidth="1"/>
    <col min="6" max="6" width="19.5703125" customWidth="1"/>
    <col min="7" max="7" width="18.7109375" customWidth="1"/>
    <col min="8" max="8" width="15.85546875" customWidth="1"/>
    <col min="9" max="9" width="11.42578125" customWidth="1"/>
    <col min="10" max="26" width="8.7109375" customWidth="1"/>
  </cols>
  <sheetData>
    <row r="1" spans="1:26" ht="14.25" customHeight="1" x14ac:dyDescent="0.3">
      <c r="A1" s="10" t="s">
        <v>994</v>
      </c>
    </row>
    <row r="2" spans="1:26" ht="14.25" customHeight="1" x14ac:dyDescent="0.25"/>
    <row r="3" spans="1:26" ht="14.25" customHeight="1" x14ac:dyDescent="0.25">
      <c r="A3" s="12" t="s">
        <v>372</v>
      </c>
      <c r="B3" s="48" t="s">
        <v>373</v>
      </c>
      <c r="C3" s="48" t="s">
        <v>995</v>
      </c>
      <c r="D3" s="48" t="s">
        <v>996</v>
      </c>
      <c r="E3" s="48" t="s">
        <v>969</v>
      </c>
      <c r="F3" s="48" t="s">
        <v>997</v>
      </c>
      <c r="G3" s="48" t="s">
        <v>998</v>
      </c>
      <c r="H3" s="48" t="s">
        <v>999</v>
      </c>
      <c r="I3" s="48" t="s">
        <v>1000</v>
      </c>
      <c r="J3" s="49"/>
      <c r="K3" s="49"/>
      <c r="L3" s="49"/>
      <c r="M3" s="49"/>
      <c r="N3" s="49"/>
      <c r="O3" s="49"/>
      <c r="P3" s="49"/>
      <c r="Q3" s="49"/>
      <c r="R3" s="49"/>
      <c r="S3" s="49"/>
      <c r="T3" s="49"/>
      <c r="U3" s="49"/>
      <c r="V3" s="49"/>
      <c r="W3" s="49"/>
      <c r="X3" s="49"/>
      <c r="Y3" s="49"/>
      <c r="Z3" s="49"/>
    </row>
    <row r="4" spans="1:26" ht="14.25" customHeight="1" x14ac:dyDescent="0.25">
      <c r="A4" s="4" t="s">
        <v>867</v>
      </c>
      <c r="B4" s="4" t="s">
        <v>868</v>
      </c>
      <c r="C4" s="4" t="s">
        <v>978</v>
      </c>
      <c r="D4" s="34">
        <v>13.788425930000001</v>
      </c>
      <c r="E4" s="34">
        <v>669.23300448653504</v>
      </c>
      <c r="F4" s="4" t="s">
        <v>954</v>
      </c>
      <c r="G4" s="4" t="s">
        <v>954</v>
      </c>
      <c r="H4" s="4" t="s">
        <v>1001</v>
      </c>
      <c r="I4" s="4">
        <v>1</v>
      </c>
    </row>
    <row r="5" spans="1:26" ht="14.25" customHeight="1" x14ac:dyDescent="0.25">
      <c r="A5" s="4" t="s">
        <v>863</v>
      </c>
      <c r="B5" s="4" t="s">
        <v>864</v>
      </c>
      <c r="C5" s="4" t="s">
        <v>369</v>
      </c>
      <c r="D5" s="34">
        <v>37.449295999999997</v>
      </c>
      <c r="E5" s="34">
        <v>54.089800083284899</v>
      </c>
      <c r="F5" s="4" t="s">
        <v>954</v>
      </c>
      <c r="G5" s="4" t="s">
        <v>954</v>
      </c>
      <c r="H5" s="4" t="s">
        <v>1001</v>
      </c>
      <c r="I5" s="4">
        <v>1</v>
      </c>
    </row>
    <row r="6" spans="1:26" ht="14.25" customHeight="1" x14ac:dyDescent="0.25">
      <c r="A6" s="4" t="s">
        <v>647</v>
      </c>
      <c r="B6" s="4" t="s">
        <v>1002</v>
      </c>
      <c r="C6" s="4" t="s">
        <v>370</v>
      </c>
      <c r="D6" s="34">
        <v>304.37170759999998</v>
      </c>
      <c r="E6" s="34">
        <v>8370</v>
      </c>
      <c r="F6" s="4" t="s">
        <v>954</v>
      </c>
      <c r="G6" s="4" t="s">
        <v>1003</v>
      </c>
      <c r="H6" s="4" t="s">
        <v>1004</v>
      </c>
      <c r="I6" s="4">
        <v>6</v>
      </c>
      <c r="J6" s="8"/>
    </row>
    <row r="7" spans="1:26" ht="14.25" customHeight="1" x14ac:dyDescent="0.25">
      <c r="A7" s="4" t="s">
        <v>583</v>
      </c>
      <c r="B7" s="4" t="s">
        <v>1005</v>
      </c>
      <c r="C7" s="4" t="s">
        <v>370</v>
      </c>
      <c r="D7" s="34">
        <v>15.606735</v>
      </c>
      <c r="E7" s="34">
        <v>3.21313621795613</v>
      </c>
      <c r="F7" s="4" t="s">
        <v>954</v>
      </c>
      <c r="G7" s="4" t="s">
        <v>954</v>
      </c>
      <c r="H7" s="4" t="s">
        <v>1001</v>
      </c>
      <c r="I7" s="4">
        <v>1</v>
      </c>
      <c r="J7" s="8"/>
    </row>
    <row r="8" spans="1:26" ht="14.25" customHeight="1" x14ac:dyDescent="0.25">
      <c r="A8" s="4" t="s">
        <v>382</v>
      </c>
      <c r="B8" s="4" t="s">
        <v>383</v>
      </c>
      <c r="C8" s="4" t="s">
        <v>978</v>
      </c>
      <c r="D8" s="34">
        <v>3.73</v>
      </c>
      <c r="E8" s="34">
        <v>203</v>
      </c>
      <c r="F8" s="4" t="s">
        <v>954</v>
      </c>
      <c r="G8" s="4" t="s">
        <v>1003</v>
      </c>
      <c r="H8" s="4" t="s">
        <v>1001</v>
      </c>
      <c r="I8" s="4">
        <v>1</v>
      </c>
      <c r="J8" s="8"/>
    </row>
    <row r="9" spans="1:26" ht="14.25" customHeight="1" x14ac:dyDescent="0.25">
      <c r="A9" s="4" t="s">
        <v>593</v>
      </c>
      <c r="B9" s="4" t="s">
        <v>594</v>
      </c>
      <c r="C9" s="4" t="s">
        <v>369</v>
      </c>
      <c r="D9" s="34">
        <v>127.056349231575</v>
      </c>
      <c r="E9" s="34">
        <v>5.59250802339744</v>
      </c>
      <c r="F9" s="4" t="s">
        <v>954</v>
      </c>
      <c r="G9" s="4" t="s">
        <v>954</v>
      </c>
      <c r="H9" s="4" t="s">
        <v>1006</v>
      </c>
      <c r="I9" s="4">
        <v>4</v>
      </c>
      <c r="J9" s="8"/>
    </row>
    <row r="10" spans="1:26" ht="14.25" customHeight="1" x14ac:dyDescent="0.25">
      <c r="A10" s="4" t="s">
        <v>735</v>
      </c>
      <c r="B10" s="4" t="s">
        <v>736</v>
      </c>
      <c r="C10" s="4" t="s">
        <v>370</v>
      </c>
      <c r="D10" s="34">
        <v>3.177282709</v>
      </c>
      <c r="E10" s="34">
        <v>38.799999999999898</v>
      </c>
      <c r="F10" s="4" t="s">
        <v>954</v>
      </c>
      <c r="G10" s="4" t="s">
        <v>1003</v>
      </c>
      <c r="H10" s="4" t="s">
        <v>1001</v>
      </c>
      <c r="I10" s="4">
        <v>1</v>
      </c>
      <c r="J10" s="8"/>
    </row>
    <row r="11" spans="1:26" ht="14.25" customHeight="1" x14ac:dyDescent="0.25">
      <c r="A11" s="4" t="s">
        <v>376</v>
      </c>
      <c r="B11" s="4" t="s">
        <v>377</v>
      </c>
      <c r="C11" s="4" t="s">
        <v>980</v>
      </c>
      <c r="D11" s="34">
        <v>25</v>
      </c>
      <c r="E11" s="34">
        <v>750</v>
      </c>
      <c r="F11" s="4" t="s">
        <v>1003</v>
      </c>
      <c r="G11" s="4" t="s">
        <v>1003</v>
      </c>
      <c r="H11" s="4" t="s">
        <v>1001</v>
      </c>
      <c r="I11" s="4">
        <v>1</v>
      </c>
      <c r="J11" s="8"/>
    </row>
    <row r="12" spans="1:26" ht="14.25" customHeight="1" x14ac:dyDescent="0.25">
      <c r="A12" s="4" t="s">
        <v>697</v>
      </c>
      <c r="B12" s="4" t="s">
        <v>698</v>
      </c>
      <c r="C12" s="4" t="s">
        <v>369</v>
      </c>
      <c r="D12" s="34">
        <v>15.53233011</v>
      </c>
      <c r="E12" s="34">
        <v>12.782634353771201</v>
      </c>
      <c r="F12" s="4" t="s">
        <v>954</v>
      </c>
      <c r="G12" s="4" t="s">
        <v>954</v>
      </c>
      <c r="H12" s="4" t="s">
        <v>1001</v>
      </c>
      <c r="I12" s="4">
        <v>1</v>
      </c>
      <c r="J12" s="8"/>
    </row>
    <row r="13" spans="1:26" ht="14.25" customHeight="1" x14ac:dyDescent="0.25">
      <c r="A13" s="4" t="s">
        <v>386</v>
      </c>
      <c r="B13" s="4" t="s">
        <v>387</v>
      </c>
      <c r="C13" s="4" t="s">
        <v>369</v>
      </c>
      <c r="D13" s="34">
        <v>8.1162088082250996</v>
      </c>
      <c r="E13" s="34">
        <v>127.123427457522</v>
      </c>
      <c r="F13" s="4" t="s">
        <v>954</v>
      </c>
      <c r="G13" s="4" t="s">
        <v>954</v>
      </c>
      <c r="H13" s="4" t="s">
        <v>1001</v>
      </c>
      <c r="I13" s="4">
        <v>1</v>
      </c>
      <c r="J13" s="8"/>
    </row>
    <row r="14" spans="1:26" ht="14.25" customHeight="1" x14ac:dyDescent="0.25">
      <c r="A14" s="4" t="s">
        <v>651</v>
      </c>
      <c r="B14" s="4" t="s">
        <v>652</v>
      </c>
      <c r="C14" s="4" t="s">
        <v>370</v>
      </c>
      <c r="D14" s="34">
        <v>213.36273929999999</v>
      </c>
      <c r="E14" s="34">
        <v>3740</v>
      </c>
      <c r="F14" s="4" t="s">
        <v>954</v>
      </c>
      <c r="G14" s="4" t="s">
        <v>1003</v>
      </c>
      <c r="H14" s="4" t="s">
        <v>1007</v>
      </c>
      <c r="I14" s="4">
        <v>5</v>
      </c>
      <c r="J14" s="8"/>
    </row>
    <row r="15" spans="1:26" ht="14.25" customHeight="1" x14ac:dyDescent="0.25">
      <c r="A15" s="4" t="s">
        <v>384</v>
      </c>
      <c r="B15" s="4" t="s">
        <v>385</v>
      </c>
      <c r="C15" s="4" t="s">
        <v>980</v>
      </c>
      <c r="D15" s="34">
        <v>123</v>
      </c>
      <c r="E15" s="34">
        <v>872</v>
      </c>
      <c r="F15" s="4" t="s">
        <v>1003</v>
      </c>
      <c r="G15" s="4" t="s">
        <v>1003</v>
      </c>
      <c r="H15" s="4" t="s">
        <v>1006</v>
      </c>
      <c r="I15" s="4">
        <v>4</v>
      </c>
      <c r="J15" s="8"/>
    </row>
    <row r="16" spans="1:26" ht="14.25" customHeight="1" x14ac:dyDescent="0.25">
      <c r="A16" s="4" t="s">
        <v>837</v>
      </c>
      <c r="B16" s="4" t="s">
        <v>838</v>
      </c>
      <c r="C16" s="4" t="s">
        <v>369</v>
      </c>
      <c r="D16" s="34">
        <v>20.893736709999999</v>
      </c>
      <c r="E16" s="34">
        <v>2.5131499146084901</v>
      </c>
      <c r="F16" s="4" t="s">
        <v>954</v>
      </c>
      <c r="G16" s="4" t="s">
        <v>954</v>
      </c>
      <c r="H16" s="4" t="s">
        <v>1001</v>
      </c>
      <c r="I16" s="4">
        <v>1</v>
      </c>
      <c r="J16" s="8"/>
    </row>
    <row r="17" spans="1:10" ht="14.25" customHeight="1" x14ac:dyDescent="0.25">
      <c r="A17" s="4" t="s">
        <v>392</v>
      </c>
      <c r="B17" s="4" t="s">
        <v>393</v>
      </c>
      <c r="C17" s="4" t="s">
        <v>980</v>
      </c>
      <c r="D17" s="34">
        <v>237</v>
      </c>
      <c r="E17" s="34">
        <v>1600</v>
      </c>
      <c r="F17" s="4" t="s">
        <v>1003</v>
      </c>
      <c r="G17" s="4" t="s">
        <v>1003</v>
      </c>
      <c r="H17" s="4" t="s">
        <v>1006</v>
      </c>
      <c r="I17" s="4">
        <v>4</v>
      </c>
      <c r="J17" s="8"/>
    </row>
    <row r="18" spans="1:10" ht="14.25" customHeight="1" x14ac:dyDescent="0.25">
      <c r="A18" s="4" t="s">
        <v>400</v>
      </c>
      <c r="B18" s="4" t="s">
        <v>401</v>
      </c>
      <c r="C18" s="4" t="s">
        <v>980</v>
      </c>
      <c r="D18" s="34">
        <v>13.035723559999999</v>
      </c>
      <c r="E18" s="34">
        <v>1510</v>
      </c>
      <c r="F18" s="4" t="s">
        <v>954</v>
      </c>
      <c r="G18" s="4" t="s">
        <v>1003</v>
      </c>
      <c r="H18" s="4" t="s">
        <v>1001</v>
      </c>
      <c r="I18" s="4">
        <v>1</v>
      </c>
      <c r="J18" s="8"/>
    </row>
    <row r="19" spans="1:10" ht="14.25" customHeight="1" x14ac:dyDescent="0.25">
      <c r="A19" s="4" t="s">
        <v>408</v>
      </c>
      <c r="B19" s="4" t="s">
        <v>409</v>
      </c>
      <c r="C19" s="4" t="s">
        <v>980</v>
      </c>
      <c r="D19" s="34">
        <v>36</v>
      </c>
      <c r="E19" s="34">
        <v>861</v>
      </c>
      <c r="F19" s="4" t="s">
        <v>1003</v>
      </c>
      <c r="G19" s="4" t="s">
        <v>1003</v>
      </c>
      <c r="H19" s="4" t="s">
        <v>1001</v>
      </c>
      <c r="I19" s="4">
        <v>1</v>
      </c>
      <c r="J19" s="8"/>
    </row>
    <row r="20" spans="1:10" ht="14.25" customHeight="1" x14ac:dyDescent="0.25">
      <c r="A20" s="4" t="s">
        <v>477</v>
      </c>
      <c r="B20" s="4" t="s">
        <v>478</v>
      </c>
      <c r="C20" s="4" t="s">
        <v>370</v>
      </c>
      <c r="D20" s="34">
        <v>8.5595364230000008</v>
      </c>
      <c r="E20" s="34">
        <v>160</v>
      </c>
      <c r="F20" s="4" t="s">
        <v>954</v>
      </c>
      <c r="G20" s="4" t="s">
        <v>1003</v>
      </c>
      <c r="H20" s="4" t="s">
        <v>1001</v>
      </c>
      <c r="I20" s="4">
        <v>1</v>
      </c>
      <c r="J20" s="8"/>
    </row>
    <row r="21" spans="1:10" ht="14.25" customHeight="1" x14ac:dyDescent="0.25">
      <c r="A21" s="4" t="s">
        <v>637</v>
      </c>
      <c r="B21" s="4" t="s">
        <v>638</v>
      </c>
      <c r="C21" s="4" t="s">
        <v>370</v>
      </c>
      <c r="D21" s="34">
        <v>3.3585868200000002</v>
      </c>
      <c r="E21" s="34">
        <v>2.4</v>
      </c>
      <c r="F21" s="4" t="s">
        <v>954</v>
      </c>
      <c r="G21" s="4" t="s">
        <v>1003</v>
      </c>
      <c r="H21" s="4" t="s">
        <v>1001</v>
      </c>
      <c r="I21" s="4">
        <v>1</v>
      </c>
      <c r="J21" s="8"/>
    </row>
    <row r="22" spans="1:10" ht="14.25" customHeight="1" x14ac:dyDescent="0.25">
      <c r="A22" s="4" t="s">
        <v>873</v>
      </c>
      <c r="B22" s="4" t="s">
        <v>874</v>
      </c>
      <c r="C22" s="4" t="s">
        <v>369</v>
      </c>
      <c r="D22" s="34">
        <v>13.668919400596399</v>
      </c>
      <c r="E22" s="34">
        <v>5.26448792244397</v>
      </c>
      <c r="F22" s="4" t="s">
        <v>954</v>
      </c>
      <c r="G22" s="4" t="s">
        <v>954</v>
      </c>
      <c r="H22" s="4" t="s">
        <v>1001</v>
      </c>
      <c r="I22" s="4">
        <v>1</v>
      </c>
      <c r="J22" s="8"/>
    </row>
    <row r="23" spans="1:10" ht="14.25" customHeight="1" x14ac:dyDescent="0.25">
      <c r="A23" s="4" t="s">
        <v>859</v>
      </c>
      <c r="B23" s="4" t="s">
        <v>860</v>
      </c>
      <c r="C23" s="4" t="s">
        <v>369</v>
      </c>
      <c r="D23" s="34">
        <v>3.538153721</v>
      </c>
      <c r="E23" s="34">
        <v>12.4990515666669</v>
      </c>
      <c r="F23" s="4" t="s">
        <v>954</v>
      </c>
      <c r="G23" s="4" t="s">
        <v>954</v>
      </c>
      <c r="H23" s="4" t="s">
        <v>1001</v>
      </c>
      <c r="I23" s="4">
        <v>1</v>
      </c>
      <c r="J23" s="8"/>
    </row>
    <row r="24" spans="1:10" ht="14.25" customHeight="1" x14ac:dyDescent="0.25">
      <c r="A24" s="4" t="s">
        <v>763</v>
      </c>
      <c r="B24" s="4" t="s">
        <v>764</v>
      </c>
      <c r="C24" s="4" t="s">
        <v>369</v>
      </c>
      <c r="D24" s="34">
        <v>3.5368926193280998</v>
      </c>
      <c r="E24" s="34">
        <v>5.3087882602326202</v>
      </c>
      <c r="F24" s="4" t="s">
        <v>954</v>
      </c>
      <c r="G24" s="4" t="s">
        <v>954</v>
      </c>
      <c r="H24" s="4" t="s">
        <v>1001</v>
      </c>
      <c r="I24" s="4">
        <v>1</v>
      </c>
      <c r="J24" s="8"/>
    </row>
    <row r="25" spans="1:10" ht="14.25" customHeight="1" x14ac:dyDescent="0.25">
      <c r="A25" s="4" t="s">
        <v>749</v>
      </c>
      <c r="B25" s="4" t="s">
        <v>750</v>
      </c>
      <c r="C25" s="4" t="s">
        <v>369</v>
      </c>
      <c r="D25" s="34">
        <v>5.773234865</v>
      </c>
      <c r="E25" s="34">
        <v>0.86</v>
      </c>
      <c r="F25" s="4" t="s">
        <v>954</v>
      </c>
      <c r="G25" s="4" t="s">
        <v>1003</v>
      </c>
      <c r="H25" s="4" t="s">
        <v>1001</v>
      </c>
      <c r="I25" s="4">
        <v>1</v>
      </c>
      <c r="J25" s="8"/>
    </row>
    <row r="26" spans="1:10" ht="14.25" customHeight="1" x14ac:dyDescent="0.25">
      <c r="A26" s="4" t="s">
        <v>414</v>
      </c>
      <c r="B26" s="4" t="s">
        <v>415</v>
      </c>
      <c r="C26" s="4" t="s">
        <v>980</v>
      </c>
      <c r="D26" s="34">
        <v>30.457112108223999</v>
      </c>
      <c r="E26" s="34">
        <v>2199.4408627282301</v>
      </c>
      <c r="F26" s="4" t="s">
        <v>954</v>
      </c>
      <c r="G26" s="4" t="s">
        <v>954</v>
      </c>
      <c r="H26" s="4" t="s">
        <v>1008</v>
      </c>
      <c r="I26" s="4">
        <v>2</v>
      </c>
      <c r="J26" s="8"/>
    </row>
    <row r="27" spans="1:10" ht="14.25" customHeight="1" x14ac:dyDescent="0.25">
      <c r="A27" s="4" t="s">
        <v>751</v>
      </c>
      <c r="B27" s="4" t="s">
        <v>752</v>
      </c>
      <c r="C27" s="4" t="s">
        <v>370</v>
      </c>
      <c r="D27" s="34">
        <v>30.273282210000001</v>
      </c>
      <c r="E27" s="34">
        <v>1000</v>
      </c>
      <c r="F27" s="4" t="s">
        <v>954</v>
      </c>
      <c r="G27" s="4" t="s">
        <v>1003</v>
      </c>
      <c r="H27" s="4" t="s">
        <v>1001</v>
      </c>
      <c r="I27" s="4">
        <v>1</v>
      </c>
      <c r="J27" s="8"/>
    </row>
    <row r="28" spans="1:10" ht="14.25" customHeight="1" x14ac:dyDescent="0.25">
      <c r="A28" s="4" t="s">
        <v>420</v>
      </c>
      <c r="B28" s="4" t="s">
        <v>421</v>
      </c>
      <c r="C28" s="4" t="s">
        <v>980</v>
      </c>
      <c r="D28" s="34">
        <v>30.430404699308301</v>
      </c>
      <c r="E28" s="34">
        <v>819.14957734340896</v>
      </c>
      <c r="F28" s="4" t="s">
        <v>954</v>
      </c>
      <c r="G28" s="4" t="s">
        <v>954</v>
      </c>
      <c r="H28" s="4" t="s">
        <v>1001</v>
      </c>
      <c r="I28" s="4">
        <v>1</v>
      </c>
      <c r="J28" s="8"/>
    </row>
    <row r="29" spans="1:10" ht="14.25" customHeight="1" x14ac:dyDescent="0.25">
      <c r="A29" s="4" t="s">
        <v>390</v>
      </c>
      <c r="B29" s="4" t="s">
        <v>391</v>
      </c>
      <c r="C29" s="4" t="s">
        <v>978</v>
      </c>
      <c r="D29" s="34">
        <v>122.3586976</v>
      </c>
      <c r="E29" s="34">
        <v>211.32521703276601</v>
      </c>
      <c r="F29" s="4" t="s">
        <v>954</v>
      </c>
      <c r="G29" s="4" t="s">
        <v>954</v>
      </c>
      <c r="H29" s="4" t="s">
        <v>1006</v>
      </c>
      <c r="I29" s="4">
        <v>4</v>
      </c>
      <c r="J29" s="8"/>
    </row>
    <row r="30" spans="1:10" ht="14.25" customHeight="1" x14ac:dyDescent="0.25">
      <c r="A30" s="4" t="s">
        <v>440</v>
      </c>
      <c r="B30" s="4" t="s">
        <v>441</v>
      </c>
      <c r="C30" s="4" t="s">
        <v>369</v>
      </c>
      <c r="D30" s="34">
        <v>4.2813841110000004</v>
      </c>
      <c r="E30" s="34">
        <v>4.9648745057399903</v>
      </c>
      <c r="F30" s="4" t="s">
        <v>954</v>
      </c>
      <c r="G30" s="4" t="s">
        <v>954</v>
      </c>
      <c r="H30" s="4" t="s">
        <v>1001</v>
      </c>
      <c r="I30" s="4">
        <v>1</v>
      </c>
      <c r="J30" s="8"/>
    </row>
    <row r="31" spans="1:10" ht="14.25" customHeight="1" x14ac:dyDescent="0.25">
      <c r="A31" s="4" t="s">
        <v>531</v>
      </c>
      <c r="B31" s="4" t="s">
        <v>1009</v>
      </c>
      <c r="C31" s="4" t="s">
        <v>370</v>
      </c>
      <c r="D31" s="34">
        <v>5.9333930749999997</v>
      </c>
      <c r="E31" s="34">
        <v>276.24271022572901</v>
      </c>
      <c r="F31" s="4" t="s">
        <v>954</v>
      </c>
      <c r="G31" s="4" t="s">
        <v>954</v>
      </c>
      <c r="H31" s="4" t="s">
        <v>1001</v>
      </c>
      <c r="I31" s="4">
        <v>1</v>
      </c>
      <c r="J31" s="8"/>
    </row>
    <row r="32" spans="1:10" ht="14.25" customHeight="1" x14ac:dyDescent="0.25">
      <c r="A32" s="4" t="s">
        <v>448</v>
      </c>
      <c r="B32" s="4" t="s">
        <v>449</v>
      </c>
      <c r="C32" s="4" t="s">
        <v>370</v>
      </c>
      <c r="D32" s="34">
        <v>72.953804050000002</v>
      </c>
      <c r="E32" s="34">
        <v>4</v>
      </c>
      <c r="F32" s="4" t="s">
        <v>954</v>
      </c>
      <c r="G32" s="4" t="s">
        <v>1003</v>
      </c>
      <c r="H32" s="4" t="s">
        <v>1006</v>
      </c>
      <c r="I32" s="4">
        <v>4</v>
      </c>
      <c r="J32" s="8"/>
    </row>
    <row r="33" spans="1:10" ht="14.25" customHeight="1" x14ac:dyDescent="0.25">
      <c r="A33" s="4" t="s">
        <v>426</v>
      </c>
      <c r="B33" s="4" t="s">
        <v>427</v>
      </c>
      <c r="C33" s="4" t="s">
        <v>980</v>
      </c>
      <c r="D33" s="34">
        <v>562</v>
      </c>
      <c r="E33" s="34">
        <v>28300</v>
      </c>
      <c r="F33" s="4" t="s">
        <v>1003</v>
      </c>
      <c r="G33" s="4" t="s">
        <v>1003</v>
      </c>
      <c r="H33" s="4" t="s">
        <v>1004</v>
      </c>
      <c r="I33" s="4">
        <v>6</v>
      </c>
      <c r="J33" s="8"/>
    </row>
    <row r="34" spans="1:10" ht="14.25" customHeight="1" x14ac:dyDescent="0.25">
      <c r="A34" s="4" t="s">
        <v>432</v>
      </c>
      <c r="B34" s="4" t="s">
        <v>433</v>
      </c>
      <c r="C34" s="4" t="s">
        <v>980</v>
      </c>
      <c r="D34" s="34">
        <v>365</v>
      </c>
      <c r="E34" s="34">
        <v>25300</v>
      </c>
      <c r="F34" s="4" t="s">
        <v>1003</v>
      </c>
      <c r="G34" s="4" t="s">
        <v>1003</v>
      </c>
      <c r="H34" s="4" t="s">
        <v>1004</v>
      </c>
      <c r="I34" s="4">
        <v>6</v>
      </c>
      <c r="J34" s="8"/>
    </row>
    <row r="35" spans="1:10" ht="14.25" customHeight="1" x14ac:dyDescent="0.25">
      <c r="A35" s="4" t="s">
        <v>438</v>
      </c>
      <c r="B35" s="4" t="s">
        <v>930</v>
      </c>
      <c r="C35" s="4" t="s">
        <v>980</v>
      </c>
      <c r="D35" s="34">
        <v>330</v>
      </c>
      <c r="E35" s="34">
        <v>2772.94554191631</v>
      </c>
      <c r="F35" s="4" t="s">
        <v>1003</v>
      </c>
      <c r="G35" s="4" t="s">
        <v>954</v>
      </c>
      <c r="H35" s="4" t="s">
        <v>1007</v>
      </c>
      <c r="I35" s="4">
        <v>5</v>
      </c>
      <c r="J35" s="8"/>
    </row>
    <row r="36" spans="1:10" ht="14.25" customHeight="1" x14ac:dyDescent="0.25">
      <c r="A36" s="4" t="s">
        <v>444</v>
      </c>
      <c r="B36" s="4" t="s">
        <v>445</v>
      </c>
      <c r="C36" s="4" t="s">
        <v>980</v>
      </c>
      <c r="D36" s="34">
        <v>898</v>
      </c>
      <c r="E36" s="34">
        <v>7190</v>
      </c>
      <c r="F36" s="4" t="s">
        <v>1003</v>
      </c>
      <c r="G36" s="4" t="s">
        <v>1003</v>
      </c>
      <c r="H36" s="4" t="s">
        <v>1004</v>
      </c>
      <c r="I36" s="4">
        <v>6</v>
      </c>
      <c r="J36" s="8"/>
    </row>
    <row r="37" spans="1:10" ht="14.25" customHeight="1" x14ac:dyDescent="0.25">
      <c r="A37" s="4" t="s">
        <v>472</v>
      </c>
      <c r="B37" s="4" t="s">
        <v>473</v>
      </c>
      <c r="C37" s="4" t="s">
        <v>370</v>
      </c>
      <c r="D37" s="34">
        <v>9.7396295229999996</v>
      </c>
      <c r="E37" s="34">
        <v>138.791691543799</v>
      </c>
      <c r="F37" s="4" t="s">
        <v>954</v>
      </c>
      <c r="G37" s="4" t="s">
        <v>954</v>
      </c>
      <c r="H37" s="4" t="s">
        <v>1001</v>
      </c>
      <c r="I37" s="4">
        <v>1</v>
      </c>
      <c r="J37" s="8"/>
    </row>
    <row r="38" spans="1:10" ht="14.25" customHeight="1" x14ac:dyDescent="0.25">
      <c r="A38" s="4" t="s">
        <v>450</v>
      </c>
      <c r="B38" s="4" t="s">
        <v>451</v>
      </c>
      <c r="C38" s="4" t="s">
        <v>980</v>
      </c>
      <c r="D38" s="34">
        <v>147</v>
      </c>
      <c r="E38" s="34">
        <v>2150</v>
      </c>
      <c r="F38" s="4" t="s">
        <v>1003</v>
      </c>
      <c r="G38" s="4" t="s">
        <v>1003</v>
      </c>
      <c r="H38" s="4" t="s">
        <v>1007</v>
      </c>
      <c r="I38" s="4">
        <v>5</v>
      </c>
      <c r="J38" s="8"/>
    </row>
    <row r="39" spans="1:10" ht="14.25" customHeight="1" x14ac:dyDescent="0.25">
      <c r="A39" s="4" t="s">
        <v>456</v>
      </c>
      <c r="B39" s="4" t="s">
        <v>457</v>
      </c>
      <c r="C39" s="4" t="s">
        <v>980</v>
      </c>
      <c r="D39" s="34">
        <v>351</v>
      </c>
      <c r="E39" s="34">
        <v>200000</v>
      </c>
      <c r="F39" s="4" t="s">
        <v>1003</v>
      </c>
      <c r="G39" s="4" t="s">
        <v>1003</v>
      </c>
      <c r="H39" s="4" t="s">
        <v>1004</v>
      </c>
      <c r="I39" s="4">
        <v>6</v>
      </c>
      <c r="J39" s="8"/>
    </row>
    <row r="40" spans="1:10" ht="14.25" customHeight="1" x14ac:dyDescent="0.25">
      <c r="A40" s="4" t="s">
        <v>462</v>
      </c>
      <c r="B40" s="4" t="s">
        <v>463</v>
      </c>
      <c r="C40" s="4" t="s">
        <v>980</v>
      </c>
      <c r="D40" s="34">
        <v>38</v>
      </c>
      <c r="E40" s="34">
        <v>269</v>
      </c>
      <c r="F40" s="4" t="s">
        <v>1003</v>
      </c>
      <c r="G40" s="4" t="s">
        <v>1003</v>
      </c>
      <c r="H40" s="4" t="s">
        <v>1001</v>
      </c>
      <c r="I40" s="4">
        <v>1</v>
      </c>
      <c r="J40" s="8"/>
    </row>
    <row r="41" spans="1:10" ht="14.25" customHeight="1" x14ac:dyDescent="0.25">
      <c r="A41" s="4" t="s">
        <v>679</v>
      </c>
      <c r="B41" s="4" t="s">
        <v>680</v>
      </c>
      <c r="C41" s="4" t="s">
        <v>370</v>
      </c>
      <c r="D41" s="34">
        <v>3.7599254950000001</v>
      </c>
      <c r="E41" s="34">
        <v>20</v>
      </c>
      <c r="F41" s="4" t="s">
        <v>954</v>
      </c>
      <c r="G41" s="4" t="s">
        <v>1003</v>
      </c>
      <c r="H41" s="4" t="s">
        <v>1001</v>
      </c>
      <c r="I41" s="4">
        <v>1</v>
      </c>
      <c r="J41" s="8"/>
    </row>
    <row r="42" spans="1:10" ht="14.25" customHeight="1" x14ac:dyDescent="0.25">
      <c r="A42" s="4" t="s">
        <v>881</v>
      </c>
      <c r="B42" s="4" t="s">
        <v>882</v>
      </c>
      <c r="C42" s="4" t="s">
        <v>369</v>
      </c>
      <c r="D42" s="34">
        <v>61.679364491731199</v>
      </c>
      <c r="E42" s="34">
        <v>2.8887822629981001</v>
      </c>
      <c r="F42" s="4" t="s">
        <v>954</v>
      </c>
      <c r="G42" s="4" t="s">
        <v>954</v>
      </c>
      <c r="H42" s="4" t="s">
        <v>1006</v>
      </c>
      <c r="I42" s="4">
        <v>4</v>
      </c>
      <c r="J42" s="8"/>
    </row>
    <row r="43" spans="1:10" ht="14.25" customHeight="1" x14ac:dyDescent="0.25">
      <c r="A43" s="4" t="s">
        <v>525</v>
      </c>
      <c r="B43" s="4" t="s">
        <v>526</v>
      </c>
      <c r="C43" s="4" t="s">
        <v>370</v>
      </c>
      <c r="D43" s="34">
        <v>5.1556047329999997</v>
      </c>
      <c r="E43" s="34">
        <v>6.2894825218587398</v>
      </c>
      <c r="F43" s="4" t="s">
        <v>954</v>
      </c>
      <c r="G43" s="4" t="s">
        <v>954</v>
      </c>
      <c r="H43" s="4" t="s">
        <v>1001</v>
      </c>
      <c r="I43" s="4">
        <v>1</v>
      </c>
      <c r="J43" s="8"/>
    </row>
    <row r="44" spans="1:10" ht="14.25" customHeight="1" x14ac:dyDescent="0.25">
      <c r="A44" s="4" t="s">
        <v>468</v>
      </c>
      <c r="B44" s="4" t="s">
        <v>469</v>
      </c>
      <c r="C44" s="4" t="s">
        <v>980</v>
      </c>
      <c r="D44" s="34">
        <v>378</v>
      </c>
      <c r="E44" s="34">
        <v>1110</v>
      </c>
      <c r="F44" s="4" t="s">
        <v>1003</v>
      </c>
      <c r="G44" s="4" t="s">
        <v>1003</v>
      </c>
      <c r="H44" s="4" t="s">
        <v>1006</v>
      </c>
      <c r="I44" s="4">
        <v>4</v>
      </c>
      <c r="J44" s="8"/>
    </row>
    <row r="45" spans="1:10" ht="14.25" customHeight="1" x14ac:dyDescent="0.25">
      <c r="A45" s="4" t="s">
        <v>474</v>
      </c>
      <c r="B45" s="4" t="s">
        <v>475</v>
      </c>
      <c r="C45" s="4" t="s">
        <v>980</v>
      </c>
      <c r="D45" s="34">
        <v>11.78817078</v>
      </c>
      <c r="E45" s="34">
        <v>957.49092214448103</v>
      </c>
      <c r="F45" s="4" t="s">
        <v>954</v>
      </c>
      <c r="G45" s="4" t="s">
        <v>954</v>
      </c>
      <c r="H45" s="4" t="s">
        <v>1001</v>
      </c>
      <c r="I45" s="4">
        <v>1</v>
      </c>
      <c r="J45" s="8"/>
    </row>
    <row r="46" spans="1:10" ht="14.25" customHeight="1" x14ac:dyDescent="0.25">
      <c r="A46" s="4" t="s">
        <v>775</v>
      </c>
      <c r="B46" s="4" t="s">
        <v>776</v>
      </c>
      <c r="C46" s="4" t="s">
        <v>369</v>
      </c>
      <c r="D46" s="34">
        <v>121.68119249999999</v>
      </c>
      <c r="E46" s="34">
        <v>1069.79420002712</v>
      </c>
      <c r="F46" s="4" t="s">
        <v>954</v>
      </c>
      <c r="G46" s="4" t="s">
        <v>954</v>
      </c>
      <c r="H46" s="4" t="s">
        <v>1006</v>
      </c>
      <c r="I46" s="4">
        <v>4</v>
      </c>
      <c r="J46" s="8"/>
    </row>
    <row r="47" spans="1:10" ht="14.25" customHeight="1" x14ac:dyDescent="0.25">
      <c r="A47" s="4" t="s">
        <v>605</v>
      </c>
      <c r="B47" s="4" t="s">
        <v>606</v>
      </c>
      <c r="C47" s="4" t="s">
        <v>369</v>
      </c>
      <c r="D47" s="34">
        <v>20.598954419999998</v>
      </c>
      <c r="E47" s="34">
        <v>1656.6811149571199</v>
      </c>
      <c r="F47" s="4" t="s">
        <v>954</v>
      </c>
      <c r="G47" s="4" t="s">
        <v>954</v>
      </c>
      <c r="H47" s="4" t="s">
        <v>1001</v>
      </c>
      <c r="I47" s="4">
        <v>1</v>
      </c>
      <c r="J47" s="8"/>
    </row>
    <row r="48" spans="1:10" ht="14.25" customHeight="1" x14ac:dyDescent="0.25">
      <c r="A48" s="4" t="s">
        <v>683</v>
      </c>
      <c r="B48" s="4" t="s">
        <v>684</v>
      </c>
      <c r="C48" s="4" t="s">
        <v>370</v>
      </c>
      <c r="D48" s="34">
        <v>448.14146940000001</v>
      </c>
      <c r="E48" s="34">
        <v>926</v>
      </c>
      <c r="F48" s="4" t="s">
        <v>954</v>
      </c>
      <c r="G48" s="4" t="s">
        <v>1003</v>
      </c>
      <c r="H48" s="4" t="s">
        <v>1006</v>
      </c>
      <c r="I48" s="4">
        <v>4</v>
      </c>
      <c r="J48" s="8"/>
    </row>
    <row r="49" spans="1:10" ht="14.25" customHeight="1" x14ac:dyDescent="0.25">
      <c r="A49" s="4" t="s">
        <v>479</v>
      </c>
      <c r="B49" s="4" t="s">
        <v>480</v>
      </c>
      <c r="C49" s="4" t="s">
        <v>980</v>
      </c>
      <c r="D49" s="34">
        <v>23</v>
      </c>
      <c r="E49" s="34">
        <v>3020</v>
      </c>
      <c r="F49" s="4" t="s">
        <v>1003</v>
      </c>
      <c r="G49" s="4" t="s">
        <v>1003</v>
      </c>
      <c r="H49" s="4" t="s">
        <v>1008</v>
      </c>
      <c r="I49" s="4">
        <v>2</v>
      </c>
      <c r="J49" s="8"/>
    </row>
    <row r="50" spans="1:10" ht="14.25" customHeight="1" x14ac:dyDescent="0.25">
      <c r="A50" s="4" t="s">
        <v>725</v>
      </c>
      <c r="B50" s="4" t="s">
        <v>726</v>
      </c>
      <c r="C50" s="4" t="s">
        <v>369</v>
      </c>
      <c r="D50" s="34">
        <v>3.5255853089999998</v>
      </c>
      <c r="E50" s="34">
        <v>5.67611002918862</v>
      </c>
      <c r="F50" s="4" t="s">
        <v>954</v>
      </c>
      <c r="G50" s="4" t="s">
        <v>954</v>
      </c>
      <c r="H50" s="4" t="s">
        <v>1001</v>
      </c>
      <c r="I50" s="4">
        <v>1</v>
      </c>
      <c r="J50" s="8"/>
    </row>
    <row r="51" spans="1:10" ht="14.25" customHeight="1" x14ac:dyDescent="0.25">
      <c r="A51" s="4" t="s">
        <v>406</v>
      </c>
      <c r="B51" s="4" t="s">
        <v>407</v>
      </c>
      <c r="C51" s="4" t="s">
        <v>978</v>
      </c>
      <c r="D51" s="34">
        <v>19</v>
      </c>
      <c r="E51" s="34" t="s">
        <v>981</v>
      </c>
      <c r="F51" s="4" t="s">
        <v>954</v>
      </c>
      <c r="G51" s="4" t="s">
        <v>954</v>
      </c>
      <c r="H51" s="4" t="s">
        <v>1001</v>
      </c>
      <c r="I51" s="4">
        <v>0</v>
      </c>
      <c r="J51" s="8"/>
    </row>
    <row r="52" spans="1:10" ht="14.25" customHeight="1" x14ac:dyDescent="0.25">
      <c r="A52" s="4" t="s">
        <v>495</v>
      </c>
      <c r="B52" s="4" t="s">
        <v>496</v>
      </c>
      <c r="C52" s="4" t="s">
        <v>370</v>
      </c>
      <c r="D52" s="34">
        <v>218.532867043756</v>
      </c>
      <c r="E52" s="34">
        <v>3147.0316603461401</v>
      </c>
      <c r="F52" s="4" t="s">
        <v>954</v>
      </c>
      <c r="G52" s="4" t="s">
        <v>954</v>
      </c>
      <c r="H52" s="4" t="s">
        <v>1004</v>
      </c>
      <c r="I52" s="4">
        <v>6</v>
      </c>
      <c r="J52" s="8"/>
    </row>
    <row r="53" spans="1:10" ht="14.25" customHeight="1" x14ac:dyDescent="0.25">
      <c r="A53" s="4" t="s">
        <v>398</v>
      </c>
      <c r="B53" s="4" t="s">
        <v>399</v>
      </c>
      <c r="C53" s="4" t="s">
        <v>978</v>
      </c>
      <c r="D53" s="34">
        <v>81</v>
      </c>
      <c r="E53" s="34">
        <v>138.038426460289</v>
      </c>
      <c r="F53" s="4" t="s">
        <v>954</v>
      </c>
      <c r="G53" s="4" t="s">
        <v>954</v>
      </c>
      <c r="H53" s="4" t="s">
        <v>1006</v>
      </c>
      <c r="I53" s="4">
        <v>4</v>
      </c>
      <c r="J53" s="8"/>
    </row>
    <row r="54" spans="1:10" ht="14.25" customHeight="1" x14ac:dyDescent="0.25">
      <c r="A54" s="4" t="s">
        <v>487</v>
      </c>
      <c r="B54" s="4" t="s">
        <v>488</v>
      </c>
      <c r="C54" s="4" t="s">
        <v>369</v>
      </c>
      <c r="D54" s="34">
        <v>3.5294415049999999</v>
      </c>
      <c r="E54" s="34">
        <v>0.105</v>
      </c>
      <c r="F54" s="4" t="s">
        <v>954</v>
      </c>
      <c r="G54" s="4" t="s">
        <v>1003</v>
      </c>
      <c r="H54" s="4" t="s">
        <v>1001</v>
      </c>
      <c r="I54" s="4">
        <v>1</v>
      </c>
      <c r="J54" s="8"/>
    </row>
    <row r="55" spans="1:10" ht="14.25" customHeight="1" x14ac:dyDescent="0.25">
      <c r="A55" s="4" t="s">
        <v>507</v>
      </c>
      <c r="B55" s="4" t="s">
        <v>1010</v>
      </c>
      <c r="C55" s="4" t="s">
        <v>370</v>
      </c>
      <c r="D55" s="34">
        <v>5.872313632</v>
      </c>
      <c r="E55" s="34">
        <v>448</v>
      </c>
      <c r="F55" s="4" t="s">
        <v>954</v>
      </c>
      <c r="G55" s="4" t="s">
        <v>1003</v>
      </c>
      <c r="H55" s="4" t="s">
        <v>1001</v>
      </c>
      <c r="I55" s="4">
        <v>1</v>
      </c>
      <c r="J55" s="8"/>
    </row>
    <row r="56" spans="1:10" ht="14.25" customHeight="1" x14ac:dyDescent="0.25">
      <c r="A56" s="4" t="s">
        <v>464</v>
      </c>
      <c r="B56" s="4" t="s">
        <v>465</v>
      </c>
      <c r="C56" s="4" t="s">
        <v>369</v>
      </c>
      <c r="D56" s="34">
        <v>2.65046125684127</v>
      </c>
      <c r="E56" s="34">
        <v>6.48812086640089</v>
      </c>
      <c r="F56" s="4" t="s">
        <v>954</v>
      </c>
      <c r="G56" s="4" t="s">
        <v>954</v>
      </c>
      <c r="H56" s="4" t="s">
        <v>1001</v>
      </c>
      <c r="I56" s="4">
        <v>1</v>
      </c>
      <c r="J56" s="8"/>
    </row>
    <row r="57" spans="1:10" ht="14.25" customHeight="1" x14ac:dyDescent="0.25">
      <c r="A57" s="4" t="s">
        <v>885</v>
      </c>
      <c r="B57" s="4" t="s">
        <v>1011</v>
      </c>
      <c r="C57" s="4" t="s">
        <v>369</v>
      </c>
      <c r="D57" s="34">
        <v>3.5451050450000001</v>
      </c>
      <c r="E57" s="34">
        <v>2.4208457281494802</v>
      </c>
      <c r="F57" s="4" t="s">
        <v>954</v>
      </c>
      <c r="G57" s="4" t="s">
        <v>954</v>
      </c>
      <c r="H57" s="4" t="s">
        <v>1001</v>
      </c>
      <c r="I57" s="4">
        <v>1</v>
      </c>
      <c r="J57" s="8"/>
    </row>
    <row r="58" spans="1:10" ht="14.25" customHeight="1" x14ac:dyDescent="0.25">
      <c r="A58" s="4" t="s">
        <v>485</v>
      </c>
      <c r="B58" s="4" t="s">
        <v>1012</v>
      </c>
      <c r="C58" s="4" t="s">
        <v>980</v>
      </c>
      <c r="D58" s="34">
        <v>574.30948168668601</v>
      </c>
      <c r="E58" s="34">
        <v>729.97568056268801</v>
      </c>
      <c r="F58" s="4" t="s">
        <v>954</v>
      </c>
      <c r="G58" s="4" t="s">
        <v>954</v>
      </c>
      <c r="H58" s="4" t="s">
        <v>1006</v>
      </c>
      <c r="I58" s="4">
        <v>4</v>
      </c>
      <c r="J58" s="8"/>
    </row>
    <row r="59" spans="1:10" ht="14.25" customHeight="1" x14ac:dyDescent="0.25">
      <c r="A59" s="4" t="s">
        <v>430</v>
      </c>
      <c r="B59" s="4" t="s">
        <v>431</v>
      </c>
      <c r="C59" s="4" t="s">
        <v>370</v>
      </c>
      <c r="D59" s="34">
        <v>197.4022061</v>
      </c>
      <c r="E59" s="34">
        <v>10200</v>
      </c>
      <c r="F59" s="4" t="s">
        <v>954</v>
      </c>
      <c r="G59" s="4" t="s">
        <v>1003</v>
      </c>
      <c r="H59" s="4" t="s">
        <v>1004</v>
      </c>
      <c r="I59" s="4">
        <v>6</v>
      </c>
      <c r="J59" s="8"/>
    </row>
    <row r="60" spans="1:10" ht="14.25" customHeight="1" x14ac:dyDescent="0.25">
      <c r="A60" s="4" t="s">
        <v>627</v>
      </c>
      <c r="B60" s="4" t="s">
        <v>628</v>
      </c>
      <c r="C60" s="4" t="s">
        <v>370</v>
      </c>
      <c r="D60" s="34">
        <v>50.30468235</v>
      </c>
      <c r="E60" s="34">
        <v>2050</v>
      </c>
      <c r="F60" s="4" t="s">
        <v>954</v>
      </c>
      <c r="G60" s="4" t="s">
        <v>1003</v>
      </c>
      <c r="H60" s="4" t="s">
        <v>1013</v>
      </c>
      <c r="I60" s="4">
        <v>3</v>
      </c>
      <c r="J60" s="8"/>
    </row>
    <row r="61" spans="1:10" ht="14.25" customHeight="1" x14ac:dyDescent="0.25">
      <c r="A61" s="4" t="s">
        <v>631</v>
      </c>
      <c r="B61" s="4" t="s">
        <v>632</v>
      </c>
      <c r="C61" s="4" t="s">
        <v>370</v>
      </c>
      <c r="D61" s="34">
        <v>50.30468235</v>
      </c>
      <c r="E61" s="34">
        <v>500</v>
      </c>
      <c r="F61" s="4" t="s">
        <v>954</v>
      </c>
      <c r="G61" s="4" t="s">
        <v>1003</v>
      </c>
      <c r="H61" s="4" t="s">
        <v>1014</v>
      </c>
      <c r="I61" s="4">
        <v>2</v>
      </c>
      <c r="J61" s="8"/>
    </row>
    <row r="62" spans="1:10" ht="14.25" customHeight="1" x14ac:dyDescent="0.25">
      <c r="A62" s="4" t="s">
        <v>635</v>
      </c>
      <c r="B62" s="4" t="s">
        <v>636</v>
      </c>
      <c r="C62" s="4" t="s">
        <v>370</v>
      </c>
      <c r="D62" s="34">
        <v>50.30468235</v>
      </c>
      <c r="E62" s="34">
        <v>303</v>
      </c>
      <c r="F62" s="4" t="s">
        <v>954</v>
      </c>
      <c r="G62" s="4" t="s">
        <v>1003</v>
      </c>
      <c r="H62" s="4" t="s">
        <v>1014</v>
      </c>
      <c r="I62" s="4">
        <v>2</v>
      </c>
      <c r="J62" s="8"/>
    </row>
    <row r="63" spans="1:10" ht="14.25" customHeight="1" x14ac:dyDescent="0.25">
      <c r="A63" s="4" t="s">
        <v>460</v>
      </c>
      <c r="B63" s="4" t="s">
        <v>1015</v>
      </c>
      <c r="C63" s="4" t="s">
        <v>370</v>
      </c>
      <c r="D63" s="34">
        <v>15.84431017</v>
      </c>
      <c r="E63" s="34">
        <v>9910</v>
      </c>
      <c r="F63" s="4" t="s">
        <v>954</v>
      </c>
      <c r="G63" s="4" t="s">
        <v>1003</v>
      </c>
      <c r="H63" s="4" t="s">
        <v>1016</v>
      </c>
      <c r="I63" s="4">
        <v>4</v>
      </c>
      <c r="J63" s="8"/>
    </row>
    <row r="64" spans="1:10" ht="14.25" customHeight="1" x14ac:dyDescent="0.25">
      <c r="A64" s="4" t="s">
        <v>543</v>
      </c>
      <c r="B64" s="4" t="s">
        <v>544</v>
      </c>
      <c r="C64" s="4" t="s">
        <v>370</v>
      </c>
      <c r="D64" s="34">
        <v>4.7588553200000003</v>
      </c>
      <c r="E64" s="34">
        <v>56.6</v>
      </c>
      <c r="F64" s="4" t="s">
        <v>954</v>
      </c>
      <c r="G64" s="4" t="s">
        <v>1003</v>
      </c>
      <c r="H64" s="4" t="s">
        <v>1001</v>
      </c>
      <c r="I64" s="4">
        <v>1</v>
      </c>
      <c r="J64" s="8"/>
    </row>
    <row r="65" spans="1:10" ht="14.25" customHeight="1" x14ac:dyDescent="0.25">
      <c r="A65" s="4" t="s">
        <v>701</v>
      </c>
      <c r="B65" s="4" t="s">
        <v>702</v>
      </c>
      <c r="C65" s="4" t="s">
        <v>369</v>
      </c>
      <c r="D65" s="34">
        <v>74.051922875495293</v>
      </c>
      <c r="E65" s="34">
        <v>3.5649405216713501</v>
      </c>
      <c r="F65" s="4" t="s">
        <v>954</v>
      </c>
      <c r="G65" s="4" t="s">
        <v>954</v>
      </c>
      <c r="H65" s="4" t="s">
        <v>1006</v>
      </c>
      <c r="I65" s="4">
        <v>4</v>
      </c>
      <c r="J65" s="8"/>
    </row>
    <row r="66" spans="1:10" ht="14.25" customHeight="1" x14ac:dyDescent="0.25">
      <c r="A66" s="4" t="s">
        <v>491</v>
      </c>
      <c r="B66" s="4" t="s">
        <v>492</v>
      </c>
      <c r="C66" s="4" t="s">
        <v>980</v>
      </c>
      <c r="D66" s="34">
        <v>61.269502910322601</v>
      </c>
      <c r="E66" s="34">
        <v>1717.4105711432901</v>
      </c>
      <c r="F66" s="4" t="s">
        <v>954</v>
      </c>
      <c r="G66" s="4" t="s">
        <v>954</v>
      </c>
      <c r="H66" s="4" t="s">
        <v>1006</v>
      </c>
      <c r="I66" s="4">
        <v>4</v>
      </c>
      <c r="J66" s="8"/>
    </row>
    <row r="67" spans="1:10" ht="14.25" customHeight="1" x14ac:dyDescent="0.25">
      <c r="A67" s="4" t="s">
        <v>388</v>
      </c>
      <c r="B67" s="4" t="s">
        <v>389</v>
      </c>
      <c r="C67" s="4" t="s">
        <v>983</v>
      </c>
      <c r="D67" s="34">
        <v>453.13311640000001</v>
      </c>
      <c r="E67" s="34">
        <v>10652.5740174071</v>
      </c>
      <c r="F67" s="4" t="s">
        <v>954</v>
      </c>
      <c r="G67" s="4" t="s">
        <v>954</v>
      </c>
      <c r="H67" s="4" t="s">
        <v>1004</v>
      </c>
      <c r="I67" s="4">
        <v>6</v>
      </c>
      <c r="J67" s="8"/>
    </row>
    <row r="68" spans="1:10" ht="14.25" customHeight="1" x14ac:dyDescent="0.25">
      <c r="A68" s="4" t="s">
        <v>865</v>
      </c>
      <c r="B68" s="4" t="s">
        <v>866</v>
      </c>
      <c r="C68" s="4" t="s">
        <v>369</v>
      </c>
      <c r="D68" s="34">
        <v>19.754430240000001</v>
      </c>
      <c r="E68" s="34">
        <v>8.5551282900647703</v>
      </c>
      <c r="F68" s="4" t="s">
        <v>954</v>
      </c>
      <c r="G68" s="4" t="s">
        <v>954</v>
      </c>
      <c r="H68" s="4" t="s">
        <v>1001</v>
      </c>
      <c r="I68" s="4">
        <v>1</v>
      </c>
      <c r="J68" s="8"/>
    </row>
    <row r="69" spans="1:10" ht="14.25" customHeight="1" x14ac:dyDescent="0.25">
      <c r="A69" s="4" t="s">
        <v>691</v>
      </c>
      <c r="B69" s="4" t="s">
        <v>692</v>
      </c>
      <c r="C69" s="4" t="s">
        <v>370</v>
      </c>
      <c r="D69" s="34">
        <v>159.56252739999999</v>
      </c>
      <c r="E69" s="34">
        <v>8632.0694291094005</v>
      </c>
      <c r="F69" s="4" t="s">
        <v>954</v>
      </c>
      <c r="G69" s="4" t="s">
        <v>954</v>
      </c>
      <c r="H69" s="4" t="s">
        <v>1004</v>
      </c>
      <c r="I69" s="4">
        <v>6</v>
      </c>
      <c r="J69" s="8"/>
    </row>
    <row r="70" spans="1:10" ht="14.25" customHeight="1" x14ac:dyDescent="0.25">
      <c r="A70" s="4" t="s">
        <v>707</v>
      </c>
      <c r="B70" s="4" t="s">
        <v>708</v>
      </c>
      <c r="C70" s="4" t="s">
        <v>370</v>
      </c>
      <c r="D70" s="34">
        <v>3.7704258749999999</v>
      </c>
      <c r="E70" s="34">
        <v>1.7999999999999901E-2</v>
      </c>
      <c r="F70" s="4" t="s">
        <v>954</v>
      </c>
      <c r="G70" s="4" t="s">
        <v>1003</v>
      </c>
      <c r="H70" s="4" t="s">
        <v>1001</v>
      </c>
      <c r="I70" s="4">
        <v>1</v>
      </c>
      <c r="J70" s="8"/>
    </row>
    <row r="71" spans="1:10" ht="14.25" customHeight="1" x14ac:dyDescent="0.25">
      <c r="A71" s="4" t="s">
        <v>599</v>
      </c>
      <c r="B71" s="4" t="s">
        <v>600</v>
      </c>
      <c r="C71" s="4" t="s">
        <v>369</v>
      </c>
      <c r="D71" s="34">
        <v>3.44356810544588</v>
      </c>
      <c r="E71" s="34">
        <v>13.496068596107101</v>
      </c>
      <c r="F71" s="4" t="s">
        <v>954</v>
      </c>
      <c r="G71" s="4" t="s">
        <v>954</v>
      </c>
      <c r="H71" s="4" t="s">
        <v>1001</v>
      </c>
      <c r="I71" s="4">
        <v>1</v>
      </c>
      <c r="J71" s="8"/>
    </row>
    <row r="72" spans="1:10" ht="14.25" customHeight="1" x14ac:dyDescent="0.25">
      <c r="A72" s="4" t="s">
        <v>669</v>
      </c>
      <c r="B72" s="4" t="s">
        <v>1017</v>
      </c>
      <c r="C72" s="4" t="s">
        <v>369</v>
      </c>
      <c r="D72" s="34">
        <v>66.14192165</v>
      </c>
      <c r="E72" s="34">
        <v>17.316754769519601</v>
      </c>
      <c r="F72" s="4" t="s">
        <v>954</v>
      </c>
      <c r="G72" s="4" t="s">
        <v>954</v>
      </c>
      <c r="H72" s="4" t="s">
        <v>1006</v>
      </c>
      <c r="I72" s="4">
        <v>4</v>
      </c>
      <c r="J72" s="8"/>
    </row>
    <row r="73" spans="1:10" ht="14.25" customHeight="1" x14ac:dyDescent="0.25">
      <c r="A73" s="4" t="s">
        <v>705</v>
      </c>
      <c r="B73" s="4" t="s">
        <v>706</v>
      </c>
      <c r="C73" s="4" t="s">
        <v>369</v>
      </c>
      <c r="D73" s="34">
        <v>7.5581572550000002</v>
      </c>
      <c r="E73" s="34">
        <v>3.2691696040167701</v>
      </c>
      <c r="F73" s="4" t="s">
        <v>954</v>
      </c>
      <c r="G73" s="4" t="s">
        <v>954</v>
      </c>
      <c r="H73" s="4" t="s">
        <v>1001</v>
      </c>
      <c r="I73" s="4">
        <v>1</v>
      </c>
      <c r="J73" s="8"/>
    </row>
    <row r="74" spans="1:10" ht="14.25" customHeight="1" x14ac:dyDescent="0.25">
      <c r="A74" s="4" t="s">
        <v>817</v>
      </c>
      <c r="B74" s="4" t="s">
        <v>818</v>
      </c>
      <c r="C74" s="4" t="s">
        <v>369</v>
      </c>
      <c r="D74" s="34">
        <v>62.1349260543928</v>
      </c>
      <c r="E74" s="34">
        <v>229.516677788397</v>
      </c>
      <c r="F74" s="4" t="s">
        <v>954</v>
      </c>
      <c r="G74" s="4" t="s">
        <v>954</v>
      </c>
      <c r="H74" s="4" t="s">
        <v>1006</v>
      </c>
      <c r="I74" s="4">
        <v>4</v>
      </c>
      <c r="J74" s="8"/>
    </row>
    <row r="75" spans="1:10" ht="14.25" customHeight="1" x14ac:dyDescent="0.25">
      <c r="A75" s="4" t="s">
        <v>497</v>
      </c>
      <c r="B75" s="4" t="s">
        <v>498</v>
      </c>
      <c r="C75" s="4" t="s">
        <v>980</v>
      </c>
      <c r="D75" s="34">
        <v>573.04916318002302</v>
      </c>
      <c r="E75" s="34">
        <v>536.85602369020205</v>
      </c>
      <c r="F75" s="4" t="s">
        <v>954</v>
      </c>
      <c r="G75" s="4" t="s">
        <v>954</v>
      </c>
      <c r="H75" s="4" t="s">
        <v>1006</v>
      </c>
      <c r="I75" s="4">
        <v>4</v>
      </c>
      <c r="J75" s="8"/>
    </row>
    <row r="76" spans="1:10" ht="14.25" customHeight="1" x14ac:dyDescent="0.25">
      <c r="A76" s="4" t="s">
        <v>629</v>
      </c>
      <c r="B76" s="4" t="s">
        <v>630</v>
      </c>
      <c r="C76" s="4" t="s">
        <v>369</v>
      </c>
      <c r="D76" s="34">
        <v>4.2271959280000004</v>
      </c>
      <c r="E76" s="34">
        <v>2.76344850041722</v>
      </c>
      <c r="F76" s="4" t="s">
        <v>954</v>
      </c>
      <c r="G76" s="4" t="s">
        <v>954</v>
      </c>
      <c r="H76" s="4" t="s">
        <v>1001</v>
      </c>
      <c r="I76" s="4">
        <v>1</v>
      </c>
      <c r="J76" s="8"/>
    </row>
    <row r="77" spans="1:10" ht="14.25" customHeight="1" x14ac:dyDescent="0.25">
      <c r="A77" s="4" t="s">
        <v>745</v>
      </c>
      <c r="B77" s="4" t="s">
        <v>746</v>
      </c>
      <c r="C77" s="4" t="s">
        <v>369</v>
      </c>
      <c r="D77" s="34">
        <v>108.9661852</v>
      </c>
      <c r="E77" s="34">
        <v>2.9985437266170001</v>
      </c>
      <c r="F77" s="4" t="s">
        <v>954</v>
      </c>
      <c r="G77" s="4" t="s">
        <v>954</v>
      </c>
      <c r="H77" s="4" t="s">
        <v>1006</v>
      </c>
      <c r="I77" s="4">
        <v>4</v>
      </c>
      <c r="J77" s="8"/>
    </row>
    <row r="78" spans="1:10" ht="14.25" customHeight="1" x14ac:dyDescent="0.25">
      <c r="A78" s="4" t="s">
        <v>811</v>
      </c>
      <c r="B78" s="4" t="s">
        <v>812</v>
      </c>
      <c r="C78" s="4" t="s">
        <v>369</v>
      </c>
      <c r="D78" s="34">
        <v>108.8021052</v>
      </c>
      <c r="E78" s="34">
        <v>4.8205011120411099</v>
      </c>
      <c r="F78" s="4" t="s">
        <v>954</v>
      </c>
      <c r="G78" s="4" t="s">
        <v>954</v>
      </c>
      <c r="H78" s="4" t="s">
        <v>1006</v>
      </c>
      <c r="I78" s="4">
        <v>4</v>
      </c>
      <c r="J78" s="8"/>
    </row>
    <row r="79" spans="1:10" ht="14.25" customHeight="1" x14ac:dyDescent="0.25">
      <c r="A79" s="4" t="s">
        <v>418</v>
      </c>
      <c r="B79" s="4" t="s">
        <v>419</v>
      </c>
      <c r="C79" s="4" t="s">
        <v>370</v>
      </c>
      <c r="D79" s="34">
        <v>409.82649129999999</v>
      </c>
      <c r="E79" s="34">
        <v>4600</v>
      </c>
      <c r="F79" s="4" t="s">
        <v>954</v>
      </c>
      <c r="G79" s="4" t="s">
        <v>1003</v>
      </c>
      <c r="H79" s="4" t="s">
        <v>1007</v>
      </c>
      <c r="I79" s="4">
        <v>5</v>
      </c>
      <c r="J79" s="8"/>
    </row>
    <row r="80" spans="1:10" ht="14.25" customHeight="1" x14ac:dyDescent="0.25">
      <c r="A80" s="4" t="s">
        <v>503</v>
      </c>
      <c r="B80" s="4" t="s">
        <v>504</v>
      </c>
      <c r="C80" s="4" t="s">
        <v>980</v>
      </c>
      <c r="D80" s="34">
        <v>224</v>
      </c>
      <c r="E80" s="34">
        <v>930</v>
      </c>
      <c r="F80" s="4" t="s">
        <v>1003</v>
      </c>
      <c r="G80" s="4" t="s">
        <v>1003</v>
      </c>
      <c r="H80" s="4" t="s">
        <v>1006</v>
      </c>
      <c r="I80" s="4">
        <v>4</v>
      </c>
      <c r="J80" s="8"/>
    </row>
    <row r="81" spans="1:10" ht="14.25" customHeight="1" x14ac:dyDescent="0.25">
      <c r="A81" s="4" t="s">
        <v>613</v>
      </c>
      <c r="B81" s="4" t="s">
        <v>614</v>
      </c>
      <c r="C81" s="4" t="s">
        <v>369</v>
      </c>
      <c r="D81" s="34">
        <v>5.6282648920821998</v>
      </c>
      <c r="E81" s="34">
        <v>12.3288481782321</v>
      </c>
      <c r="F81" s="4" t="s">
        <v>954</v>
      </c>
      <c r="G81" s="4" t="s">
        <v>954</v>
      </c>
      <c r="H81" s="4" t="s">
        <v>1001</v>
      </c>
      <c r="I81" s="4">
        <v>1</v>
      </c>
      <c r="J81" s="8"/>
    </row>
    <row r="82" spans="1:10" ht="14.25" customHeight="1" x14ac:dyDescent="0.25">
      <c r="A82" s="4" t="s">
        <v>452</v>
      </c>
      <c r="B82" s="4" t="s">
        <v>453</v>
      </c>
      <c r="C82" s="4" t="s">
        <v>369</v>
      </c>
      <c r="D82" s="34">
        <v>122.68008639999999</v>
      </c>
      <c r="E82" s="34">
        <v>657.87718639544403</v>
      </c>
      <c r="F82" s="4" t="s">
        <v>954</v>
      </c>
      <c r="G82" s="4" t="s">
        <v>954</v>
      </c>
      <c r="H82" s="4" t="s">
        <v>1006</v>
      </c>
      <c r="I82" s="4">
        <v>4</v>
      </c>
      <c r="J82" s="8"/>
    </row>
    <row r="83" spans="1:10" ht="14.25" customHeight="1" x14ac:dyDescent="0.25">
      <c r="A83" s="4" t="s">
        <v>483</v>
      </c>
      <c r="B83" s="4" t="s">
        <v>1018</v>
      </c>
      <c r="C83" s="4" t="s">
        <v>370</v>
      </c>
      <c r="D83" s="34">
        <v>169.44117180000001</v>
      </c>
      <c r="E83" s="34">
        <v>7500</v>
      </c>
      <c r="F83" s="4" t="s">
        <v>954</v>
      </c>
      <c r="G83" s="4" t="s">
        <v>1003</v>
      </c>
      <c r="H83" s="4" t="s">
        <v>1004</v>
      </c>
      <c r="I83" s="4">
        <v>6</v>
      </c>
      <c r="J83" s="8"/>
    </row>
    <row r="84" spans="1:10" ht="14.25" customHeight="1" x14ac:dyDescent="0.25">
      <c r="A84" s="4" t="s">
        <v>687</v>
      </c>
      <c r="B84" s="4" t="s">
        <v>688</v>
      </c>
      <c r="C84" s="4" t="s">
        <v>370</v>
      </c>
      <c r="D84" s="34">
        <v>159.56252742866101</v>
      </c>
      <c r="E84" s="34">
        <v>8632.0694291094005</v>
      </c>
      <c r="F84" s="4" t="s">
        <v>954</v>
      </c>
      <c r="G84" s="4" t="s">
        <v>954</v>
      </c>
      <c r="H84" s="4" t="s">
        <v>1004</v>
      </c>
      <c r="I84" s="4">
        <v>6</v>
      </c>
      <c r="J84" s="8"/>
    </row>
    <row r="85" spans="1:10" ht="14.25" customHeight="1" x14ac:dyDescent="0.25">
      <c r="A85" s="4" t="s">
        <v>489</v>
      </c>
      <c r="B85" s="4" t="s">
        <v>490</v>
      </c>
      <c r="C85" s="4" t="s">
        <v>370</v>
      </c>
      <c r="D85" s="34">
        <v>169.44117180000001</v>
      </c>
      <c r="E85" s="34">
        <v>202</v>
      </c>
      <c r="F85" s="4" t="s">
        <v>954</v>
      </c>
      <c r="G85" s="4" t="s">
        <v>1003</v>
      </c>
      <c r="H85" s="4" t="s">
        <v>1006</v>
      </c>
      <c r="I85" s="4">
        <v>4</v>
      </c>
      <c r="J85" s="8"/>
    </row>
    <row r="86" spans="1:10" ht="14.25" customHeight="1" x14ac:dyDescent="0.25">
      <c r="A86" s="4" t="s">
        <v>394</v>
      </c>
      <c r="B86" s="4" t="s">
        <v>395</v>
      </c>
      <c r="C86" s="4" t="s">
        <v>369</v>
      </c>
      <c r="D86" s="34">
        <v>3.1080150222355298</v>
      </c>
      <c r="E86" s="34">
        <v>3.8704870381027501</v>
      </c>
      <c r="F86" s="4" t="s">
        <v>954</v>
      </c>
      <c r="G86" s="4" t="s">
        <v>954</v>
      </c>
      <c r="H86" s="4" t="s">
        <v>1001</v>
      </c>
      <c r="I86" s="4">
        <v>1</v>
      </c>
      <c r="J86" s="8"/>
    </row>
    <row r="87" spans="1:10" ht="14.25" customHeight="1" x14ac:dyDescent="0.25">
      <c r="A87" s="4" t="s">
        <v>675</v>
      </c>
      <c r="B87" s="4" t="s">
        <v>676</v>
      </c>
      <c r="C87" s="4" t="s">
        <v>370</v>
      </c>
      <c r="D87" s="34">
        <v>15.440147380000001</v>
      </c>
      <c r="E87" s="34">
        <v>29.901363748983201</v>
      </c>
      <c r="F87" s="4" t="s">
        <v>954</v>
      </c>
      <c r="G87" s="4" t="s">
        <v>954</v>
      </c>
      <c r="H87" s="4" t="s">
        <v>1001</v>
      </c>
      <c r="I87" s="4">
        <v>1</v>
      </c>
      <c r="J87" s="8"/>
    </row>
    <row r="88" spans="1:10" ht="14.25" customHeight="1" x14ac:dyDescent="0.25">
      <c r="A88" s="4" t="s">
        <v>771</v>
      </c>
      <c r="B88" s="4" t="s">
        <v>772</v>
      </c>
      <c r="C88" s="4" t="s">
        <v>369</v>
      </c>
      <c r="D88" s="34">
        <v>5.2332438300000002</v>
      </c>
      <c r="E88" s="34">
        <v>5.9290901944678502</v>
      </c>
      <c r="F88" s="4" t="s">
        <v>954</v>
      </c>
      <c r="G88" s="4" t="s">
        <v>954</v>
      </c>
      <c r="H88" s="4" t="s">
        <v>1001</v>
      </c>
      <c r="I88" s="4">
        <v>1</v>
      </c>
      <c r="J88" s="8"/>
    </row>
    <row r="89" spans="1:10" ht="14.25" customHeight="1" x14ac:dyDescent="0.25">
      <c r="A89" s="4" t="s">
        <v>879</v>
      </c>
      <c r="B89" s="4" t="s">
        <v>880</v>
      </c>
      <c r="C89" s="4" t="s">
        <v>369</v>
      </c>
      <c r="D89" s="34">
        <v>8.7303932389999996</v>
      </c>
      <c r="E89" s="34">
        <v>49.058845233194504</v>
      </c>
      <c r="F89" s="4" t="s">
        <v>954</v>
      </c>
      <c r="G89" s="4" t="s">
        <v>954</v>
      </c>
      <c r="H89" s="4" t="s">
        <v>1001</v>
      </c>
      <c r="I89" s="4">
        <v>1</v>
      </c>
      <c r="J89" s="8"/>
    </row>
    <row r="90" spans="1:10" ht="14.25" customHeight="1" x14ac:dyDescent="0.25">
      <c r="A90" s="4" t="s">
        <v>819</v>
      </c>
      <c r="B90" s="4" t="s">
        <v>820</v>
      </c>
      <c r="C90" s="4" t="s">
        <v>369</v>
      </c>
      <c r="D90" s="34">
        <v>4.6733486549999999</v>
      </c>
      <c r="E90" s="34">
        <v>37.7231480638169</v>
      </c>
      <c r="F90" s="4" t="s">
        <v>954</v>
      </c>
      <c r="G90" s="4" t="s">
        <v>954</v>
      </c>
      <c r="H90" s="4" t="s">
        <v>1001</v>
      </c>
      <c r="I90" s="4">
        <v>1</v>
      </c>
      <c r="J90" s="8"/>
    </row>
    <row r="91" spans="1:10" ht="14.25" customHeight="1" x14ac:dyDescent="0.25">
      <c r="A91" s="4" t="s">
        <v>813</v>
      </c>
      <c r="B91" s="4" t="s">
        <v>814</v>
      </c>
      <c r="C91" s="4" t="s">
        <v>369</v>
      </c>
      <c r="D91" s="34">
        <v>108.42000760000001</v>
      </c>
      <c r="E91" s="34">
        <v>5.10443516853202</v>
      </c>
      <c r="F91" s="4" t="s">
        <v>954</v>
      </c>
      <c r="G91" s="4" t="s">
        <v>954</v>
      </c>
      <c r="H91" s="4" t="s">
        <v>1006</v>
      </c>
      <c r="I91" s="4">
        <v>4</v>
      </c>
      <c r="J91" s="8"/>
    </row>
    <row r="92" spans="1:10" ht="14.25" customHeight="1" x14ac:dyDescent="0.25">
      <c r="A92" s="4" t="s">
        <v>380</v>
      </c>
      <c r="B92" s="4" t="s">
        <v>381</v>
      </c>
      <c r="C92" s="4" t="s">
        <v>983</v>
      </c>
      <c r="D92" s="34">
        <v>451.45567460000001</v>
      </c>
      <c r="E92" s="34">
        <v>7584.6440246961602</v>
      </c>
      <c r="F92" s="4" t="s">
        <v>954</v>
      </c>
      <c r="G92" s="4" t="s">
        <v>954</v>
      </c>
      <c r="H92" s="4" t="s">
        <v>1004</v>
      </c>
      <c r="I92" s="4">
        <v>6</v>
      </c>
      <c r="J92" s="8"/>
    </row>
    <row r="93" spans="1:10" ht="14.25" customHeight="1" x14ac:dyDescent="0.25">
      <c r="A93" s="4" t="s">
        <v>509</v>
      </c>
      <c r="B93" s="4" t="s">
        <v>949</v>
      </c>
      <c r="C93" s="4" t="s">
        <v>980</v>
      </c>
      <c r="D93" s="34">
        <v>420</v>
      </c>
      <c r="E93" s="34">
        <v>773</v>
      </c>
      <c r="F93" s="4" t="s">
        <v>1003</v>
      </c>
      <c r="G93" s="4" t="s">
        <v>1003</v>
      </c>
      <c r="H93" s="4" t="s">
        <v>1006</v>
      </c>
      <c r="I93" s="4">
        <v>4</v>
      </c>
      <c r="J93" s="8"/>
    </row>
    <row r="94" spans="1:10" ht="14.25" customHeight="1" x14ac:dyDescent="0.25">
      <c r="A94" s="4" t="s">
        <v>713</v>
      </c>
      <c r="B94" s="4" t="s">
        <v>714</v>
      </c>
      <c r="C94" s="4" t="s">
        <v>369</v>
      </c>
      <c r="D94" s="34">
        <v>3.5485640890000001</v>
      </c>
      <c r="E94" s="34">
        <v>421</v>
      </c>
      <c r="F94" s="4" t="s">
        <v>954</v>
      </c>
      <c r="G94" s="4" t="s">
        <v>1003</v>
      </c>
      <c r="H94" s="4" t="s">
        <v>1001</v>
      </c>
      <c r="I94" s="4">
        <v>1</v>
      </c>
      <c r="J94" s="8"/>
    </row>
    <row r="95" spans="1:10" ht="14.25" customHeight="1" x14ac:dyDescent="0.25">
      <c r="A95" s="4" t="s">
        <v>601</v>
      </c>
      <c r="B95" s="4" t="s">
        <v>602</v>
      </c>
      <c r="C95" s="4" t="s">
        <v>370</v>
      </c>
      <c r="D95" s="34">
        <v>3.5400458499999998</v>
      </c>
      <c r="E95" s="34">
        <v>218</v>
      </c>
      <c r="F95" s="4" t="s">
        <v>954</v>
      </c>
      <c r="G95" s="4" t="s">
        <v>1003</v>
      </c>
      <c r="H95" s="4" t="s">
        <v>1001</v>
      </c>
      <c r="I95" s="4">
        <v>1</v>
      </c>
      <c r="J95" s="8"/>
    </row>
    <row r="96" spans="1:10" ht="14.25" customHeight="1" x14ac:dyDescent="0.25">
      <c r="A96" s="4" t="s">
        <v>535</v>
      </c>
      <c r="B96" s="4" t="s">
        <v>536</v>
      </c>
      <c r="C96" s="4" t="s">
        <v>369</v>
      </c>
      <c r="D96" s="34">
        <v>7.7060269800722203</v>
      </c>
      <c r="E96" s="34">
        <v>3.21616667330421</v>
      </c>
      <c r="F96" s="4" t="s">
        <v>954</v>
      </c>
      <c r="G96" s="4" t="s">
        <v>954</v>
      </c>
      <c r="H96" s="4" t="s">
        <v>1001</v>
      </c>
      <c r="I96" s="4">
        <v>1</v>
      </c>
      <c r="J96" s="8"/>
    </row>
    <row r="97" spans="1:10" ht="14.25" customHeight="1" x14ac:dyDescent="0.25">
      <c r="A97" s="4" t="s">
        <v>515</v>
      </c>
      <c r="B97" s="4" t="s">
        <v>516</v>
      </c>
      <c r="C97" s="4" t="s">
        <v>980</v>
      </c>
      <c r="D97" s="34">
        <v>286</v>
      </c>
      <c r="E97" s="34">
        <v>955</v>
      </c>
      <c r="F97" s="4" t="s">
        <v>1003</v>
      </c>
      <c r="G97" s="4" t="s">
        <v>1003</v>
      </c>
      <c r="H97" s="4" t="s">
        <v>1006</v>
      </c>
      <c r="I97" s="4">
        <v>4</v>
      </c>
      <c r="J97" s="8"/>
    </row>
    <row r="98" spans="1:10" ht="14.25" customHeight="1" x14ac:dyDescent="0.25">
      <c r="A98" s="4" t="s">
        <v>841</v>
      </c>
      <c r="B98" s="4" t="s">
        <v>842</v>
      </c>
      <c r="C98" s="4" t="s">
        <v>369</v>
      </c>
      <c r="D98" s="34">
        <v>3.3618307039999999</v>
      </c>
      <c r="E98" s="34">
        <v>4.8834558392869303</v>
      </c>
      <c r="F98" s="4" t="s">
        <v>954</v>
      </c>
      <c r="G98" s="4" t="s">
        <v>954</v>
      </c>
      <c r="H98" s="4" t="s">
        <v>1001</v>
      </c>
      <c r="I98" s="4">
        <v>1</v>
      </c>
      <c r="J98" s="8"/>
    </row>
    <row r="99" spans="1:10" ht="14.25" customHeight="1" x14ac:dyDescent="0.25">
      <c r="A99" s="4" t="s">
        <v>521</v>
      </c>
      <c r="B99" s="4" t="s">
        <v>522</v>
      </c>
      <c r="C99" s="4" t="s">
        <v>980</v>
      </c>
      <c r="D99" s="34">
        <v>14.09771986</v>
      </c>
      <c r="E99" s="34">
        <v>539.075071432909</v>
      </c>
      <c r="F99" s="4" t="s">
        <v>954</v>
      </c>
      <c r="G99" s="4" t="s">
        <v>954</v>
      </c>
      <c r="H99" s="4" t="s">
        <v>1001</v>
      </c>
      <c r="I99" s="4">
        <v>1</v>
      </c>
      <c r="J99" s="8"/>
    </row>
    <row r="100" spans="1:10" ht="14.25" customHeight="1" x14ac:dyDescent="0.25">
      <c r="A100" s="4" t="s">
        <v>527</v>
      </c>
      <c r="B100" s="4" t="s">
        <v>528</v>
      </c>
      <c r="C100" s="4" t="s">
        <v>980</v>
      </c>
      <c r="D100" s="34">
        <v>460.55601436509397</v>
      </c>
      <c r="E100" s="34">
        <v>347.345241896022</v>
      </c>
      <c r="F100" s="4" t="s">
        <v>954</v>
      </c>
      <c r="G100" s="4" t="s">
        <v>954</v>
      </c>
      <c r="H100" s="4" t="s">
        <v>1006</v>
      </c>
      <c r="I100" s="4">
        <v>4</v>
      </c>
      <c r="J100" s="8"/>
    </row>
    <row r="101" spans="1:10" ht="14.25" customHeight="1" x14ac:dyDescent="0.25">
      <c r="A101" s="4" t="s">
        <v>857</v>
      </c>
      <c r="B101" s="4" t="s">
        <v>858</v>
      </c>
      <c r="C101" s="4" t="s">
        <v>369</v>
      </c>
      <c r="D101" s="34">
        <v>4.2733253690000002</v>
      </c>
      <c r="E101" s="34">
        <v>3.1843756548609501</v>
      </c>
      <c r="F101" s="4" t="s">
        <v>954</v>
      </c>
      <c r="G101" s="4" t="s">
        <v>954</v>
      </c>
      <c r="H101" s="4" t="s">
        <v>1001</v>
      </c>
      <c r="I101" s="4">
        <v>1</v>
      </c>
      <c r="J101" s="8"/>
    </row>
    <row r="102" spans="1:10" ht="14.25" customHeight="1" x14ac:dyDescent="0.25">
      <c r="A102" s="4" t="s">
        <v>673</v>
      </c>
      <c r="B102" s="4" t="s">
        <v>674</v>
      </c>
      <c r="C102" s="4" t="s">
        <v>369</v>
      </c>
      <c r="D102" s="34">
        <v>5.2427500829999998</v>
      </c>
      <c r="E102" s="34">
        <v>26.6</v>
      </c>
      <c r="F102" s="4" t="s">
        <v>954</v>
      </c>
      <c r="G102" s="4" t="s">
        <v>1003</v>
      </c>
      <c r="H102" s="4" t="s">
        <v>1001</v>
      </c>
      <c r="I102" s="4">
        <v>1</v>
      </c>
      <c r="J102" s="8"/>
    </row>
    <row r="103" spans="1:10" ht="14.25" customHeight="1" x14ac:dyDescent="0.25">
      <c r="A103" s="4" t="s">
        <v>639</v>
      </c>
      <c r="B103" s="4" t="s">
        <v>1019</v>
      </c>
      <c r="C103" s="4" t="s">
        <v>370</v>
      </c>
      <c r="D103" s="34">
        <v>50.30468235</v>
      </c>
      <c r="E103" s="34">
        <v>3750</v>
      </c>
      <c r="F103" s="4" t="s">
        <v>954</v>
      </c>
      <c r="G103" s="4" t="s">
        <v>1003</v>
      </c>
      <c r="H103" s="4" t="s">
        <v>1013</v>
      </c>
      <c r="I103" s="4">
        <v>3</v>
      </c>
      <c r="J103" s="8"/>
    </row>
    <row r="104" spans="1:10" ht="14.25" customHeight="1" x14ac:dyDescent="0.25">
      <c r="A104" s="4" t="s">
        <v>581</v>
      </c>
      <c r="B104" s="4" t="s">
        <v>582</v>
      </c>
      <c r="C104" s="4" t="s">
        <v>369</v>
      </c>
      <c r="D104" s="34">
        <v>3.5478806729999999</v>
      </c>
      <c r="E104" s="34">
        <v>49.040235015778102</v>
      </c>
      <c r="F104" s="4" t="s">
        <v>954</v>
      </c>
      <c r="G104" s="4" t="s">
        <v>954</v>
      </c>
      <c r="H104" s="4" t="s">
        <v>1001</v>
      </c>
      <c r="I104" s="4">
        <v>1</v>
      </c>
      <c r="J104" s="8"/>
    </row>
    <row r="105" spans="1:10" ht="14.25" customHeight="1" x14ac:dyDescent="0.25">
      <c r="A105" s="4" t="s">
        <v>753</v>
      </c>
      <c r="B105" s="4" t="s">
        <v>754</v>
      </c>
      <c r="C105" s="4" t="s">
        <v>369</v>
      </c>
      <c r="D105" s="34">
        <v>94.674053999999998</v>
      </c>
      <c r="E105" s="34">
        <v>4.15170200479157</v>
      </c>
      <c r="F105" s="4" t="s">
        <v>954</v>
      </c>
      <c r="G105" s="4" t="s">
        <v>954</v>
      </c>
      <c r="H105" s="4" t="s">
        <v>1006</v>
      </c>
      <c r="I105" s="4">
        <v>4</v>
      </c>
      <c r="J105" s="8"/>
    </row>
    <row r="106" spans="1:10" ht="14.25" customHeight="1" x14ac:dyDescent="0.25">
      <c r="A106" s="4" t="s">
        <v>554</v>
      </c>
      <c r="B106" s="4" t="s">
        <v>555</v>
      </c>
      <c r="C106" s="4" t="s">
        <v>370</v>
      </c>
      <c r="D106" s="34">
        <v>361.55722429999997</v>
      </c>
      <c r="E106" s="34">
        <v>3390</v>
      </c>
      <c r="F106" s="4" t="s">
        <v>954</v>
      </c>
      <c r="G106" s="4" t="s">
        <v>1003</v>
      </c>
      <c r="H106" s="4" t="s">
        <v>1007</v>
      </c>
      <c r="I106" s="4">
        <v>5</v>
      </c>
      <c r="J106" s="8"/>
    </row>
    <row r="107" spans="1:10" ht="14.25" customHeight="1" x14ac:dyDescent="0.25">
      <c r="A107" s="4" t="s">
        <v>815</v>
      </c>
      <c r="B107" s="4" t="s">
        <v>816</v>
      </c>
      <c r="C107" s="4" t="s">
        <v>369</v>
      </c>
      <c r="D107" s="34">
        <v>72.5933493</v>
      </c>
      <c r="E107" s="34">
        <v>156.84664551658099</v>
      </c>
      <c r="F107" s="4" t="s">
        <v>954</v>
      </c>
      <c r="G107" s="4" t="s">
        <v>954</v>
      </c>
      <c r="H107" s="4" t="s">
        <v>1006</v>
      </c>
      <c r="I107" s="4">
        <v>4</v>
      </c>
      <c r="J107" s="8"/>
    </row>
    <row r="108" spans="1:10" ht="14.25" customHeight="1" x14ac:dyDescent="0.25">
      <c r="A108" s="4" t="s">
        <v>378</v>
      </c>
      <c r="B108" s="4" t="s">
        <v>379</v>
      </c>
      <c r="C108" s="4" t="s">
        <v>369</v>
      </c>
      <c r="D108" s="34">
        <v>4.6303884030000004</v>
      </c>
      <c r="E108" s="34">
        <v>2.6838558038447902</v>
      </c>
      <c r="F108" s="4" t="s">
        <v>954</v>
      </c>
      <c r="G108" s="4" t="s">
        <v>954</v>
      </c>
      <c r="H108" s="4" t="s">
        <v>1001</v>
      </c>
      <c r="I108" s="4">
        <v>1</v>
      </c>
      <c r="J108" s="8"/>
    </row>
    <row r="109" spans="1:10" ht="14.25" customHeight="1" x14ac:dyDescent="0.25">
      <c r="A109" s="4" t="s">
        <v>533</v>
      </c>
      <c r="B109" s="4" t="s">
        <v>534</v>
      </c>
      <c r="C109" s="4" t="s">
        <v>980</v>
      </c>
      <c r="D109" s="34">
        <v>47.781982069999998</v>
      </c>
      <c r="E109" s="34">
        <v>668.11974092898595</v>
      </c>
      <c r="F109" s="4" t="s">
        <v>954</v>
      </c>
      <c r="G109" s="4" t="s">
        <v>954</v>
      </c>
      <c r="H109" s="4" t="s">
        <v>1014</v>
      </c>
      <c r="I109" s="4">
        <v>2</v>
      </c>
      <c r="J109" s="8"/>
    </row>
    <row r="110" spans="1:10" ht="14.25" customHeight="1" x14ac:dyDescent="0.25">
      <c r="A110" s="4" t="s">
        <v>807</v>
      </c>
      <c r="B110" s="4" t="s">
        <v>808</v>
      </c>
      <c r="C110" s="4" t="s">
        <v>369</v>
      </c>
      <c r="D110" s="34">
        <v>25.4682828828978</v>
      </c>
      <c r="E110" s="34">
        <v>3.02474794490508</v>
      </c>
      <c r="F110" s="4" t="s">
        <v>954</v>
      </c>
      <c r="G110" s="4" t="s">
        <v>954</v>
      </c>
      <c r="H110" s="4" t="s">
        <v>1001</v>
      </c>
      <c r="I110" s="4">
        <v>1</v>
      </c>
      <c r="J110" s="8"/>
    </row>
    <row r="111" spans="1:10" ht="14.25" customHeight="1" x14ac:dyDescent="0.25">
      <c r="A111" s="4" t="s">
        <v>609</v>
      </c>
      <c r="B111" s="4" t="s">
        <v>610</v>
      </c>
      <c r="C111" s="4" t="s">
        <v>369</v>
      </c>
      <c r="D111" s="34">
        <v>35.453446133387502</v>
      </c>
      <c r="E111" s="34">
        <v>4.8522680973051502</v>
      </c>
      <c r="F111" s="4" t="s">
        <v>954</v>
      </c>
      <c r="G111" s="4" t="s">
        <v>954</v>
      </c>
      <c r="H111" s="4" t="s">
        <v>1001</v>
      </c>
      <c r="I111" s="4">
        <v>1</v>
      </c>
      <c r="J111" s="8"/>
    </row>
    <row r="112" spans="1:10" ht="14.25" customHeight="1" x14ac:dyDescent="0.25">
      <c r="A112" s="4" t="s">
        <v>537</v>
      </c>
      <c r="B112" s="4" t="s">
        <v>538</v>
      </c>
      <c r="C112" s="4" t="s">
        <v>983</v>
      </c>
      <c r="D112" s="34">
        <v>72.181418249999993</v>
      </c>
      <c r="E112" s="34">
        <v>2.8523618921046201</v>
      </c>
      <c r="F112" s="4" t="s">
        <v>954</v>
      </c>
      <c r="G112" s="4" t="s">
        <v>954</v>
      </c>
      <c r="H112" s="4" t="s">
        <v>1006</v>
      </c>
      <c r="I112" s="4">
        <v>4</v>
      </c>
      <c r="J112" s="8"/>
    </row>
    <row r="113" spans="1:10" ht="14.25" customHeight="1" x14ac:dyDescent="0.25">
      <c r="A113" s="4" t="s">
        <v>539</v>
      </c>
      <c r="B113" s="4" t="s">
        <v>540</v>
      </c>
      <c r="C113" s="4" t="s">
        <v>980</v>
      </c>
      <c r="D113" s="34">
        <v>153.07272822643</v>
      </c>
      <c r="E113" s="34">
        <v>1256.1681746577401</v>
      </c>
      <c r="F113" s="4" t="s">
        <v>954</v>
      </c>
      <c r="G113" s="4" t="s">
        <v>954</v>
      </c>
      <c r="H113" s="4" t="s">
        <v>1007</v>
      </c>
      <c r="I113" s="4">
        <v>4</v>
      </c>
      <c r="J113" s="8"/>
    </row>
    <row r="114" spans="1:10" ht="14.25" customHeight="1" x14ac:dyDescent="0.25">
      <c r="A114" s="4" t="s">
        <v>767</v>
      </c>
      <c r="B114" s="4" t="s">
        <v>768</v>
      </c>
      <c r="C114" s="4" t="s">
        <v>369</v>
      </c>
      <c r="D114" s="34">
        <v>4.7624376599999998</v>
      </c>
      <c r="E114" s="34">
        <v>2.02374546050953</v>
      </c>
      <c r="F114" s="4" t="s">
        <v>954</v>
      </c>
      <c r="G114" s="4" t="s">
        <v>954</v>
      </c>
      <c r="H114" s="4" t="s">
        <v>1001</v>
      </c>
      <c r="I114" s="4">
        <v>1</v>
      </c>
      <c r="J114" s="8"/>
    </row>
    <row r="115" spans="1:10" ht="14.25" customHeight="1" x14ac:dyDescent="0.25">
      <c r="A115" s="4" t="s">
        <v>821</v>
      </c>
      <c r="B115" s="4" t="s">
        <v>822</v>
      </c>
      <c r="C115" s="4" t="s">
        <v>369</v>
      </c>
      <c r="D115" s="34">
        <v>4.4808908360000004</v>
      </c>
      <c r="E115" s="34">
        <v>5.2540985812190399</v>
      </c>
      <c r="F115" s="4" t="s">
        <v>954</v>
      </c>
      <c r="G115" s="4" t="s">
        <v>954</v>
      </c>
      <c r="H115" s="4" t="s">
        <v>1001</v>
      </c>
      <c r="I115" s="4">
        <v>1</v>
      </c>
      <c r="J115" s="8"/>
    </row>
    <row r="116" spans="1:10" ht="14.25" customHeight="1" x14ac:dyDescent="0.25">
      <c r="A116" s="4" t="s">
        <v>789</v>
      </c>
      <c r="B116" s="4" t="s">
        <v>790</v>
      </c>
      <c r="C116" s="4" t="s">
        <v>369</v>
      </c>
      <c r="D116" s="34">
        <v>124.370007516583</v>
      </c>
      <c r="E116" s="34">
        <v>73.661658450575302</v>
      </c>
      <c r="F116" s="4" t="s">
        <v>954</v>
      </c>
      <c r="G116" s="4" t="s">
        <v>954</v>
      </c>
      <c r="H116" s="4" t="s">
        <v>1006</v>
      </c>
      <c r="I116" s="4">
        <v>4</v>
      </c>
      <c r="J116" s="8"/>
    </row>
    <row r="117" spans="1:10" ht="14.25" customHeight="1" x14ac:dyDescent="0.25">
      <c r="A117" s="4" t="s">
        <v>641</v>
      </c>
      <c r="B117" s="4" t="s">
        <v>642</v>
      </c>
      <c r="C117" s="4" t="s">
        <v>369</v>
      </c>
      <c r="D117" s="34">
        <v>43.515729238739397</v>
      </c>
      <c r="E117" s="34">
        <v>30.4174889504818</v>
      </c>
      <c r="F117" s="4" t="s">
        <v>954</v>
      </c>
      <c r="G117" s="4" t="s">
        <v>954</v>
      </c>
      <c r="H117" s="4" t="s">
        <v>1014</v>
      </c>
      <c r="I117" s="4">
        <v>2</v>
      </c>
      <c r="J117" s="8"/>
    </row>
    <row r="118" spans="1:10" ht="14.25" customHeight="1" x14ac:dyDescent="0.25">
      <c r="A118" s="4" t="s">
        <v>685</v>
      </c>
      <c r="B118" s="4" t="s">
        <v>686</v>
      </c>
      <c r="C118" s="4" t="s">
        <v>369</v>
      </c>
      <c r="D118" s="34">
        <v>187.840241093374</v>
      </c>
      <c r="E118" s="34">
        <v>151.32727322293999</v>
      </c>
      <c r="F118" s="4" t="s">
        <v>954</v>
      </c>
      <c r="G118" s="4" t="s">
        <v>954</v>
      </c>
      <c r="H118" s="4" t="s">
        <v>1006</v>
      </c>
      <c r="I118" s="4">
        <v>4</v>
      </c>
      <c r="J118" s="8"/>
    </row>
    <row r="119" spans="1:10" ht="14.25" customHeight="1" x14ac:dyDescent="0.25">
      <c r="A119" s="4" t="s">
        <v>835</v>
      </c>
      <c r="B119" s="4" t="s">
        <v>836</v>
      </c>
      <c r="C119" s="4" t="s">
        <v>369</v>
      </c>
      <c r="D119" s="34">
        <v>3.3613546090000002</v>
      </c>
      <c r="E119" s="34">
        <v>2.4083098473299001</v>
      </c>
      <c r="F119" s="4" t="s">
        <v>954</v>
      </c>
      <c r="G119" s="4" t="s">
        <v>954</v>
      </c>
      <c r="H119" s="4" t="s">
        <v>1001</v>
      </c>
      <c r="I119" s="4">
        <v>1</v>
      </c>
      <c r="J119" s="8"/>
    </row>
    <row r="120" spans="1:10" ht="14.25" customHeight="1" x14ac:dyDescent="0.25">
      <c r="A120" s="4" t="s">
        <v>589</v>
      </c>
      <c r="B120" s="4" t="s">
        <v>590</v>
      </c>
      <c r="C120" s="4" t="s">
        <v>370</v>
      </c>
      <c r="D120" s="34">
        <v>361.55722429999997</v>
      </c>
      <c r="E120" s="34">
        <v>1440</v>
      </c>
      <c r="F120" s="4" t="s">
        <v>954</v>
      </c>
      <c r="G120" s="4" t="s">
        <v>1003</v>
      </c>
      <c r="H120" s="4" t="s">
        <v>1006</v>
      </c>
      <c r="I120" s="4">
        <v>4</v>
      </c>
      <c r="J120" s="8"/>
    </row>
    <row r="121" spans="1:10" ht="14.25" customHeight="1" x14ac:dyDescent="0.25">
      <c r="A121" s="4" t="s">
        <v>404</v>
      </c>
      <c r="B121" s="4" t="s">
        <v>405</v>
      </c>
      <c r="C121" s="4" t="s">
        <v>983</v>
      </c>
      <c r="D121" s="34">
        <v>405.84609019999999</v>
      </c>
      <c r="E121" s="34">
        <v>2500</v>
      </c>
      <c r="F121" s="4" t="s">
        <v>954</v>
      </c>
      <c r="G121" s="4" t="s">
        <v>1003</v>
      </c>
      <c r="H121" s="4" t="s">
        <v>1007</v>
      </c>
      <c r="I121" s="4">
        <v>5</v>
      </c>
      <c r="J121" s="8"/>
    </row>
    <row r="122" spans="1:10" ht="14.25" customHeight="1" x14ac:dyDescent="0.25">
      <c r="A122" s="4" t="s">
        <v>412</v>
      </c>
      <c r="B122" s="4" t="s">
        <v>413</v>
      </c>
      <c r="C122" s="4" t="s">
        <v>983</v>
      </c>
      <c r="D122" s="34">
        <v>408.33939809999998</v>
      </c>
      <c r="E122" s="34">
        <v>15700</v>
      </c>
      <c r="F122" s="4" t="s">
        <v>954</v>
      </c>
      <c r="G122" s="4" t="s">
        <v>1003</v>
      </c>
      <c r="H122" s="4" t="s">
        <v>1004</v>
      </c>
      <c r="I122" s="4">
        <v>6</v>
      </c>
      <c r="J122" s="8"/>
    </row>
    <row r="123" spans="1:10" ht="14.25" customHeight="1" x14ac:dyDescent="0.25">
      <c r="A123" s="4" t="s">
        <v>871</v>
      </c>
      <c r="B123" s="4" t="s">
        <v>872</v>
      </c>
      <c r="C123" s="4" t="s">
        <v>369</v>
      </c>
      <c r="D123" s="34">
        <v>4.2398532949999996</v>
      </c>
      <c r="E123" s="34">
        <v>23.8851780763978</v>
      </c>
      <c r="F123" s="4" t="s">
        <v>954</v>
      </c>
      <c r="G123" s="4" t="s">
        <v>954</v>
      </c>
      <c r="H123" s="4" t="s">
        <v>1001</v>
      </c>
      <c r="I123" s="4">
        <v>1</v>
      </c>
      <c r="J123" s="8"/>
    </row>
    <row r="124" spans="1:10" ht="14.25" customHeight="1" x14ac:dyDescent="0.25">
      <c r="A124" s="4" t="s">
        <v>801</v>
      </c>
      <c r="B124" s="4" t="s">
        <v>802</v>
      </c>
      <c r="C124" s="4" t="s">
        <v>369</v>
      </c>
      <c r="D124" s="34">
        <v>193.13239504590501</v>
      </c>
      <c r="E124" s="34">
        <v>2.6006243138499801</v>
      </c>
      <c r="F124" s="4" t="s">
        <v>954</v>
      </c>
      <c r="G124" s="4" t="s">
        <v>954</v>
      </c>
      <c r="H124" s="4" t="s">
        <v>1006</v>
      </c>
      <c r="I124" s="4">
        <v>4</v>
      </c>
      <c r="J124" s="8"/>
    </row>
    <row r="125" spans="1:10" ht="14.25" customHeight="1" x14ac:dyDescent="0.25">
      <c r="A125" s="4" t="s">
        <v>643</v>
      </c>
      <c r="B125" s="4" t="s">
        <v>644</v>
      </c>
      <c r="C125" s="4" t="s">
        <v>370</v>
      </c>
      <c r="D125" s="34">
        <v>137.33020769999999</v>
      </c>
      <c r="E125" s="34">
        <v>4600</v>
      </c>
      <c r="F125" s="4" t="s">
        <v>954</v>
      </c>
      <c r="G125" s="4" t="s">
        <v>1003</v>
      </c>
      <c r="H125" s="4" t="s">
        <v>1007</v>
      </c>
      <c r="I125" s="4">
        <v>5</v>
      </c>
      <c r="J125" s="8"/>
    </row>
    <row r="126" spans="1:10" ht="14.25" customHeight="1" x14ac:dyDescent="0.25">
      <c r="A126" s="4" t="s">
        <v>617</v>
      </c>
      <c r="B126" s="4" t="s">
        <v>618</v>
      </c>
      <c r="C126" s="4" t="s">
        <v>369</v>
      </c>
      <c r="D126" s="34">
        <v>143.08358079999999</v>
      </c>
      <c r="E126" s="34">
        <v>6.7073255800567404</v>
      </c>
      <c r="F126" s="4" t="s">
        <v>954</v>
      </c>
      <c r="G126" s="4" t="s">
        <v>954</v>
      </c>
      <c r="H126" s="4" t="s">
        <v>1006</v>
      </c>
      <c r="I126" s="4">
        <v>4</v>
      </c>
      <c r="J126" s="8"/>
    </row>
    <row r="127" spans="1:10" ht="14.25" customHeight="1" x14ac:dyDescent="0.25">
      <c r="A127" s="4" t="s">
        <v>619</v>
      </c>
      <c r="B127" s="4" t="s">
        <v>620</v>
      </c>
      <c r="C127" s="4" t="s">
        <v>370</v>
      </c>
      <c r="D127" s="34">
        <v>3.540719787</v>
      </c>
      <c r="E127" s="34">
        <v>27.285091874390901</v>
      </c>
      <c r="F127" s="4" t="s">
        <v>954</v>
      </c>
      <c r="G127" s="4" t="s">
        <v>954</v>
      </c>
      <c r="H127" s="4" t="s">
        <v>1001</v>
      </c>
      <c r="I127" s="4">
        <v>1</v>
      </c>
      <c r="J127" s="8"/>
    </row>
    <row r="128" spans="1:10" ht="14.25" customHeight="1" x14ac:dyDescent="0.25">
      <c r="A128" s="4" t="s">
        <v>396</v>
      </c>
      <c r="B128" s="4" t="s">
        <v>397</v>
      </c>
      <c r="C128" s="4" t="s">
        <v>983</v>
      </c>
      <c r="D128" s="34">
        <v>960.3438208</v>
      </c>
      <c r="E128" s="34">
        <v>128</v>
      </c>
      <c r="F128" s="4" t="s">
        <v>954</v>
      </c>
      <c r="G128" s="4" t="s">
        <v>1003</v>
      </c>
      <c r="H128" s="4" t="s">
        <v>1006</v>
      </c>
      <c r="I128" s="4">
        <v>4</v>
      </c>
      <c r="J128" s="8"/>
    </row>
    <row r="129" spans="1:10" ht="14.25" customHeight="1" x14ac:dyDescent="0.25">
      <c r="A129" s="4" t="s">
        <v>829</v>
      </c>
      <c r="B129" s="4" t="s">
        <v>830</v>
      </c>
      <c r="C129" s="4" t="s">
        <v>369</v>
      </c>
      <c r="D129" s="34">
        <v>67.957268979999995</v>
      </c>
      <c r="E129" s="34">
        <v>106</v>
      </c>
      <c r="F129" s="4" t="s">
        <v>954</v>
      </c>
      <c r="G129" s="4" t="s">
        <v>1003</v>
      </c>
      <c r="H129" s="4" t="s">
        <v>1006</v>
      </c>
      <c r="I129" s="4">
        <v>4</v>
      </c>
      <c r="J129" s="8"/>
    </row>
    <row r="130" spans="1:10" ht="14.25" customHeight="1" x14ac:dyDescent="0.25">
      <c r="A130" s="4" t="s">
        <v>883</v>
      </c>
      <c r="B130" s="4" t="s">
        <v>884</v>
      </c>
      <c r="C130" s="4" t="s">
        <v>369</v>
      </c>
      <c r="D130" s="34">
        <v>3.5422512990000001</v>
      </c>
      <c r="E130" s="34">
        <v>22.3525455123259</v>
      </c>
      <c r="F130" s="4" t="s">
        <v>954</v>
      </c>
      <c r="G130" s="4" t="s">
        <v>954</v>
      </c>
      <c r="H130" s="4" t="s">
        <v>1001</v>
      </c>
      <c r="I130" s="4">
        <v>1</v>
      </c>
      <c r="J130" s="8"/>
    </row>
    <row r="131" spans="1:10" ht="14.25" customHeight="1" x14ac:dyDescent="0.25">
      <c r="A131" s="4" t="s">
        <v>791</v>
      </c>
      <c r="B131" s="4" t="s">
        <v>792</v>
      </c>
      <c r="C131" s="4" t="s">
        <v>369</v>
      </c>
      <c r="D131" s="34">
        <v>3.3608932070000002</v>
      </c>
      <c r="E131" s="34">
        <v>3.7359813844162701</v>
      </c>
      <c r="F131" s="4" t="s">
        <v>954</v>
      </c>
      <c r="G131" s="4" t="s">
        <v>954</v>
      </c>
      <c r="H131" s="4" t="s">
        <v>1001</v>
      </c>
      <c r="I131" s="4">
        <v>1</v>
      </c>
      <c r="J131" s="8"/>
    </row>
    <row r="132" spans="1:10" ht="14.25" customHeight="1" x14ac:dyDescent="0.25">
      <c r="A132" s="4" t="s">
        <v>727</v>
      </c>
      <c r="B132" s="4" t="s">
        <v>728</v>
      </c>
      <c r="C132" s="4" t="s">
        <v>370</v>
      </c>
      <c r="D132" s="34">
        <v>9.1414395689999992</v>
      </c>
      <c r="E132" s="34">
        <v>380</v>
      </c>
      <c r="F132" s="4" t="s">
        <v>954</v>
      </c>
      <c r="G132" s="4" t="s">
        <v>1003</v>
      </c>
      <c r="H132" s="4" t="s">
        <v>1001</v>
      </c>
      <c r="I132" s="4">
        <v>1</v>
      </c>
      <c r="J132" s="8"/>
    </row>
    <row r="133" spans="1:10" ht="14.25" customHeight="1" x14ac:dyDescent="0.25">
      <c r="A133" s="4" t="s">
        <v>556</v>
      </c>
      <c r="B133" s="4" t="s">
        <v>950</v>
      </c>
      <c r="C133" s="4" t="s">
        <v>980</v>
      </c>
      <c r="D133" s="34">
        <v>23</v>
      </c>
      <c r="E133" s="34">
        <v>2050.8735633199499</v>
      </c>
      <c r="F133" s="4" t="s">
        <v>1003</v>
      </c>
      <c r="G133" s="4" t="s">
        <v>954</v>
      </c>
      <c r="H133" s="4" t="s">
        <v>1008</v>
      </c>
      <c r="I133" s="4">
        <v>2</v>
      </c>
      <c r="J133" s="8"/>
    </row>
    <row r="134" spans="1:10" ht="14.25" customHeight="1" x14ac:dyDescent="0.25">
      <c r="A134" s="4" t="s">
        <v>550</v>
      </c>
      <c r="B134" s="4" t="s">
        <v>551</v>
      </c>
      <c r="C134" s="4" t="s">
        <v>980</v>
      </c>
      <c r="D134" s="34">
        <v>39</v>
      </c>
      <c r="E134" s="34">
        <v>387</v>
      </c>
      <c r="F134" s="4" t="s">
        <v>1003</v>
      </c>
      <c r="G134" s="4" t="s">
        <v>1003</v>
      </c>
      <c r="H134" s="4" t="s">
        <v>1001</v>
      </c>
      <c r="I134" s="4">
        <v>1</v>
      </c>
      <c r="J134" s="8"/>
    </row>
    <row r="135" spans="1:10" ht="14.25" customHeight="1" x14ac:dyDescent="0.25">
      <c r="A135" s="4" t="s">
        <v>442</v>
      </c>
      <c r="B135" s="4" t="s">
        <v>443</v>
      </c>
      <c r="C135" s="4" t="s">
        <v>370</v>
      </c>
      <c r="D135" s="34">
        <v>3.3534110250000002</v>
      </c>
      <c r="E135" s="34">
        <v>14.1110480326796</v>
      </c>
      <c r="F135" s="4" t="s">
        <v>954</v>
      </c>
      <c r="G135" s="4" t="s">
        <v>954</v>
      </c>
      <c r="H135" s="4" t="s">
        <v>1001</v>
      </c>
      <c r="I135" s="4">
        <v>1</v>
      </c>
      <c r="J135" s="8"/>
    </row>
    <row r="136" spans="1:10" ht="14.25" customHeight="1" x14ac:dyDescent="0.25">
      <c r="A136" s="4" t="s">
        <v>769</v>
      </c>
      <c r="B136" s="4" t="s">
        <v>770</v>
      </c>
      <c r="C136" s="4" t="s">
        <v>369</v>
      </c>
      <c r="D136" s="34">
        <v>109.06877267081499</v>
      </c>
      <c r="E136" s="34">
        <v>7.5966842872443401</v>
      </c>
      <c r="F136" s="4" t="s">
        <v>954</v>
      </c>
      <c r="G136" s="4" t="s">
        <v>954</v>
      </c>
      <c r="H136" s="4" t="s">
        <v>1006</v>
      </c>
      <c r="I136" s="4">
        <v>4</v>
      </c>
      <c r="J136" s="8"/>
    </row>
    <row r="137" spans="1:10" ht="14.25" customHeight="1" x14ac:dyDescent="0.25">
      <c r="A137" s="4" t="s">
        <v>785</v>
      </c>
      <c r="B137" s="4" t="s">
        <v>786</v>
      </c>
      <c r="C137" s="4" t="s">
        <v>369</v>
      </c>
      <c r="D137" s="34">
        <v>3.5519085972579001</v>
      </c>
      <c r="E137" s="34">
        <v>133</v>
      </c>
      <c r="F137" s="4" t="s">
        <v>954</v>
      </c>
      <c r="G137" s="4" t="s">
        <v>1003</v>
      </c>
      <c r="H137" s="4" t="s">
        <v>1001</v>
      </c>
      <c r="I137" s="4">
        <v>1</v>
      </c>
      <c r="J137" s="8"/>
    </row>
    <row r="138" spans="1:10" ht="14.25" customHeight="1" x14ac:dyDescent="0.25">
      <c r="A138" s="4" t="s">
        <v>505</v>
      </c>
      <c r="B138" s="4" t="s">
        <v>506</v>
      </c>
      <c r="C138" s="4" t="s">
        <v>369</v>
      </c>
      <c r="D138" s="34">
        <v>15.23256887</v>
      </c>
      <c r="E138" s="34">
        <v>36.003439620097097</v>
      </c>
      <c r="F138" s="4" t="s">
        <v>954</v>
      </c>
      <c r="G138" s="4" t="s">
        <v>954</v>
      </c>
      <c r="H138" s="4" t="s">
        <v>1001</v>
      </c>
      <c r="I138" s="4">
        <v>1</v>
      </c>
      <c r="J138" s="8"/>
    </row>
    <row r="139" spans="1:10" ht="14.25" customHeight="1" x14ac:dyDescent="0.25">
      <c r="A139" s="4" t="s">
        <v>562</v>
      </c>
      <c r="B139" s="4" t="s">
        <v>563</v>
      </c>
      <c r="C139" s="4" t="s">
        <v>980</v>
      </c>
      <c r="D139" s="34">
        <v>42</v>
      </c>
      <c r="E139" s="34">
        <v>1300</v>
      </c>
      <c r="F139" s="4" t="s">
        <v>1003</v>
      </c>
      <c r="G139" s="4" t="s">
        <v>1003</v>
      </c>
      <c r="H139" s="4" t="s">
        <v>1014</v>
      </c>
      <c r="I139" s="4">
        <v>2</v>
      </c>
      <c r="J139" s="8"/>
    </row>
    <row r="140" spans="1:10" ht="14.25" customHeight="1" x14ac:dyDescent="0.25">
      <c r="A140" s="4" t="s">
        <v>576</v>
      </c>
      <c r="B140" s="4" t="s">
        <v>577</v>
      </c>
      <c r="C140" s="4" t="s">
        <v>369</v>
      </c>
      <c r="D140" s="34">
        <v>3.354309223</v>
      </c>
      <c r="E140" s="34">
        <v>3.02629567591995</v>
      </c>
      <c r="F140" s="4" t="s">
        <v>954</v>
      </c>
      <c r="G140" s="4" t="s">
        <v>954</v>
      </c>
      <c r="H140" s="4" t="s">
        <v>1001</v>
      </c>
      <c r="I140" s="4">
        <v>1</v>
      </c>
      <c r="J140" s="8"/>
    </row>
    <row r="141" spans="1:10" ht="14.25" customHeight="1" x14ac:dyDescent="0.25">
      <c r="A141" s="4" t="s">
        <v>517</v>
      </c>
      <c r="B141" s="4" t="s">
        <v>518</v>
      </c>
      <c r="C141" s="4" t="s">
        <v>369</v>
      </c>
      <c r="D141" s="34">
        <v>23.999720830000001</v>
      </c>
      <c r="E141" s="34">
        <v>281.40321744251901</v>
      </c>
      <c r="F141" s="4" t="s">
        <v>954</v>
      </c>
      <c r="G141" s="4" t="s">
        <v>954</v>
      </c>
      <c r="H141" s="4" t="s">
        <v>1001</v>
      </c>
      <c r="I141" s="4">
        <v>1</v>
      </c>
      <c r="J141" s="8"/>
    </row>
    <row r="142" spans="1:10" ht="14.25" customHeight="1" x14ac:dyDescent="0.25">
      <c r="A142" s="4" t="s">
        <v>649</v>
      </c>
      <c r="B142" s="4" t="s">
        <v>650</v>
      </c>
      <c r="C142" s="4" t="s">
        <v>369</v>
      </c>
      <c r="D142" s="34">
        <v>20.429554518833999</v>
      </c>
      <c r="E142" s="34">
        <v>13.840196030304901</v>
      </c>
      <c r="F142" s="4" t="s">
        <v>954</v>
      </c>
      <c r="G142" s="4" t="s">
        <v>954</v>
      </c>
      <c r="H142" s="4" t="s">
        <v>1001</v>
      </c>
      <c r="I142" s="4">
        <v>1</v>
      </c>
      <c r="J142" s="8"/>
    </row>
    <row r="143" spans="1:10" ht="14.25" customHeight="1" x14ac:dyDescent="0.25">
      <c r="A143" s="4" t="s">
        <v>568</v>
      </c>
      <c r="B143" s="4" t="s">
        <v>569</v>
      </c>
      <c r="C143" s="4" t="s">
        <v>980</v>
      </c>
      <c r="D143" s="34">
        <v>44</v>
      </c>
      <c r="E143" s="34">
        <v>421</v>
      </c>
      <c r="F143" s="4" t="s">
        <v>1003</v>
      </c>
      <c r="G143" s="4" t="s">
        <v>1003</v>
      </c>
      <c r="H143" s="4" t="s">
        <v>1014</v>
      </c>
      <c r="I143" s="4">
        <v>2</v>
      </c>
      <c r="J143" s="8"/>
    </row>
    <row r="144" spans="1:10" ht="14.25" customHeight="1" x14ac:dyDescent="0.25">
      <c r="A144" s="4" t="s">
        <v>574</v>
      </c>
      <c r="B144" s="4" t="s">
        <v>575</v>
      </c>
      <c r="C144" s="4" t="s">
        <v>980</v>
      </c>
      <c r="D144" s="34">
        <v>17.450792</v>
      </c>
      <c r="E144" s="34">
        <v>115</v>
      </c>
      <c r="F144" s="4" t="s">
        <v>954</v>
      </c>
      <c r="G144" s="4" t="s">
        <v>1003</v>
      </c>
      <c r="H144" s="4" t="s">
        <v>1001</v>
      </c>
      <c r="I144" s="4">
        <v>1</v>
      </c>
      <c r="J144" s="8"/>
    </row>
    <row r="145" spans="1:10" ht="14.25" customHeight="1" x14ac:dyDescent="0.25">
      <c r="A145" s="4" t="s">
        <v>560</v>
      </c>
      <c r="B145" s="4" t="s">
        <v>561</v>
      </c>
      <c r="C145" s="4" t="s">
        <v>370</v>
      </c>
      <c r="D145" s="34">
        <v>3.3489779660000001</v>
      </c>
      <c r="E145" s="34">
        <v>27.698999664894099</v>
      </c>
      <c r="F145" s="4" t="s">
        <v>954</v>
      </c>
      <c r="G145" s="4" t="s">
        <v>954</v>
      </c>
      <c r="H145" s="4" t="s">
        <v>1001</v>
      </c>
      <c r="I145" s="4">
        <v>1</v>
      </c>
      <c r="J145" s="8"/>
    </row>
    <row r="146" spans="1:10" ht="14.25" customHeight="1" x14ac:dyDescent="0.25">
      <c r="A146" s="4" t="s">
        <v>458</v>
      </c>
      <c r="B146" s="4" t="s">
        <v>459</v>
      </c>
      <c r="C146" s="4" t="s">
        <v>369</v>
      </c>
      <c r="D146" s="34">
        <v>3.358584569</v>
      </c>
      <c r="E146" s="34">
        <v>21.8998947135386</v>
      </c>
      <c r="F146" s="4" t="s">
        <v>954</v>
      </c>
      <c r="G146" s="4" t="s">
        <v>954</v>
      </c>
      <c r="H146" s="4" t="s">
        <v>1001</v>
      </c>
      <c r="I146" s="4">
        <v>1</v>
      </c>
      <c r="J146" s="8"/>
    </row>
    <row r="147" spans="1:10" ht="14.25" customHeight="1" x14ac:dyDescent="0.25">
      <c r="A147" s="4" t="s">
        <v>579</v>
      </c>
      <c r="B147" s="4" t="s">
        <v>580</v>
      </c>
      <c r="C147" s="4" t="s">
        <v>980</v>
      </c>
      <c r="D147" s="34">
        <v>9.17</v>
      </c>
      <c r="E147" s="34">
        <v>53.7</v>
      </c>
      <c r="F147" s="4" t="s">
        <v>1003</v>
      </c>
      <c r="G147" s="4" t="s">
        <v>1003</v>
      </c>
      <c r="H147" s="4" t="s">
        <v>1001</v>
      </c>
      <c r="I147" s="4">
        <v>1</v>
      </c>
      <c r="J147" s="8"/>
    </row>
    <row r="148" spans="1:10" ht="14.25" customHeight="1" x14ac:dyDescent="0.25">
      <c r="A148" s="4" t="s">
        <v>585</v>
      </c>
      <c r="B148" s="4" t="s">
        <v>586</v>
      </c>
      <c r="C148" s="4" t="s">
        <v>980</v>
      </c>
      <c r="D148" s="34">
        <v>26.559528700000001</v>
      </c>
      <c r="E148" s="34">
        <v>1760</v>
      </c>
      <c r="F148" s="4" t="s">
        <v>954</v>
      </c>
      <c r="G148" s="4" t="s">
        <v>1003</v>
      </c>
      <c r="H148" s="4" t="s">
        <v>1001</v>
      </c>
      <c r="I148" s="4">
        <v>2</v>
      </c>
      <c r="J148" s="8"/>
    </row>
    <row r="149" spans="1:10" ht="14.25" customHeight="1" x14ac:dyDescent="0.25">
      <c r="A149" s="4" t="s">
        <v>591</v>
      </c>
      <c r="B149" s="4" t="s">
        <v>592</v>
      </c>
      <c r="C149" s="4" t="s">
        <v>980</v>
      </c>
      <c r="D149" s="34">
        <v>3</v>
      </c>
      <c r="E149" s="34">
        <v>88.3</v>
      </c>
      <c r="F149" s="4" t="s">
        <v>1003</v>
      </c>
      <c r="G149" s="4" t="s">
        <v>1003</v>
      </c>
      <c r="H149" s="4" t="s">
        <v>1001</v>
      </c>
      <c r="I149" s="4">
        <v>1</v>
      </c>
      <c r="J149" s="8"/>
    </row>
    <row r="150" spans="1:10" ht="14.25" customHeight="1" x14ac:dyDescent="0.25">
      <c r="A150" s="4" t="s">
        <v>597</v>
      </c>
      <c r="B150" s="4" t="s">
        <v>598</v>
      </c>
      <c r="C150" s="4" t="s">
        <v>980</v>
      </c>
      <c r="D150" s="34">
        <v>14</v>
      </c>
      <c r="E150" s="34">
        <v>1600</v>
      </c>
      <c r="F150" s="4" t="s">
        <v>1003</v>
      </c>
      <c r="G150" s="4" t="s">
        <v>1003</v>
      </c>
      <c r="H150" s="4" t="s">
        <v>1001</v>
      </c>
      <c r="I150" s="4">
        <v>1</v>
      </c>
      <c r="J150" s="8"/>
    </row>
    <row r="151" spans="1:10" ht="14.25" customHeight="1" x14ac:dyDescent="0.25">
      <c r="A151" s="4" t="s">
        <v>603</v>
      </c>
      <c r="B151" s="4" t="s">
        <v>604</v>
      </c>
      <c r="C151" s="4" t="s">
        <v>980</v>
      </c>
      <c r="D151" s="34">
        <v>20.409639850000001</v>
      </c>
      <c r="E151" s="34">
        <v>419.20890796794203</v>
      </c>
      <c r="F151" s="4" t="s">
        <v>954</v>
      </c>
      <c r="G151" s="4" t="s">
        <v>954</v>
      </c>
      <c r="H151" s="4" t="s">
        <v>1001</v>
      </c>
      <c r="I151" s="4">
        <v>1</v>
      </c>
      <c r="J151" s="8"/>
    </row>
    <row r="152" spans="1:10" ht="14.25" customHeight="1" x14ac:dyDescent="0.25">
      <c r="A152" s="4" t="s">
        <v>693</v>
      </c>
      <c r="B152" s="4" t="s">
        <v>694</v>
      </c>
      <c r="C152" s="4" t="s">
        <v>369</v>
      </c>
      <c r="D152" s="34">
        <v>3.3580427629999998</v>
      </c>
      <c r="E152" s="34">
        <v>2.8297496438599201</v>
      </c>
      <c r="F152" s="4" t="s">
        <v>954</v>
      </c>
      <c r="G152" s="4" t="s">
        <v>954</v>
      </c>
      <c r="H152" s="4" t="s">
        <v>1001</v>
      </c>
      <c r="I152" s="4">
        <v>1</v>
      </c>
      <c r="J152" s="8"/>
    </row>
    <row r="153" spans="1:10" ht="14.25" customHeight="1" x14ac:dyDescent="0.25">
      <c r="A153" s="4" t="s">
        <v>877</v>
      </c>
      <c r="B153" s="4" t="s">
        <v>878</v>
      </c>
      <c r="C153" s="4" t="s">
        <v>369</v>
      </c>
      <c r="D153" s="34">
        <v>3.3569801140000002</v>
      </c>
      <c r="E153" s="34">
        <v>12.2</v>
      </c>
      <c r="F153" s="4" t="s">
        <v>954</v>
      </c>
      <c r="G153" s="4" t="s">
        <v>1003</v>
      </c>
      <c r="H153" s="4" t="s">
        <v>1001</v>
      </c>
      <c r="I153" s="4">
        <v>1</v>
      </c>
      <c r="J153" s="8"/>
    </row>
    <row r="154" spans="1:10" ht="14.25" customHeight="1" x14ac:dyDescent="0.25">
      <c r="A154" s="4" t="s">
        <v>436</v>
      </c>
      <c r="B154" s="4" t="s">
        <v>1020</v>
      </c>
      <c r="C154" s="4" t="s">
        <v>370</v>
      </c>
      <c r="D154" s="34">
        <v>15.84431017</v>
      </c>
      <c r="E154" s="34">
        <v>11000</v>
      </c>
      <c r="F154" s="4" t="s">
        <v>954</v>
      </c>
      <c r="G154" s="4" t="s">
        <v>1003</v>
      </c>
      <c r="H154" s="4" t="s">
        <v>1016</v>
      </c>
      <c r="I154" s="4">
        <v>4</v>
      </c>
      <c r="J154" s="8"/>
    </row>
    <row r="155" spans="1:10" ht="14.25" customHeight="1" x14ac:dyDescent="0.25">
      <c r="A155" s="4" t="s">
        <v>759</v>
      </c>
      <c r="B155" s="4" t="s">
        <v>760</v>
      </c>
      <c r="C155" s="4" t="s">
        <v>369</v>
      </c>
      <c r="D155" s="34">
        <v>3.3564978590000001</v>
      </c>
      <c r="E155" s="34">
        <v>2.9361978671625701</v>
      </c>
      <c r="F155" s="4" t="s">
        <v>954</v>
      </c>
      <c r="G155" s="4" t="s">
        <v>954</v>
      </c>
      <c r="H155" s="4" t="s">
        <v>1001</v>
      </c>
      <c r="I155" s="4">
        <v>1</v>
      </c>
      <c r="J155" s="8"/>
    </row>
    <row r="156" spans="1:10" ht="14.25" customHeight="1" x14ac:dyDescent="0.25">
      <c r="A156" s="4" t="s">
        <v>827</v>
      </c>
      <c r="B156" s="4" t="s">
        <v>828</v>
      </c>
      <c r="C156" s="4" t="s">
        <v>369</v>
      </c>
      <c r="D156" s="34">
        <v>122.60624773572199</v>
      </c>
      <c r="E156" s="34">
        <v>3.5134794696116201</v>
      </c>
      <c r="F156" s="4" t="s">
        <v>954</v>
      </c>
      <c r="G156" s="4" t="s">
        <v>954</v>
      </c>
      <c r="H156" s="4" t="s">
        <v>1006</v>
      </c>
      <c r="I156" s="4">
        <v>4</v>
      </c>
      <c r="J156" s="8"/>
    </row>
    <row r="157" spans="1:10" ht="14.25" customHeight="1" x14ac:dyDescent="0.25">
      <c r="A157" s="8" t="s">
        <v>777</v>
      </c>
      <c r="B157" s="8" t="s">
        <v>957</v>
      </c>
      <c r="C157" s="8" t="s">
        <v>369</v>
      </c>
      <c r="D157" s="50">
        <v>6.7637422000000003</v>
      </c>
      <c r="E157" s="50">
        <v>192.81256260000001</v>
      </c>
      <c r="F157" s="8" t="s">
        <v>954</v>
      </c>
      <c r="G157" s="8" t="s">
        <v>954</v>
      </c>
      <c r="H157" s="8" t="s">
        <v>1006</v>
      </c>
      <c r="I157" s="8">
        <v>4</v>
      </c>
      <c r="J157" s="8"/>
    </row>
    <row r="158" spans="1:10" ht="14.25" customHeight="1" x14ac:dyDescent="0.25">
      <c r="A158" s="4" t="s">
        <v>501</v>
      </c>
      <c r="B158" s="4" t="s">
        <v>958</v>
      </c>
      <c r="C158" s="4" t="s">
        <v>370</v>
      </c>
      <c r="D158" s="50">
        <v>695</v>
      </c>
      <c r="E158" s="50">
        <v>5.3383111540000003</v>
      </c>
      <c r="F158" s="4" t="s">
        <v>954</v>
      </c>
      <c r="G158" s="4" t="s">
        <v>1003</v>
      </c>
      <c r="H158" s="4" t="s">
        <v>1001</v>
      </c>
      <c r="I158" s="4">
        <v>1</v>
      </c>
      <c r="J158" s="8"/>
    </row>
    <row r="159" spans="1:10" ht="14.25" customHeight="1" x14ac:dyDescent="0.25">
      <c r="A159" s="8" t="s">
        <v>851</v>
      </c>
      <c r="B159" s="8" t="s">
        <v>959</v>
      </c>
      <c r="C159" s="4" t="s">
        <v>369</v>
      </c>
      <c r="D159" s="50">
        <v>3291.3880450000001</v>
      </c>
      <c r="E159" s="50">
        <v>61.681577699999998</v>
      </c>
      <c r="F159" s="8" t="s">
        <v>954</v>
      </c>
      <c r="G159" s="4" t="s">
        <v>954</v>
      </c>
      <c r="H159" s="4" t="s">
        <v>1007</v>
      </c>
      <c r="I159" s="4">
        <v>5</v>
      </c>
    </row>
    <row r="160" spans="1:10" ht="14.25" customHeight="1" x14ac:dyDescent="0.25">
      <c r="A160" s="8" t="s">
        <v>741</v>
      </c>
      <c r="B160" s="4" t="s">
        <v>960</v>
      </c>
      <c r="C160" s="4" t="s">
        <v>369</v>
      </c>
      <c r="D160" s="50">
        <v>73.87891845</v>
      </c>
      <c r="E160" s="50">
        <v>95.467938570000001</v>
      </c>
      <c r="F160" s="4" t="s">
        <v>954</v>
      </c>
      <c r="G160" s="4" t="s">
        <v>954</v>
      </c>
      <c r="H160" s="4" t="s">
        <v>1006</v>
      </c>
      <c r="I160" s="4">
        <v>4</v>
      </c>
    </row>
    <row r="161" spans="1:9" ht="14.25" customHeight="1" x14ac:dyDescent="0.25">
      <c r="A161" s="4" t="s">
        <v>961</v>
      </c>
      <c r="B161" s="4" t="s">
        <v>962</v>
      </c>
      <c r="C161" s="4" t="s">
        <v>369</v>
      </c>
      <c r="D161" s="34">
        <v>31.434097340000001</v>
      </c>
      <c r="E161" s="50">
        <v>121.77394030000001</v>
      </c>
      <c r="F161" s="4" t="s">
        <v>954</v>
      </c>
      <c r="G161" s="4" t="s">
        <v>954</v>
      </c>
      <c r="H161" s="8" t="s">
        <v>1006</v>
      </c>
      <c r="I161" s="4">
        <v>4</v>
      </c>
    </row>
    <row r="162" spans="1:9" ht="14.25" customHeight="1" x14ac:dyDescent="0.25"/>
    <row r="163" spans="1:9" ht="14.25" customHeight="1" x14ac:dyDescent="0.25"/>
    <row r="164" spans="1:9" ht="14.25" customHeight="1" x14ac:dyDescent="0.25"/>
    <row r="165" spans="1:9" ht="14.25" customHeight="1" x14ac:dyDescent="0.25"/>
    <row r="166" spans="1:9" ht="14.25" customHeight="1" x14ac:dyDescent="0.25"/>
    <row r="167" spans="1:9" ht="14.25" customHeight="1" x14ac:dyDescent="0.25"/>
    <row r="168" spans="1:9" ht="14.25" customHeight="1" x14ac:dyDescent="0.25"/>
    <row r="169" spans="1:9" ht="14.25" customHeight="1" x14ac:dyDescent="0.25"/>
    <row r="170" spans="1:9" ht="14.25" customHeight="1" x14ac:dyDescent="0.25"/>
    <row r="171" spans="1:9" ht="14.25" customHeight="1" x14ac:dyDescent="0.25"/>
    <row r="172" spans="1:9" ht="14.25" customHeight="1" x14ac:dyDescent="0.25"/>
    <row r="173" spans="1:9" ht="14.25" customHeight="1" x14ac:dyDescent="0.25"/>
    <row r="174" spans="1:9" ht="14.25" customHeight="1" x14ac:dyDescent="0.25"/>
    <row r="175" spans="1:9" ht="14.25" customHeight="1" x14ac:dyDescent="0.25"/>
    <row r="176" spans="1:9"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autoFilter ref="A3:I161" xr:uid="{00000000-0009-0000-0000-000006000000}"/>
  <pageMargins left="0.7" right="0.7" top="0.75" bottom="0.75" header="0" footer="0"/>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338C2-C9C3-4526-9624-9D4610C56A4C}">
  <dimension ref="A1:P5"/>
  <sheetViews>
    <sheetView zoomScale="53" zoomScaleNormal="53" workbookViewId="0">
      <selection activeCell="J4" sqref="J4"/>
    </sheetView>
  </sheetViews>
  <sheetFormatPr defaultRowHeight="15" x14ac:dyDescent="0.25"/>
  <cols>
    <col min="1" max="1" width="17.140625" customWidth="1"/>
    <col min="2" max="2" width="12.7109375" customWidth="1"/>
    <col min="3" max="3" width="20.7109375" customWidth="1"/>
    <col min="4" max="4" width="18.7109375" customWidth="1"/>
    <col min="5" max="5" width="15" customWidth="1"/>
    <col min="6" max="6" width="36.85546875" customWidth="1"/>
    <col min="7" max="7" width="24" customWidth="1"/>
    <col min="8" max="8" width="28.85546875" customWidth="1"/>
    <col min="9" max="9" width="31.28515625" customWidth="1"/>
    <col min="10" max="10" width="46.28515625" customWidth="1"/>
    <col min="11" max="11" width="29.7109375" customWidth="1"/>
    <col min="12" max="12" width="37.7109375" customWidth="1"/>
    <col min="13" max="13" width="25.85546875" customWidth="1"/>
    <col min="14" max="14" width="23.140625" customWidth="1"/>
    <col min="15" max="15" width="23.28515625" customWidth="1"/>
    <col min="16" max="16" width="20.7109375" customWidth="1"/>
  </cols>
  <sheetData>
    <row r="1" spans="1:16" x14ac:dyDescent="0.25">
      <c r="A1" s="74" t="s">
        <v>1217</v>
      </c>
    </row>
    <row r="3" spans="1:16" ht="28.5" x14ac:dyDescent="0.25">
      <c r="A3" s="12" t="s">
        <v>1022</v>
      </c>
      <c r="B3" s="12" t="s">
        <v>373</v>
      </c>
      <c r="C3" s="12" t="s">
        <v>995</v>
      </c>
      <c r="D3" s="12" t="s">
        <v>1023</v>
      </c>
      <c r="E3" s="12" t="s">
        <v>1024</v>
      </c>
      <c r="F3" s="12" t="s">
        <v>1025</v>
      </c>
      <c r="G3" s="12" t="s">
        <v>1026</v>
      </c>
      <c r="H3" s="12" t="s">
        <v>1027</v>
      </c>
      <c r="I3" s="12" t="s">
        <v>976</v>
      </c>
      <c r="J3" s="12" t="s">
        <v>1028</v>
      </c>
      <c r="K3" s="12" t="s">
        <v>1029</v>
      </c>
      <c r="L3" s="12" t="s">
        <v>1030</v>
      </c>
      <c r="M3" s="12" t="s">
        <v>1031</v>
      </c>
      <c r="N3" s="12" t="s">
        <v>1032</v>
      </c>
      <c r="O3" s="81" t="s">
        <v>1033</v>
      </c>
      <c r="P3" s="82" t="s">
        <v>1034</v>
      </c>
    </row>
    <row r="4" spans="1:16" ht="94.5" customHeight="1" x14ac:dyDescent="0.25">
      <c r="A4" s="78" t="s">
        <v>1140</v>
      </c>
      <c r="B4" s="78" t="s">
        <v>1141</v>
      </c>
      <c r="C4" s="78" t="s">
        <v>1142</v>
      </c>
      <c r="D4" s="78" t="s">
        <v>1177</v>
      </c>
      <c r="E4" s="78" t="s">
        <v>1156</v>
      </c>
      <c r="F4" s="78" t="s">
        <v>1157</v>
      </c>
      <c r="G4" s="78" t="s">
        <v>1151</v>
      </c>
      <c r="H4" s="78" t="s">
        <v>1152</v>
      </c>
      <c r="I4" s="78" t="s">
        <v>1153</v>
      </c>
      <c r="J4" s="78" t="s">
        <v>1169</v>
      </c>
      <c r="K4" s="78" t="s">
        <v>1158</v>
      </c>
      <c r="L4" s="78" t="s">
        <v>1159</v>
      </c>
      <c r="M4" s="78" t="s">
        <v>1160</v>
      </c>
      <c r="N4" s="78" t="s">
        <v>1161</v>
      </c>
      <c r="O4" s="78" t="s">
        <v>1162</v>
      </c>
      <c r="P4" s="78" t="s">
        <v>1163</v>
      </c>
    </row>
    <row r="5" spans="1:16" ht="94.5" customHeight="1" x14ac:dyDescent="0.2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zoomScale="59" zoomScaleNormal="59" workbookViewId="0">
      <selection activeCell="F4" sqref="F4"/>
    </sheetView>
  </sheetViews>
  <sheetFormatPr defaultColWidth="14.42578125" defaultRowHeight="15" customHeight="1" x14ac:dyDescent="0.25"/>
  <cols>
    <col min="1" max="1" width="15.28515625" customWidth="1"/>
    <col min="2" max="2" width="28" customWidth="1"/>
    <col min="3" max="3" width="20.5703125" customWidth="1"/>
    <col min="4" max="4" width="22.5703125" customWidth="1"/>
    <col min="5" max="5" width="72" customWidth="1"/>
    <col min="6" max="6" width="19.28515625" customWidth="1"/>
    <col min="7" max="7" width="23.28515625" customWidth="1"/>
    <col min="8" max="8" width="24.7109375" customWidth="1"/>
    <col min="9" max="9" width="18.28515625" customWidth="1"/>
    <col min="10" max="10" width="15.42578125" customWidth="1"/>
    <col min="11" max="11" width="12.28515625" customWidth="1"/>
    <col min="12" max="12" width="10.7109375" customWidth="1"/>
    <col min="13" max="13" width="16.7109375" customWidth="1"/>
    <col min="14" max="15" width="15.28515625" customWidth="1"/>
    <col min="16" max="26" width="8.7109375" customWidth="1"/>
  </cols>
  <sheetData>
    <row r="1" spans="1:26" ht="18.75" customHeight="1" x14ac:dyDescent="0.25">
      <c r="A1" s="51" t="s">
        <v>1021</v>
      </c>
    </row>
    <row r="2" spans="1:26" ht="14.25" customHeight="1" x14ac:dyDescent="0.25"/>
    <row r="3" spans="1:26" ht="47.25" customHeight="1" x14ac:dyDescent="0.25">
      <c r="A3" s="12" t="s">
        <v>1022</v>
      </c>
      <c r="B3" s="12" t="s">
        <v>373</v>
      </c>
      <c r="C3" s="12" t="s">
        <v>995</v>
      </c>
      <c r="D3" s="12" t="s">
        <v>1176</v>
      </c>
      <c r="E3" s="12" t="s">
        <v>1024</v>
      </c>
      <c r="F3" s="12" t="s">
        <v>1025</v>
      </c>
      <c r="G3" s="12" t="s">
        <v>1026</v>
      </c>
      <c r="H3" s="12" t="s">
        <v>1027</v>
      </c>
      <c r="I3" s="12" t="s">
        <v>976</v>
      </c>
      <c r="J3" s="12" t="s">
        <v>1028</v>
      </c>
      <c r="K3" s="12" t="s">
        <v>1029</v>
      </c>
      <c r="L3" s="12" t="s">
        <v>1030</v>
      </c>
      <c r="M3" s="12" t="s">
        <v>1031</v>
      </c>
      <c r="N3" s="12" t="s">
        <v>1032</v>
      </c>
      <c r="O3" s="12" t="s">
        <v>1033</v>
      </c>
      <c r="P3" s="52" t="s">
        <v>1034</v>
      </c>
      <c r="Q3" s="52"/>
      <c r="R3" s="52"/>
      <c r="S3" s="52"/>
      <c r="T3" s="52"/>
      <c r="U3" s="52"/>
      <c r="V3" s="52"/>
      <c r="W3" s="52"/>
      <c r="X3" s="52"/>
      <c r="Y3" s="52"/>
      <c r="Z3" s="52"/>
    </row>
    <row r="4" spans="1:26" ht="15.75" customHeight="1" x14ac:dyDescent="0.25">
      <c r="A4" s="4" t="s">
        <v>647</v>
      </c>
      <c r="B4" s="4" t="s">
        <v>1002</v>
      </c>
      <c r="C4" s="4" t="s">
        <v>370</v>
      </c>
      <c r="D4" s="4">
        <v>2.9999999999999997E-4</v>
      </c>
      <c r="E4" s="4" t="s">
        <v>1035</v>
      </c>
      <c r="F4" s="34">
        <v>0.30187176399999999</v>
      </c>
      <c r="G4" s="4">
        <v>82</v>
      </c>
      <c r="H4" s="4">
        <v>90</v>
      </c>
      <c r="I4" s="33">
        <v>91.111111109999996</v>
      </c>
      <c r="J4" s="4">
        <v>5</v>
      </c>
      <c r="K4" s="4">
        <v>4.5</v>
      </c>
      <c r="L4" s="4">
        <v>6</v>
      </c>
      <c r="M4" s="4">
        <f t="shared" ref="M4:M49" si="0">MEDIAN(J4,L4)</f>
        <v>5.5</v>
      </c>
      <c r="N4" s="4" t="s">
        <v>1036</v>
      </c>
      <c r="O4" s="4" t="s">
        <v>1037</v>
      </c>
      <c r="P4" s="15" t="s">
        <v>979</v>
      </c>
    </row>
    <row r="5" spans="1:26" ht="12" customHeight="1" x14ac:dyDescent="0.25">
      <c r="A5" s="4" t="s">
        <v>651</v>
      </c>
      <c r="B5" s="4" t="s">
        <v>652</v>
      </c>
      <c r="C5" s="4" t="s">
        <v>370</v>
      </c>
      <c r="D5" s="4">
        <v>0.05</v>
      </c>
      <c r="E5" s="4" t="s">
        <v>1035</v>
      </c>
      <c r="F5" s="34">
        <v>1.1780749E-2</v>
      </c>
      <c r="G5" s="4">
        <v>72</v>
      </c>
      <c r="H5" s="4">
        <v>90</v>
      </c>
      <c r="I5" s="33">
        <v>80</v>
      </c>
      <c r="J5" s="4">
        <v>5</v>
      </c>
      <c r="K5" s="4">
        <v>4</v>
      </c>
      <c r="L5" s="4">
        <v>5</v>
      </c>
      <c r="M5" s="4">
        <f t="shared" si="0"/>
        <v>5</v>
      </c>
      <c r="N5" s="4" t="s">
        <v>1032</v>
      </c>
      <c r="O5" s="4" t="s">
        <v>1037</v>
      </c>
      <c r="P5" s="15" t="s">
        <v>979</v>
      </c>
    </row>
    <row r="6" spans="1:26" ht="14.25" customHeight="1" x14ac:dyDescent="0.25">
      <c r="A6" s="4" t="s">
        <v>683</v>
      </c>
      <c r="B6" s="4" t="s">
        <v>684</v>
      </c>
      <c r="C6" s="4" t="s">
        <v>370</v>
      </c>
      <c r="D6" s="4">
        <v>1E-3</v>
      </c>
      <c r="E6" s="4" t="s">
        <v>1038</v>
      </c>
      <c r="F6" s="34">
        <v>2.321814255</v>
      </c>
      <c r="G6" s="4">
        <v>34</v>
      </c>
      <c r="H6" s="4">
        <v>90</v>
      </c>
      <c r="I6" s="33">
        <v>37.777777780000001</v>
      </c>
      <c r="J6" s="4">
        <v>5</v>
      </c>
      <c r="K6" s="4">
        <v>3</v>
      </c>
      <c r="L6" s="4">
        <v>4</v>
      </c>
      <c r="M6" s="4">
        <f t="shared" si="0"/>
        <v>4.5</v>
      </c>
      <c r="N6" s="4" t="s">
        <v>1032</v>
      </c>
      <c r="O6" s="4" t="s">
        <v>1037</v>
      </c>
      <c r="P6" s="15" t="s">
        <v>979</v>
      </c>
    </row>
    <row r="7" spans="1:26" ht="14.25" customHeight="1" x14ac:dyDescent="0.25">
      <c r="A7" s="4" t="s">
        <v>418</v>
      </c>
      <c r="B7" s="4" t="s">
        <v>419</v>
      </c>
      <c r="C7" s="4" t="s">
        <v>370</v>
      </c>
      <c r="D7" s="4">
        <v>1E-3</v>
      </c>
      <c r="E7" s="4" t="s">
        <v>1039</v>
      </c>
      <c r="F7" s="34">
        <v>1.910869565</v>
      </c>
      <c r="G7" s="4">
        <v>62</v>
      </c>
      <c r="H7" s="4">
        <v>90</v>
      </c>
      <c r="I7" s="33">
        <v>68.888888890000004</v>
      </c>
      <c r="J7" s="4">
        <v>6</v>
      </c>
      <c r="K7" s="4">
        <v>5</v>
      </c>
      <c r="L7" s="4">
        <v>5</v>
      </c>
      <c r="M7" s="4">
        <f t="shared" si="0"/>
        <v>5.5</v>
      </c>
      <c r="N7" s="4" t="s">
        <v>1032</v>
      </c>
      <c r="O7" s="4" t="s">
        <v>1037</v>
      </c>
      <c r="P7" s="15" t="s">
        <v>979</v>
      </c>
    </row>
    <row r="8" spans="1:26" ht="14.25" customHeight="1" x14ac:dyDescent="0.25">
      <c r="A8" s="4" t="s">
        <v>477</v>
      </c>
      <c r="B8" s="4" t="s">
        <v>478</v>
      </c>
      <c r="C8" s="4" t="s">
        <v>370</v>
      </c>
      <c r="D8" s="4">
        <v>1.3</v>
      </c>
      <c r="E8" s="4" t="s">
        <v>1040</v>
      </c>
      <c r="F8" s="34">
        <v>2.7259615000000001E-2</v>
      </c>
      <c r="G8" s="4">
        <v>1</v>
      </c>
      <c r="H8" s="4">
        <v>90</v>
      </c>
      <c r="I8" s="33">
        <v>1.111111111</v>
      </c>
      <c r="J8" s="4">
        <v>2</v>
      </c>
      <c r="K8" s="4">
        <v>2</v>
      </c>
      <c r="L8" s="4">
        <v>1</v>
      </c>
      <c r="M8" s="4">
        <f t="shared" si="0"/>
        <v>1.5</v>
      </c>
      <c r="N8" s="4" t="s">
        <v>1036</v>
      </c>
      <c r="O8" s="4" t="s">
        <v>1041</v>
      </c>
      <c r="P8" s="15" t="s">
        <v>979</v>
      </c>
    </row>
    <row r="9" spans="1:26" ht="14.25" customHeight="1" x14ac:dyDescent="0.25">
      <c r="A9" s="4" t="s">
        <v>554</v>
      </c>
      <c r="B9" s="4" t="s">
        <v>555</v>
      </c>
      <c r="C9" s="4" t="s">
        <v>370</v>
      </c>
      <c r="D9" s="4">
        <v>1E-3</v>
      </c>
      <c r="E9" s="4" t="s">
        <v>1042</v>
      </c>
      <c r="F9" s="34">
        <v>3.8643067850000001</v>
      </c>
      <c r="G9" s="4">
        <v>90</v>
      </c>
      <c r="H9" s="4">
        <v>90</v>
      </c>
      <c r="I9" s="33">
        <v>100</v>
      </c>
      <c r="J9" s="4">
        <v>6</v>
      </c>
      <c r="K9" s="4">
        <v>5</v>
      </c>
      <c r="L9" s="4">
        <v>5</v>
      </c>
      <c r="M9" s="4">
        <f t="shared" si="0"/>
        <v>5.5</v>
      </c>
      <c r="N9" s="4" t="s">
        <v>1032</v>
      </c>
      <c r="O9" s="4" t="s">
        <v>1037</v>
      </c>
      <c r="P9" s="15" t="s">
        <v>979</v>
      </c>
    </row>
    <row r="10" spans="1:26" ht="14.25" customHeight="1" x14ac:dyDescent="0.25">
      <c r="A10" s="4" t="s">
        <v>751</v>
      </c>
      <c r="B10" s="4" t="s">
        <v>752</v>
      </c>
      <c r="C10" s="4" t="s">
        <v>370</v>
      </c>
      <c r="D10" s="4">
        <v>0.03</v>
      </c>
      <c r="E10" s="4" t="s">
        <v>1035</v>
      </c>
      <c r="F10" s="34">
        <v>9.0333333000000002E-2</v>
      </c>
      <c r="G10" s="4">
        <v>50</v>
      </c>
      <c r="H10" s="4">
        <v>89</v>
      </c>
      <c r="I10" s="33">
        <v>56.179775280000001</v>
      </c>
      <c r="J10" s="4">
        <v>5</v>
      </c>
      <c r="K10" s="4">
        <v>5</v>
      </c>
      <c r="L10" s="4">
        <v>1</v>
      </c>
      <c r="M10" s="4">
        <f t="shared" si="0"/>
        <v>3</v>
      </c>
      <c r="N10" s="4" t="s">
        <v>1036</v>
      </c>
      <c r="O10" s="4" t="s">
        <v>1043</v>
      </c>
      <c r="P10" s="15" t="s">
        <v>979</v>
      </c>
    </row>
    <row r="11" spans="1:26" ht="14.25" customHeight="1" x14ac:dyDescent="0.25">
      <c r="A11" s="4" t="s">
        <v>531</v>
      </c>
      <c r="B11" s="4" t="s">
        <v>532</v>
      </c>
      <c r="C11" s="4" t="s">
        <v>370</v>
      </c>
      <c r="D11" s="4">
        <v>14300</v>
      </c>
      <c r="E11" s="4" t="s">
        <v>1044</v>
      </c>
      <c r="F11" s="34">
        <v>9.5200000000000005E-8</v>
      </c>
      <c r="G11" s="4">
        <v>40</v>
      </c>
      <c r="H11" s="4">
        <v>90</v>
      </c>
      <c r="I11" s="33">
        <v>44.444444439999998</v>
      </c>
      <c r="J11" s="4">
        <v>2</v>
      </c>
      <c r="K11" s="4">
        <v>2</v>
      </c>
      <c r="L11" s="4">
        <v>1</v>
      </c>
      <c r="M11" s="4">
        <f t="shared" si="0"/>
        <v>1.5</v>
      </c>
      <c r="N11" s="4" t="s">
        <v>1036</v>
      </c>
      <c r="O11" s="4" t="s">
        <v>1041</v>
      </c>
      <c r="P11" s="15" t="s">
        <v>979</v>
      </c>
    </row>
    <row r="12" spans="1:26" ht="14.25" customHeight="1" x14ac:dyDescent="0.25">
      <c r="A12" s="4" t="s">
        <v>426</v>
      </c>
      <c r="B12" s="4" t="s">
        <v>427</v>
      </c>
      <c r="C12" s="4" t="s">
        <v>980</v>
      </c>
      <c r="D12" s="4">
        <v>8.2000000000000007E-3</v>
      </c>
      <c r="E12" s="4" t="s">
        <v>1035</v>
      </c>
      <c r="F12" s="34">
        <v>9.1355683869999993</v>
      </c>
      <c r="G12" s="4">
        <v>313</v>
      </c>
      <c r="H12" s="4">
        <v>320</v>
      </c>
      <c r="I12" s="33">
        <v>97.8125</v>
      </c>
      <c r="J12" s="4">
        <v>6</v>
      </c>
      <c r="K12" s="4">
        <v>6</v>
      </c>
      <c r="L12" s="4">
        <v>6</v>
      </c>
      <c r="M12" s="4">
        <f t="shared" si="0"/>
        <v>6</v>
      </c>
      <c r="N12" s="4" t="s">
        <v>1036</v>
      </c>
      <c r="O12" s="4" t="s">
        <v>1037</v>
      </c>
      <c r="P12" s="15" t="s">
        <v>979</v>
      </c>
    </row>
    <row r="13" spans="1:26" ht="14.25" customHeight="1" x14ac:dyDescent="0.25">
      <c r="A13" s="4" t="s">
        <v>448</v>
      </c>
      <c r="B13" s="4" t="s">
        <v>449</v>
      </c>
      <c r="C13" s="4" t="s">
        <v>370</v>
      </c>
      <c r="D13" s="4">
        <v>0.6</v>
      </c>
      <c r="E13" s="4" t="s">
        <v>1035</v>
      </c>
      <c r="F13" s="34">
        <v>13.66666667</v>
      </c>
      <c r="G13" s="4">
        <v>18</v>
      </c>
      <c r="H13" s="4">
        <v>90</v>
      </c>
      <c r="I13" s="33">
        <v>20</v>
      </c>
      <c r="J13" s="4">
        <v>5</v>
      </c>
      <c r="K13" s="4">
        <v>5</v>
      </c>
      <c r="L13" s="4">
        <v>4</v>
      </c>
      <c r="M13" s="4">
        <f t="shared" si="0"/>
        <v>4.5</v>
      </c>
      <c r="N13" s="4" t="s">
        <v>1036</v>
      </c>
      <c r="O13" s="4" t="s">
        <v>1037</v>
      </c>
      <c r="P13" s="15" t="s">
        <v>979</v>
      </c>
    </row>
    <row r="14" spans="1:26" ht="14.25" customHeight="1" x14ac:dyDescent="0.25">
      <c r="A14" s="4" t="s">
        <v>404</v>
      </c>
      <c r="B14" s="4" t="s">
        <v>405</v>
      </c>
      <c r="C14" s="4" t="s">
        <v>983</v>
      </c>
      <c r="D14" s="4">
        <v>1E-3</v>
      </c>
      <c r="E14" s="4" t="s">
        <v>1039</v>
      </c>
      <c r="F14" s="34">
        <v>8.8800000000000008</v>
      </c>
      <c r="G14" s="4">
        <v>87</v>
      </c>
      <c r="H14" s="4">
        <v>90</v>
      </c>
      <c r="I14" s="33">
        <v>96.666666669999998</v>
      </c>
      <c r="J14" s="4">
        <v>6</v>
      </c>
      <c r="K14" s="4">
        <v>5</v>
      </c>
      <c r="L14" s="4">
        <v>5</v>
      </c>
      <c r="M14" s="4">
        <f t="shared" si="0"/>
        <v>5.5</v>
      </c>
      <c r="N14" s="4" t="s">
        <v>1032</v>
      </c>
      <c r="O14" s="4" t="s">
        <v>1037</v>
      </c>
      <c r="P14" s="15" t="s">
        <v>979</v>
      </c>
    </row>
    <row r="15" spans="1:26" ht="14.25" customHeight="1" x14ac:dyDescent="0.25">
      <c r="A15" s="4" t="s">
        <v>450</v>
      </c>
      <c r="B15" s="4" t="s">
        <v>451</v>
      </c>
      <c r="C15" s="4" t="s">
        <v>980</v>
      </c>
      <c r="D15" s="4">
        <v>0.12</v>
      </c>
      <c r="E15" s="4" t="s">
        <v>1035</v>
      </c>
      <c r="F15" s="34">
        <v>52.325581399999997</v>
      </c>
      <c r="G15" s="4">
        <v>320</v>
      </c>
      <c r="H15" s="4">
        <v>320</v>
      </c>
      <c r="I15" s="33">
        <v>100</v>
      </c>
      <c r="J15" s="4">
        <v>6</v>
      </c>
      <c r="K15" s="4">
        <v>6</v>
      </c>
      <c r="L15" s="4">
        <v>5</v>
      </c>
      <c r="M15" s="4">
        <f t="shared" si="0"/>
        <v>5.5</v>
      </c>
      <c r="N15" s="4" t="s">
        <v>1036</v>
      </c>
      <c r="O15" s="4" t="s">
        <v>1037</v>
      </c>
      <c r="P15" s="15" t="s">
        <v>979</v>
      </c>
    </row>
    <row r="16" spans="1:26" ht="14.25" customHeight="1" x14ac:dyDescent="0.25">
      <c r="A16" s="4" t="s">
        <v>456</v>
      </c>
      <c r="B16" s="4" t="s">
        <v>457</v>
      </c>
      <c r="C16" s="4" t="s">
        <v>980</v>
      </c>
      <c r="D16" s="4">
        <v>1.7000000000000001E-2</v>
      </c>
      <c r="E16" s="4" t="s">
        <v>1035</v>
      </c>
      <c r="F16" s="53">
        <v>8.2500000000000004E-3</v>
      </c>
      <c r="G16" s="4">
        <v>25</v>
      </c>
      <c r="H16" s="4">
        <v>25</v>
      </c>
      <c r="I16" s="33">
        <v>100</v>
      </c>
      <c r="J16" s="4">
        <v>5</v>
      </c>
      <c r="K16" s="4">
        <v>5</v>
      </c>
      <c r="L16" s="4">
        <v>6</v>
      </c>
      <c r="M16" s="4">
        <f t="shared" si="0"/>
        <v>5.5</v>
      </c>
      <c r="N16" s="4" t="s">
        <v>1036</v>
      </c>
      <c r="O16" s="4" t="s">
        <v>1037</v>
      </c>
      <c r="P16" s="15" t="s">
        <v>979</v>
      </c>
    </row>
    <row r="17" spans="1:16" ht="14.25" customHeight="1" x14ac:dyDescent="0.25">
      <c r="A17" s="4" t="s">
        <v>679</v>
      </c>
      <c r="B17" s="4" t="s">
        <v>680</v>
      </c>
      <c r="C17" s="4" t="s">
        <v>370</v>
      </c>
      <c r="D17" s="4">
        <v>1</v>
      </c>
      <c r="E17" s="4" t="s">
        <v>1040</v>
      </c>
      <c r="F17" s="34">
        <v>0.14000000000000001</v>
      </c>
      <c r="G17" s="4">
        <v>3</v>
      </c>
      <c r="H17" s="4">
        <v>90</v>
      </c>
      <c r="I17" s="33">
        <v>3.3333333330000001</v>
      </c>
      <c r="J17" s="4">
        <v>2</v>
      </c>
      <c r="K17" s="4">
        <v>2</v>
      </c>
      <c r="L17" s="4">
        <v>1</v>
      </c>
      <c r="M17" s="4">
        <f t="shared" si="0"/>
        <v>1.5</v>
      </c>
      <c r="N17" s="4" t="s">
        <v>1036</v>
      </c>
      <c r="O17" s="4" t="s">
        <v>1041</v>
      </c>
      <c r="P17" s="15" t="s">
        <v>979</v>
      </c>
    </row>
    <row r="18" spans="1:16" ht="14.25" customHeight="1" x14ac:dyDescent="0.25">
      <c r="A18" s="4" t="s">
        <v>412</v>
      </c>
      <c r="B18" s="4" t="s">
        <v>413</v>
      </c>
      <c r="C18" s="4" t="s">
        <v>983</v>
      </c>
      <c r="D18" s="4">
        <v>1E-3</v>
      </c>
      <c r="E18" s="4" t="s">
        <v>1039</v>
      </c>
      <c r="F18" s="34">
        <v>2.0636942679999999</v>
      </c>
      <c r="G18" s="4">
        <v>89</v>
      </c>
      <c r="H18" s="4">
        <v>90</v>
      </c>
      <c r="I18" s="33">
        <v>98.888888890000004</v>
      </c>
      <c r="J18" s="4">
        <v>6</v>
      </c>
      <c r="K18" s="4">
        <v>5</v>
      </c>
      <c r="L18" s="4">
        <v>6</v>
      </c>
      <c r="M18" s="4">
        <f t="shared" si="0"/>
        <v>6</v>
      </c>
      <c r="N18" s="4" t="s">
        <v>1032</v>
      </c>
      <c r="O18" s="4" t="s">
        <v>1037</v>
      </c>
      <c r="P18" s="15" t="s">
        <v>979</v>
      </c>
    </row>
    <row r="19" spans="1:16" ht="14.25" customHeight="1" x14ac:dyDescent="0.25">
      <c r="A19" s="4" t="s">
        <v>749</v>
      </c>
      <c r="B19" s="4" t="s">
        <v>750</v>
      </c>
      <c r="C19" s="4" t="s">
        <v>369</v>
      </c>
      <c r="D19" s="4">
        <v>96</v>
      </c>
      <c r="E19" s="4" t="s">
        <v>1045</v>
      </c>
      <c r="F19" s="34">
        <v>0.25678294600000001</v>
      </c>
      <c r="G19" s="4">
        <v>3</v>
      </c>
      <c r="H19" s="4">
        <v>131</v>
      </c>
      <c r="I19" s="34">
        <v>2.29</v>
      </c>
      <c r="J19" s="4">
        <v>2</v>
      </c>
      <c r="K19" s="4">
        <v>4</v>
      </c>
      <c r="L19" s="4">
        <v>1</v>
      </c>
      <c r="M19" s="4">
        <f t="shared" si="0"/>
        <v>1.5</v>
      </c>
      <c r="N19" s="4" t="s">
        <v>1032</v>
      </c>
      <c r="O19" s="4" t="s">
        <v>1041</v>
      </c>
      <c r="P19" s="15" t="s">
        <v>979</v>
      </c>
    </row>
    <row r="20" spans="1:16" ht="14.25" customHeight="1" x14ac:dyDescent="0.25">
      <c r="A20" s="4" t="s">
        <v>725</v>
      </c>
      <c r="B20" s="4" t="s">
        <v>726</v>
      </c>
      <c r="C20" s="4" t="s">
        <v>369</v>
      </c>
      <c r="D20" s="4">
        <v>44</v>
      </c>
      <c r="E20" s="4" t="s">
        <v>1045</v>
      </c>
      <c r="F20" s="34">
        <v>3.0430570000000001E-3</v>
      </c>
      <c r="G20" s="4">
        <v>1</v>
      </c>
      <c r="H20" s="4">
        <v>131</v>
      </c>
      <c r="I20" s="34">
        <v>0.76300000000000001</v>
      </c>
      <c r="J20" s="4">
        <v>2</v>
      </c>
      <c r="K20" s="4">
        <v>2</v>
      </c>
      <c r="L20" s="4">
        <v>1</v>
      </c>
      <c r="M20" s="4">
        <f t="shared" si="0"/>
        <v>1.5</v>
      </c>
      <c r="N20" s="4" t="s">
        <v>1036</v>
      </c>
      <c r="O20" s="4" t="s">
        <v>1041</v>
      </c>
      <c r="P20" s="15" t="s">
        <v>979</v>
      </c>
    </row>
    <row r="21" spans="1:16" ht="14.25" customHeight="1" x14ac:dyDescent="0.25">
      <c r="A21" s="4" t="s">
        <v>472</v>
      </c>
      <c r="B21" s="4" t="s">
        <v>473</v>
      </c>
      <c r="C21" s="4" t="s">
        <v>370</v>
      </c>
      <c r="D21" s="4">
        <v>56</v>
      </c>
      <c r="E21" s="4" t="s">
        <v>1045</v>
      </c>
      <c r="F21" s="34">
        <v>2.12291E-4</v>
      </c>
      <c r="G21" s="4">
        <v>3</v>
      </c>
      <c r="H21" s="4">
        <v>89</v>
      </c>
      <c r="I21" s="33">
        <v>3.370786517</v>
      </c>
      <c r="J21" s="4">
        <v>1</v>
      </c>
      <c r="K21" s="4">
        <v>2</v>
      </c>
      <c r="L21" s="4">
        <v>1</v>
      </c>
      <c r="M21" s="4">
        <f t="shared" si="0"/>
        <v>1</v>
      </c>
      <c r="N21" s="4" t="s">
        <v>1032</v>
      </c>
      <c r="O21" s="4" t="s">
        <v>1041</v>
      </c>
      <c r="P21" s="15" t="s">
        <v>979</v>
      </c>
    </row>
    <row r="22" spans="1:16" ht="14.25" customHeight="1" x14ac:dyDescent="0.25">
      <c r="A22" s="4" t="s">
        <v>430</v>
      </c>
      <c r="B22" s="4" t="s">
        <v>431</v>
      </c>
      <c r="C22" s="4" t="s">
        <v>370</v>
      </c>
      <c r="D22" s="4">
        <v>1E-3</v>
      </c>
      <c r="E22" s="4" t="s">
        <v>1044</v>
      </c>
      <c r="F22" s="34">
        <v>6.6470587999999997E-2</v>
      </c>
      <c r="G22" s="4">
        <v>64</v>
      </c>
      <c r="H22" s="4">
        <v>90</v>
      </c>
      <c r="I22" s="33">
        <v>71.111111109999996</v>
      </c>
      <c r="J22" s="4">
        <v>5</v>
      </c>
      <c r="K22" s="4">
        <v>5</v>
      </c>
      <c r="L22" s="4">
        <v>6</v>
      </c>
      <c r="M22" s="4">
        <f t="shared" si="0"/>
        <v>5.5</v>
      </c>
      <c r="N22" s="4" t="s">
        <v>1036</v>
      </c>
      <c r="O22" s="4" t="s">
        <v>1037</v>
      </c>
      <c r="P22" s="15" t="s">
        <v>979</v>
      </c>
    </row>
    <row r="23" spans="1:16" ht="14.25" customHeight="1" x14ac:dyDescent="0.25">
      <c r="A23" s="4" t="s">
        <v>627</v>
      </c>
      <c r="B23" s="4" t="s">
        <v>628</v>
      </c>
      <c r="C23" s="4" t="s">
        <v>370</v>
      </c>
      <c r="D23" s="4">
        <v>100</v>
      </c>
      <c r="E23" s="4" t="s">
        <v>1044</v>
      </c>
      <c r="F23" s="34">
        <v>1.4300000000000001E-6</v>
      </c>
      <c r="G23" s="4">
        <v>12</v>
      </c>
      <c r="H23" s="4">
        <v>90</v>
      </c>
      <c r="I23" s="33">
        <v>13.33333333</v>
      </c>
      <c r="J23" s="4">
        <v>2</v>
      </c>
      <c r="K23" s="4">
        <v>2</v>
      </c>
      <c r="L23" s="4">
        <v>3</v>
      </c>
      <c r="M23" s="4">
        <f t="shared" si="0"/>
        <v>2.5</v>
      </c>
      <c r="N23" s="4" t="s">
        <v>1036</v>
      </c>
      <c r="O23" s="4" t="s">
        <v>1043</v>
      </c>
      <c r="P23" s="15" t="s">
        <v>979</v>
      </c>
    </row>
    <row r="24" spans="1:16" ht="14.25" customHeight="1" x14ac:dyDescent="0.25">
      <c r="A24" s="4" t="s">
        <v>631</v>
      </c>
      <c r="B24" s="4" t="s">
        <v>632</v>
      </c>
      <c r="C24" s="4" t="s">
        <v>370</v>
      </c>
      <c r="D24" s="4">
        <v>100</v>
      </c>
      <c r="E24" s="4" t="s">
        <v>1044</v>
      </c>
      <c r="F24" s="34">
        <v>3.0800000000000002E-6</v>
      </c>
      <c r="G24" s="4">
        <v>5</v>
      </c>
      <c r="H24" s="4">
        <v>90</v>
      </c>
      <c r="I24" s="33">
        <v>5.5555555559999998</v>
      </c>
      <c r="J24" s="4">
        <v>1</v>
      </c>
      <c r="K24" s="4">
        <v>1.5</v>
      </c>
      <c r="L24" s="4">
        <v>2</v>
      </c>
      <c r="M24" s="4">
        <f t="shared" si="0"/>
        <v>1.5</v>
      </c>
      <c r="N24" s="4" t="s">
        <v>1036</v>
      </c>
      <c r="O24" s="4" t="s">
        <v>1041</v>
      </c>
      <c r="P24" s="15" t="s">
        <v>979</v>
      </c>
    </row>
    <row r="25" spans="1:16" ht="14.25" customHeight="1" x14ac:dyDescent="0.25">
      <c r="A25" s="4" t="s">
        <v>635</v>
      </c>
      <c r="B25" s="4" t="s">
        <v>636</v>
      </c>
      <c r="C25" s="4" t="s">
        <v>370</v>
      </c>
      <c r="D25" s="4">
        <v>100</v>
      </c>
      <c r="E25" s="4" t="s">
        <v>1044</v>
      </c>
      <c r="F25" s="34">
        <v>4.2599999999999999E-6</v>
      </c>
      <c r="G25" s="4">
        <v>2</v>
      </c>
      <c r="H25" s="4">
        <v>90</v>
      </c>
      <c r="I25" s="33">
        <v>2.2222222220000001</v>
      </c>
      <c r="J25" s="4">
        <v>1</v>
      </c>
      <c r="K25" s="4">
        <v>1.5</v>
      </c>
      <c r="L25" s="4">
        <v>2</v>
      </c>
      <c r="M25" s="4">
        <f t="shared" si="0"/>
        <v>1.5</v>
      </c>
      <c r="N25" s="4" t="s">
        <v>1036</v>
      </c>
      <c r="O25" s="4" t="s">
        <v>1041</v>
      </c>
      <c r="P25" s="15" t="s">
        <v>979</v>
      </c>
    </row>
    <row r="26" spans="1:16" ht="14.25" customHeight="1" x14ac:dyDescent="0.25">
      <c r="A26" s="4" t="s">
        <v>460</v>
      </c>
      <c r="B26" s="4" t="s">
        <v>1015</v>
      </c>
      <c r="C26" s="4" t="s">
        <v>370</v>
      </c>
      <c r="D26" s="4">
        <v>6.9999999999999999E-4</v>
      </c>
      <c r="E26" s="4" t="s">
        <v>1040</v>
      </c>
      <c r="F26" s="34">
        <v>0.23482773500000001</v>
      </c>
      <c r="G26" s="4">
        <v>10</v>
      </c>
      <c r="H26" s="4">
        <v>90</v>
      </c>
      <c r="I26" s="33">
        <v>11.11111111</v>
      </c>
      <c r="J26" s="4">
        <v>3</v>
      </c>
      <c r="K26" s="4">
        <v>2.5</v>
      </c>
      <c r="L26" s="4">
        <v>4</v>
      </c>
      <c r="M26" s="4">
        <f t="shared" si="0"/>
        <v>3.5</v>
      </c>
      <c r="N26" s="4" t="s">
        <v>1036</v>
      </c>
      <c r="O26" s="4" t="s">
        <v>1043</v>
      </c>
      <c r="P26" s="15" t="s">
        <v>979</v>
      </c>
    </row>
    <row r="27" spans="1:16" ht="14.25" customHeight="1" x14ac:dyDescent="0.25">
      <c r="A27" s="4" t="s">
        <v>543</v>
      </c>
      <c r="B27" s="4" t="s">
        <v>544</v>
      </c>
      <c r="C27" s="4" t="s">
        <v>370</v>
      </c>
      <c r="D27" s="4">
        <v>4.0000000000000001E-3</v>
      </c>
      <c r="E27" s="4" t="s">
        <v>1045</v>
      </c>
      <c r="F27" s="34">
        <v>5.3445229679999997</v>
      </c>
      <c r="G27" s="4">
        <v>1</v>
      </c>
      <c r="H27" s="4">
        <v>90</v>
      </c>
      <c r="I27" s="33">
        <v>1.111111111</v>
      </c>
      <c r="J27" s="4">
        <v>4</v>
      </c>
      <c r="K27" s="4">
        <v>4</v>
      </c>
      <c r="L27" s="4">
        <v>1</v>
      </c>
      <c r="M27" s="4">
        <f t="shared" si="0"/>
        <v>2.5</v>
      </c>
      <c r="N27" s="4" t="s">
        <v>1036</v>
      </c>
      <c r="O27" s="4" t="s">
        <v>1043</v>
      </c>
      <c r="P27" s="15" t="s">
        <v>979</v>
      </c>
    </row>
    <row r="28" spans="1:16" ht="14.25" customHeight="1" x14ac:dyDescent="0.25">
      <c r="A28" s="4" t="s">
        <v>675</v>
      </c>
      <c r="B28" s="4" t="s">
        <v>676</v>
      </c>
      <c r="C28" s="4" t="s">
        <v>370</v>
      </c>
      <c r="D28" s="4">
        <v>7.8</v>
      </c>
      <c r="E28" s="4" t="s">
        <v>1040</v>
      </c>
      <c r="F28" s="34">
        <v>5.8740138999999997E-2</v>
      </c>
      <c r="G28" s="4">
        <v>14</v>
      </c>
      <c r="H28" s="4">
        <v>89</v>
      </c>
      <c r="I28" s="33">
        <v>15.73033708</v>
      </c>
      <c r="J28" s="4">
        <v>3</v>
      </c>
      <c r="K28" s="4">
        <v>4</v>
      </c>
      <c r="L28" s="4">
        <v>1</v>
      </c>
      <c r="M28" s="4">
        <f t="shared" si="0"/>
        <v>2</v>
      </c>
      <c r="N28" s="4" t="s">
        <v>1032</v>
      </c>
      <c r="O28" s="4" t="s">
        <v>1041</v>
      </c>
      <c r="P28" s="15" t="s">
        <v>979</v>
      </c>
    </row>
    <row r="29" spans="1:16" ht="14.25" customHeight="1" x14ac:dyDescent="0.25">
      <c r="A29" s="4" t="s">
        <v>503</v>
      </c>
      <c r="B29" s="4" t="s">
        <v>504</v>
      </c>
      <c r="C29" s="4" t="s">
        <v>980</v>
      </c>
      <c r="D29" s="70">
        <v>0.01</v>
      </c>
      <c r="E29" s="4" t="s">
        <v>1138</v>
      </c>
      <c r="F29" s="34">
        <v>397</v>
      </c>
      <c r="G29" s="4">
        <v>303</v>
      </c>
      <c r="H29" s="4">
        <v>320</v>
      </c>
      <c r="I29" s="33">
        <v>94.6875</v>
      </c>
      <c r="J29" s="4">
        <v>6</v>
      </c>
      <c r="K29" s="4">
        <v>6</v>
      </c>
      <c r="L29" s="4">
        <v>4</v>
      </c>
      <c r="M29" s="4">
        <f t="shared" si="0"/>
        <v>5</v>
      </c>
      <c r="N29" s="4" t="s">
        <v>1036</v>
      </c>
      <c r="O29" s="4" t="s">
        <v>1037</v>
      </c>
      <c r="P29" s="15" t="s">
        <v>979</v>
      </c>
    </row>
    <row r="30" spans="1:16" ht="14.25" customHeight="1" x14ac:dyDescent="0.25">
      <c r="A30" s="4" t="s">
        <v>483</v>
      </c>
      <c r="B30" s="4" t="s">
        <v>1018</v>
      </c>
      <c r="C30" s="4" t="s">
        <v>370</v>
      </c>
      <c r="D30" s="4">
        <v>4.3E-3</v>
      </c>
      <c r="E30" s="4" t="s">
        <v>1046</v>
      </c>
      <c r="F30" s="34">
        <v>0.37519379800000002</v>
      </c>
      <c r="G30" s="4">
        <v>89</v>
      </c>
      <c r="H30" s="4">
        <v>90</v>
      </c>
      <c r="I30" s="33">
        <v>98.888888890000004</v>
      </c>
      <c r="J30" s="4">
        <v>5</v>
      </c>
      <c r="K30" s="4">
        <v>5</v>
      </c>
      <c r="L30" s="4">
        <v>6</v>
      </c>
      <c r="M30" s="4">
        <f t="shared" si="0"/>
        <v>5.5</v>
      </c>
      <c r="N30" s="4" t="s">
        <v>1036</v>
      </c>
      <c r="O30" s="4" t="s">
        <v>1037</v>
      </c>
      <c r="P30" s="15" t="s">
        <v>979</v>
      </c>
    </row>
    <row r="31" spans="1:16" ht="14.25" customHeight="1" x14ac:dyDescent="0.25">
      <c r="A31" s="4" t="s">
        <v>583</v>
      </c>
      <c r="B31" s="4" t="s">
        <v>1005</v>
      </c>
      <c r="C31" s="4" t="s">
        <v>370</v>
      </c>
      <c r="D31" s="4">
        <v>5.6000000000000001E-2</v>
      </c>
      <c r="E31" s="4" t="s">
        <v>1047</v>
      </c>
      <c r="F31" s="34">
        <v>2.7732139820000001</v>
      </c>
      <c r="G31" s="4">
        <v>5</v>
      </c>
      <c r="H31" s="4">
        <v>90</v>
      </c>
      <c r="I31" s="33">
        <v>5.5555555559999998</v>
      </c>
      <c r="J31" s="4">
        <v>4</v>
      </c>
      <c r="K31" s="4">
        <v>2</v>
      </c>
      <c r="L31" s="4">
        <v>1</v>
      </c>
      <c r="M31" s="4">
        <f t="shared" si="0"/>
        <v>2.5</v>
      </c>
      <c r="N31" s="4" t="s">
        <v>1032</v>
      </c>
      <c r="O31" s="4" t="s">
        <v>1043</v>
      </c>
      <c r="P31" s="15" t="s">
        <v>979</v>
      </c>
    </row>
    <row r="32" spans="1:16" ht="14.25" customHeight="1" x14ac:dyDescent="0.25">
      <c r="A32" s="4" t="s">
        <v>515</v>
      </c>
      <c r="B32" s="4" t="s">
        <v>516</v>
      </c>
      <c r="C32" s="4" t="s">
        <v>980</v>
      </c>
      <c r="D32" s="4">
        <v>1.7999999999999999E-2</v>
      </c>
      <c r="E32" s="4" t="s">
        <v>1048</v>
      </c>
      <c r="F32" s="34">
        <v>363.00174520000002</v>
      </c>
      <c r="G32" s="4">
        <v>319</v>
      </c>
      <c r="H32" s="4">
        <v>320</v>
      </c>
      <c r="I32" s="33">
        <v>99.6875</v>
      </c>
      <c r="J32" s="4">
        <v>6</v>
      </c>
      <c r="K32" s="4">
        <v>6</v>
      </c>
      <c r="L32" s="4">
        <v>4</v>
      </c>
      <c r="M32" s="4">
        <f t="shared" si="0"/>
        <v>5</v>
      </c>
      <c r="N32" s="4" t="s">
        <v>1036</v>
      </c>
      <c r="O32" s="4" t="s">
        <v>1037</v>
      </c>
      <c r="P32" s="15" t="s">
        <v>979</v>
      </c>
    </row>
    <row r="33" spans="1:16" ht="14.25" customHeight="1" x14ac:dyDescent="0.25">
      <c r="A33" s="4" t="s">
        <v>400</v>
      </c>
      <c r="B33" s="4" t="s">
        <v>401</v>
      </c>
      <c r="C33" s="4" t="s">
        <v>980</v>
      </c>
      <c r="D33" s="4">
        <v>4</v>
      </c>
      <c r="E33" s="4" t="s">
        <v>1045</v>
      </c>
      <c r="F33" s="34">
        <v>0.193034768</v>
      </c>
      <c r="G33" s="4">
        <v>320</v>
      </c>
      <c r="H33" s="4">
        <v>320</v>
      </c>
      <c r="I33" s="33">
        <v>100</v>
      </c>
      <c r="J33" s="4">
        <v>5</v>
      </c>
      <c r="K33" s="4">
        <v>6</v>
      </c>
      <c r="L33" s="4">
        <v>1</v>
      </c>
      <c r="M33" s="4">
        <f t="shared" si="0"/>
        <v>3</v>
      </c>
      <c r="N33" s="4" t="s">
        <v>1032</v>
      </c>
      <c r="O33" s="4" t="s">
        <v>1043</v>
      </c>
      <c r="P33" s="15" t="s">
        <v>979</v>
      </c>
    </row>
    <row r="34" spans="1:16" ht="14.25" customHeight="1" x14ac:dyDescent="0.25">
      <c r="A34" s="4" t="s">
        <v>525</v>
      </c>
      <c r="B34" s="4" t="s">
        <v>526</v>
      </c>
      <c r="C34" s="4" t="s">
        <v>370</v>
      </c>
      <c r="D34" s="4">
        <v>2</v>
      </c>
      <c r="E34" s="4" t="s">
        <v>1040</v>
      </c>
      <c r="F34" s="34">
        <v>1.5581568059999999</v>
      </c>
      <c r="G34" s="4">
        <v>1</v>
      </c>
      <c r="H34" s="4">
        <v>90</v>
      </c>
      <c r="I34" s="33">
        <v>1.111111111</v>
      </c>
      <c r="J34" s="4">
        <v>4</v>
      </c>
      <c r="K34" s="4">
        <v>3</v>
      </c>
      <c r="L34" s="4">
        <v>1</v>
      </c>
      <c r="M34" s="4">
        <f t="shared" si="0"/>
        <v>2.5</v>
      </c>
      <c r="N34" s="4" t="s">
        <v>1032</v>
      </c>
      <c r="O34" s="4" t="s">
        <v>1043</v>
      </c>
      <c r="P34" s="15" t="s">
        <v>979</v>
      </c>
    </row>
    <row r="35" spans="1:16" ht="14.25" customHeight="1" x14ac:dyDescent="0.25">
      <c r="A35" s="4" t="s">
        <v>507</v>
      </c>
      <c r="B35" s="4" t="s">
        <v>1010</v>
      </c>
      <c r="C35" s="4" t="s">
        <v>370</v>
      </c>
      <c r="D35" s="4">
        <v>1E-3</v>
      </c>
      <c r="E35" s="4" t="s">
        <v>1042</v>
      </c>
      <c r="F35" s="34">
        <v>10.78125</v>
      </c>
      <c r="G35" s="4">
        <v>52</v>
      </c>
      <c r="H35" s="4">
        <v>90</v>
      </c>
      <c r="I35" s="33">
        <v>57.777777780000001</v>
      </c>
      <c r="J35" s="4">
        <v>6</v>
      </c>
      <c r="K35" s="4">
        <v>5</v>
      </c>
      <c r="L35" s="4">
        <v>1</v>
      </c>
      <c r="M35" s="4">
        <f t="shared" si="0"/>
        <v>3.5</v>
      </c>
      <c r="N35" s="4" t="s">
        <v>1032</v>
      </c>
      <c r="O35" s="4" t="s">
        <v>1043</v>
      </c>
      <c r="P35" s="15" t="s">
        <v>979</v>
      </c>
    </row>
    <row r="36" spans="1:16" ht="14.25" customHeight="1" x14ac:dyDescent="0.25">
      <c r="A36" s="4" t="s">
        <v>589</v>
      </c>
      <c r="B36" s="4" t="s">
        <v>590</v>
      </c>
      <c r="C36" s="4" t="s">
        <v>370</v>
      </c>
      <c r="D36" s="4">
        <v>2E-3</v>
      </c>
      <c r="E36" s="4" t="s">
        <v>1039</v>
      </c>
      <c r="F36" s="34">
        <v>4.7916667000000003E-2</v>
      </c>
      <c r="G36" s="4">
        <v>10</v>
      </c>
      <c r="H36" s="4">
        <v>90</v>
      </c>
      <c r="I36" s="33">
        <v>11.11111111</v>
      </c>
      <c r="J36" s="4">
        <v>3</v>
      </c>
      <c r="K36" s="4">
        <v>3</v>
      </c>
      <c r="L36" s="4">
        <v>4</v>
      </c>
      <c r="M36" s="4">
        <f t="shared" si="0"/>
        <v>3.5</v>
      </c>
      <c r="N36" s="4" t="s">
        <v>1036</v>
      </c>
      <c r="O36" s="4" t="s">
        <v>1043</v>
      </c>
      <c r="P36" s="15" t="s">
        <v>979</v>
      </c>
    </row>
    <row r="37" spans="1:16" ht="14.25" customHeight="1" x14ac:dyDescent="0.25">
      <c r="A37" s="4" t="s">
        <v>639</v>
      </c>
      <c r="B37" s="4" t="s">
        <v>1019</v>
      </c>
      <c r="C37" s="4" t="s">
        <v>370</v>
      </c>
      <c r="D37" s="4">
        <v>0.01</v>
      </c>
      <c r="E37" s="4" t="s">
        <v>1040</v>
      </c>
      <c r="F37" s="34">
        <v>2.2133330000000001E-3</v>
      </c>
      <c r="G37" s="4">
        <v>5</v>
      </c>
      <c r="H37" s="4">
        <v>90</v>
      </c>
      <c r="I37" s="33">
        <v>5.5555555559999998</v>
      </c>
      <c r="J37" s="4">
        <v>2</v>
      </c>
      <c r="K37" s="4">
        <v>1</v>
      </c>
      <c r="L37" s="4">
        <v>3</v>
      </c>
      <c r="M37" s="4">
        <f t="shared" si="0"/>
        <v>2.5</v>
      </c>
      <c r="N37" s="4" t="s">
        <v>1032</v>
      </c>
      <c r="O37" s="4" t="s">
        <v>1043</v>
      </c>
      <c r="P37" s="15" t="s">
        <v>979</v>
      </c>
    </row>
    <row r="38" spans="1:16" ht="14.25" customHeight="1" x14ac:dyDescent="0.25">
      <c r="A38" s="4" t="s">
        <v>521</v>
      </c>
      <c r="B38" s="4" t="s">
        <v>522</v>
      </c>
      <c r="C38" s="4" t="s">
        <v>980</v>
      </c>
      <c r="D38" s="4">
        <v>0.02</v>
      </c>
      <c r="E38" s="4" t="s">
        <v>1042</v>
      </c>
      <c r="F38" s="34">
        <v>31.720999370000001</v>
      </c>
      <c r="G38" s="4">
        <v>620</v>
      </c>
      <c r="H38" s="4">
        <v>640</v>
      </c>
      <c r="I38" s="33">
        <v>96.875</v>
      </c>
      <c r="J38" s="4">
        <v>6</v>
      </c>
      <c r="K38" s="4">
        <v>5</v>
      </c>
      <c r="L38" s="4">
        <v>1</v>
      </c>
      <c r="M38" s="4">
        <f t="shared" si="0"/>
        <v>3.5</v>
      </c>
      <c r="N38" s="4" t="s">
        <v>1032</v>
      </c>
      <c r="O38" s="4" t="s">
        <v>1043</v>
      </c>
      <c r="P38" s="15" t="s">
        <v>979</v>
      </c>
    </row>
    <row r="39" spans="1:16" ht="14.25" customHeight="1" x14ac:dyDescent="0.25">
      <c r="A39" s="4" t="s">
        <v>643</v>
      </c>
      <c r="B39" s="4" t="s">
        <v>644</v>
      </c>
      <c r="C39" s="4" t="s">
        <v>370</v>
      </c>
      <c r="D39" s="4">
        <v>2.9999999999999997E-4</v>
      </c>
      <c r="E39" s="4" t="s">
        <v>1035</v>
      </c>
      <c r="F39" s="34">
        <v>0.18550724599999999</v>
      </c>
      <c r="G39" s="4">
        <v>24</v>
      </c>
      <c r="H39" s="4">
        <v>90</v>
      </c>
      <c r="I39" s="33">
        <v>26.666666670000001</v>
      </c>
      <c r="J39" s="4">
        <v>3</v>
      </c>
      <c r="K39" s="4">
        <v>2</v>
      </c>
      <c r="L39" s="4">
        <v>5</v>
      </c>
      <c r="M39" s="4">
        <f t="shared" si="0"/>
        <v>4</v>
      </c>
      <c r="N39" s="4" t="s">
        <v>1032</v>
      </c>
      <c r="O39" s="4" t="s">
        <v>1043</v>
      </c>
      <c r="P39" s="15" t="s">
        <v>979</v>
      </c>
    </row>
    <row r="40" spans="1:16" ht="14.25" customHeight="1" x14ac:dyDescent="0.25">
      <c r="A40" s="4" t="s">
        <v>550</v>
      </c>
      <c r="B40" s="4" t="s">
        <v>551</v>
      </c>
      <c r="C40" s="4" t="s">
        <v>980</v>
      </c>
      <c r="D40" s="4">
        <v>1.9</v>
      </c>
      <c r="E40" s="4" t="s">
        <v>1049</v>
      </c>
      <c r="F40" s="34">
        <v>0.60655514799999999</v>
      </c>
      <c r="G40" s="4">
        <v>301</v>
      </c>
      <c r="H40" s="4">
        <v>320</v>
      </c>
      <c r="I40" s="33">
        <v>94.0625</v>
      </c>
      <c r="J40" s="4">
        <v>5</v>
      </c>
      <c r="K40" s="4">
        <v>5</v>
      </c>
      <c r="L40" s="4">
        <v>1</v>
      </c>
      <c r="M40" s="4">
        <f t="shared" si="0"/>
        <v>3</v>
      </c>
      <c r="N40" s="4" t="s">
        <v>1036</v>
      </c>
      <c r="O40" s="4" t="s">
        <v>1043</v>
      </c>
      <c r="P40" s="15" t="s">
        <v>979</v>
      </c>
    </row>
    <row r="41" spans="1:16" ht="14.25" customHeight="1" x14ac:dyDescent="0.25">
      <c r="A41" s="4" t="s">
        <v>562</v>
      </c>
      <c r="B41" s="4" t="s">
        <v>563</v>
      </c>
      <c r="C41" s="4" t="s">
        <v>980</v>
      </c>
      <c r="D41" s="70">
        <v>0.3</v>
      </c>
      <c r="E41" s="4" t="s">
        <v>1048</v>
      </c>
      <c r="F41" s="71">
        <v>34.873333333333299</v>
      </c>
      <c r="G41" s="4">
        <v>320</v>
      </c>
      <c r="H41" s="4">
        <v>320</v>
      </c>
      <c r="I41" s="33">
        <v>100</v>
      </c>
      <c r="J41" s="4">
        <v>6</v>
      </c>
      <c r="K41" s="4">
        <v>6</v>
      </c>
      <c r="L41" s="4">
        <v>2</v>
      </c>
      <c r="M41" s="4">
        <f t="shared" si="0"/>
        <v>4</v>
      </c>
      <c r="N41" s="4" t="s">
        <v>1036</v>
      </c>
      <c r="O41" s="4" t="s">
        <v>1043</v>
      </c>
      <c r="P41" s="15" t="s">
        <v>979</v>
      </c>
    </row>
    <row r="42" spans="1:16" ht="14.25" customHeight="1" x14ac:dyDescent="0.25">
      <c r="A42" s="4" t="s">
        <v>568</v>
      </c>
      <c r="B42" s="4" t="s">
        <v>569</v>
      </c>
      <c r="C42" s="4" t="s">
        <v>980</v>
      </c>
      <c r="D42" s="4">
        <v>0.2</v>
      </c>
      <c r="E42" s="4" t="s">
        <v>1042</v>
      </c>
      <c r="F42" s="34">
        <v>17.339667460000001</v>
      </c>
      <c r="G42" s="4">
        <v>316</v>
      </c>
      <c r="H42" s="4">
        <v>320</v>
      </c>
      <c r="I42" s="33">
        <v>98.75</v>
      </c>
      <c r="J42" s="4">
        <v>6</v>
      </c>
      <c r="K42" s="4">
        <v>6</v>
      </c>
      <c r="L42" s="4">
        <v>2</v>
      </c>
      <c r="M42" s="4">
        <f t="shared" si="0"/>
        <v>4</v>
      </c>
      <c r="N42" s="4" t="s">
        <v>1036</v>
      </c>
      <c r="O42" s="4" t="s">
        <v>1043</v>
      </c>
      <c r="P42" s="15" t="s">
        <v>979</v>
      </c>
    </row>
    <row r="43" spans="1:16" ht="14.25" customHeight="1" x14ac:dyDescent="0.25">
      <c r="A43" s="4" t="s">
        <v>574</v>
      </c>
      <c r="B43" s="4" t="s">
        <v>575</v>
      </c>
      <c r="C43" s="4" t="s">
        <v>980</v>
      </c>
      <c r="D43" s="4">
        <v>4</v>
      </c>
      <c r="E43" s="4" t="s">
        <v>1045</v>
      </c>
      <c r="F43" s="34">
        <v>0.49597826099999998</v>
      </c>
      <c r="G43" s="4">
        <v>269</v>
      </c>
      <c r="H43" s="4">
        <v>295</v>
      </c>
      <c r="I43" s="33">
        <v>91.186440680000004</v>
      </c>
      <c r="J43" s="4">
        <v>5</v>
      </c>
      <c r="K43" s="4">
        <v>6</v>
      </c>
      <c r="L43" s="4">
        <v>1</v>
      </c>
      <c r="M43" s="4">
        <f t="shared" si="0"/>
        <v>3</v>
      </c>
      <c r="N43" s="4" t="s">
        <v>1032</v>
      </c>
      <c r="O43" s="4" t="s">
        <v>1043</v>
      </c>
      <c r="P43" s="15" t="s">
        <v>979</v>
      </c>
    </row>
    <row r="44" spans="1:16" ht="14.25" customHeight="1" x14ac:dyDescent="0.25">
      <c r="A44" s="4" t="s">
        <v>560</v>
      </c>
      <c r="B44" s="4" t="s">
        <v>561</v>
      </c>
      <c r="C44" s="4" t="s">
        <v>370</v>
      </c>
      <c r="D44" s="4">
        <v>5.6</v>
      </c>
      <c r="E44" s="4" t="s">
        <v>1045</v>
      </c>
      <c r="F44" s="34">
        <v>2.7721479999999999E-3</v>
      </c>
      <c r="G44" s="4">
        <v>1</v>
      </c>
      <c r="H44" s="4">
        <v>89</v>
      </c>
      <c r="I44" s="33">
        <v>1.123595506</v>
      </c>
      <c r="J44" s="4">
        <v>2</v>
      </c>
      <c r="K44" s="4">
        <v>2</v>
      </c>
      <c r="L44" s="4">
        <v>1</v>
      </c>
      <c r="M44" s="4">
        <f t="shared" si="0"/>
        <v>1.5</v>
      </c>
      <c r="N44" s="4" t="s">
        <v>1036</v>
      </c>
      <c r="O44" s="4" t="s">
        <v>1041</v>
      </c>
      <c r="P44" s="15" t="s">
        <v>979</v>
      </c>
    </row>
    <row r="45" spans="1:16" ht="14.25" customHeight="1" x14ac:dyDescent="0.25">
      <c r="A45" s="4" t="s">
        <v>579</v>
      </c>
      <c r="B45" s="4" t="s">
        <v>580</v>
      </c>
      <c r="C45" s="4" t="s">
        <v>980</v>
      </c>
      <c r="D45" s="4">
        <v>2</v>
      </c>
      <c r="E45" s="4" t="s">
        <v>1042</v>
      </c>
      <c r="F45" s="34">
        <v>4.338919926</v>
      </c>
      <c r="G45" s="4">
        <v>640</v>
      </c>
      <c r="H45" s="4">
        <v>640</v>
      </c>
      <c r="I45" s="33">
        <v>100</v>
      </c>
      <c r="J45" s="4">
        <v>6</v>
      </c>
      <c r="K45" s="4">
        <v>6</v>
      </c>
      <c r="L45" s="4">
        <v>1</v>
      </c>
      <c r="M45" s="4">
        <f t="shared" si="0"/>
        <v>3.5</v>
      </c>
      <c r="N45" s="4" t="s">
        <v>1036</v>
      </c>
      <c r="O45" s="4" t="s">
        <v>1043</v>
      </c>
      <c r="P45" s="15" t="s">
        <v>979</v>
      </c>
    </row>
    <row r="46" spans="1:16" ht="14.25" customHeight="1" x14ac:dyDescent="0.25">
      <c r="A46" s="4" t="s">
        <v>591</v>
      </c>
      <c r="B46" s="4" t="s">
        <v>592</v>
      </c>
      <c r="C46" s="4" t="s">
        <v>980</v>
      </c>
      <c r="D46" s="4">
        <v>1</v>
      </c>
      <c r="E46" s="4" t="s">
        <v>1040</v>
      </c>
      <c r="F46" s="34">
        <v>16.194790489999999</v>
      </c>
      <c r="G46" s="4">
        <v>320</v>
      </c>
      <c r="H46" s="4">
        <v>320</v>
      </c>
      <c r="I46" s="33">
        <v>100</v>
      </c>
      <c r="J46" s="4">
        <v>6</v>
      </c>
      <c r="K46" s="4">
        <v>6</v>
      </c>
      <c r="L46" s="4">
        <v>1</v>
      </c>
      <c r="M46" s="4">
        <f t="shared" si="0"/>
        <v>3.5</v>
      </c>
      <c r="N46" s="4" t="s">
        <v>1036</v>
      </c>
      <c r="O46" s="4" t="s">
        <v>1043</v>
      </c>
      <c r="P46" s="15" t="s">
        <v>979</v>
      </c>
    </row>
    <row r="47" spans="1:16" ht="14.25" customHeight="1" x14ac:dyDescent="0.25">
      <c r="A47" s="4" t="s">
        <v>597</v>
      </c>
      <c r="B47" s="4" t="s">
        <v>598</v>
      </c>
      <c r="C47" s="4" t="s">
        <v>980</v>
      </c>
      <c r="D47" s="4">
        <v>2</v>
      </c>
      <c r="E47" s="4" t="s">
        <v>1042</v>
      </c>
      <c r="F47" s="34">
        <v>0.216559375</v>
      </c>
      <c r="G47" s="4">
        <v>640</v>
      </c>
      <c r="H47" s="4">
        <v>640</v>
      </c>
      <c r="I47" s="33">
        <v>100</v>
      </c>
      <c r="J47" s="4">
        <v>5</v>
      </c>
      <c r="K47" s="4">
        <v>5</v>
      </c>
      <c r="L47" s="4">
        <v>1</v>
      </c>
      <c r="M47" s="4">
        <f t="shared" si="0"/>
        <v>3</v>
      </c>
      <c r="N47" s="4" t="s">
        <v>1036</v>
      </c>
      <c r="O47" s="4" t="s">
        <v>1043</v>
      </c>
      <c r="P47" s="15" t="s">
        <v>979</v>
      </c>
    </row>
    <row r="48" spans="1:16" ht="14.25" customHeight="1" x14ac:dyDescent="0.25">
      <c r="A48" s="4" t="s">
        <v>603</v>
      </c>
      <c r="B48" s="4" t="s">
        <v>604</v>
      </c>
      <c r="C48" s="4" t="s">
        <v>980</v>
      </c>
      <c r="D48" s="4">
        <v>13</v>
      </c>
      <c r="E48" s="4" t="s">
        <v>1045</v>
      </c>
      <c r="F48" s="34">
        <v>3.7312036999999999E-2</v>
      </c>
      <c r="G48" s="4">
        <v>319</v>
      </c>
      <c r="H48" s="4">
        <v>320</v>
      </c>
      <c r="I48" s="33">
        <v>99.6875</v>
      </c>
      <c r="J48" s="4">
        <v>5</v>
      </c>
      <c r="K48" s="4">
        <v>6</v>
      </c>
      <c r="L48" s="4">
        <v>1</v>
      </c>
      <c r="M48" s="4">
        <f t="shared" si="0"/>
        <v>3</v>
      </c>
      <c r="N48" s="4" t="s">
        <v>1032</v>
      </c>
      <c r="O48" s="4" t="s">
        <v>1043</v>
      </c>
      <c r="P48" s="15" t="s">
        <v>979</v>
      </c>
    </row>
    <row r="49" spans="1:16" ht="14.25" customHeight="1" x14ac:dyDescent="0.25">
      <c r="A49" s="4" t="s">
        <v>436</v>
      </c>
      <c r="B49" s="4" t="s">
        <v>1020</v>
      </c>
      <c r="C49" s="4" t="s">
        <v>370</v>
      </c>
      <c r="D49" s="4">
        <v>6.9999999999999999E-4</v>
      </c>
      <c r="E49" s="4" t="s">
        <v>1040</v>
      </c>
      <c r="F49" s="34">
        <v>6.7662338000000002E-2</v>
      </c>
      <c r="G49" s="4">
        <v>22</v>
      </c>
      <c r="H49" s="4">
        <v>90</v>
      </c>
      <c r="I49" s="33">
        <v>24.444444440000002</v>
      </c>
      <c r="J49" s="4">
        <v>3</v>
      </c>
      <c r="K49" s="4">
        <v>2.5</v>
      </c>
      <c r="L49" s="4">
        <v>4</v>
      </c>
      <c r="M49" s="4">
        <f t="shared" si="0"/>
        <v>3.5</v>
      </c>
      <c r="N49" s="4" t="s">
        <v>1036</v>
      </c>
      <c r="O49" s="4" t="s">
        <v>1043</v>
      </c>
      <c r="P49" s="15" t="s">
        <v>979</v>
      </c>
    </row>
    <row r="50" spans="1:16" ht="14.25" customHeight="1" x14ac:dyDescent="0.25">
      <c r="A50" s="4" t="s">
        <v>382</v>
      </c>
      <c r="B50" s="4" t="s">
        <v>383</v>
      </c>
      <c r="C50" s="4" t="s">
        <v>978</v>
      </c>
      <c r="D50" s="4">
        <v>0.3</v>
      </c>
      <c r="E50" s="4" t="s">
        <v>1035</v>
      </c>
      <c r="F50" s="34">
        <v>6.5763546798029564</v>
      </c>
      <c r="G50" s="4">
        <v>88</v>
      </c>
      <c r="H50" s="4">
        <v>108</v>
      </c>
      <c r="I50" s="33">
        <v>81.481481479999999</v>
      </c>
      <c r="J50" s="4">
        <v>6</v>
      </c>
      <c r="K50" s="4">
        <v>6</v>
      </c>
      <c r="L50" s="4">
        <v>1</v>
      </c>
      <c r="M50" s="4">
        <v>3.5</v>
      </c>
      <c r="N50" s="4" t="s">
        <v>1036</v>
      </c>
      <c r="O50" s="4" t="s">
        <v>1043</v>
      </c>
      <c r="P50" s="15" t="s">
        <v>979</v>
      </c>
    </row>
    <row r="51" spans="1:16" ht="14.25" customHeight="1" x14ac:dyDescent="0.25">
      <c r="A51" s="4" t="s">
        <v>430</v>
      </c>
      <c r="B51" s="4" t="s">
        <v>431</v>
      </c>
      <c r="C51" s="4" t="s">
        <v>370</v>
      </c>
      <c r="D51" s="4">
        <v>1E-3</v>
      </c>
      <c r="E51" s="4" t="s">
        <v>1044</v>
      </c>
      <c r="F51" s="34">
        <v>3.9411765000000001E-2</v>
      </c>
      <c r="G51" s="4">
        <v>14</v>
      </c>
      <c r="H51" s="4">
        <v>18</v>
      </c>
      <c r="I51" s="33">
        <v>77.777777777777786</v>
      </c>
      <c r="J51" s="4">
        <v>5</v>
      </c>
      <c r="K51" s="4">
        <v>5</v>
      </c>
      <c r="L51" s="4">
        <v>6</v>
      </c>
      <c r="M51" s="4">
        <f t="shared" ref="M51:M64" si="1">MEDIAN(J51,L51)</f>
        <v>5.5</v>
      </c>
      <c r="N51" s="4" t="s">
        <v>1036</v>
      </c>
      <c r="O51" s="4" t="s">
        <v>1037</v>
      </c>
      <c r="P51" s="4" t="s">
        <v>985</v>
      </c>
    </row>
    <row r="52" spans="1:16" ht="14.25" customHeight="1" x14ac:dyDescent="0.25">
      <c r="A52" s="4" t="s">
        <v>448</v>
      </c>
      <c r="B52" s="4" t="s">
        <v>449</v>
      </c>
      <c r="C52" s="4" t="s">
        <v>370</v>
      </c>
      <c r="D52" s="4">
        <v>0.6</v>
      </c>
      <c r="E52" s="4" t="s">
        <v>1035</v>
      </c>
      <c r="F52" s="34">
        <v>1.95</v>
      </c>
      <c r="G52" s="4">
        <v>1</v>
      </c>
      <c r="H52" s="4">
        <v>18</v>
      </c>
      <c r="I52" s="33">
        <v>5.5555555555555554</v>
      </c>
      <c r="J52" s="4">
        <v>4</v>
      </c>
      <c r="K52" s="4">
        <v>4</v>
      </c>
      <c r="L52" s="4">
        <v>4</v>
      </c>
      <c r="M52" s="4">
        <f t="shared" si="1"/>
        <v>4</v>
      </c>
      <c r="N52" s="4" t="s">
        <v>1036</v>
      </c>
      <c r="O52" s="4" t="s">
        <v>1043</v>
      </c>
      <c r="P52" s="4" t="s">
        <v>985</v>
      </c>
    </row>
    <row r="53" spans="1:16" ht="14.25" customHeight="1" x14ac:dyDescent="0.25">
      <c r="A53" s="4" t="s">
        <v>501</v>
      </c>
      <c r="B53" s="4" t="s">
        <v>502</v>
      </c>
      <c r="C53" s="4" t="s">
        <v>370</v>
      </c>
      <c r="D53" s="4">
        <v>0.18</v>
      </c>
      <c r="E53" s="4" t="s">
        <v>1040</v>
      </c>
      <c r="F53" s="34">
        <v>5.2917700000000003E-4</v>
      </c>
      <c r="G53" s="4">
        <v>5</v>
      </c>
      <c r="H53" s="4">
        <v>18</v>
      </c>
      <c r="I53" s="33">
        <v>27.777777777777779</v>
      </c>
      <c r="J53" s="4">
        <v>2</v>
      </c>
      <c r="K53" s="4">
        <v>2</v>
      </c>
      <c r="L53" s="4">
        <v>1</v>
      </c>
      <c r="M53" s="4">
        <f t="shared" si="1"/>
        <v>1.5</v>
      </c>
      <c r="N53" s="4" t="s">
        <v>1036</v>
      </c>
      <c r="O53" s="4" t="s">
        <v>1041</v>
      </c>
      <c r="P53" s="4" t="s">
        <v>985</v>
      </c>
    </row>
    <row r="54" spans="1:16" ht="14.25" customHeight="1" x14ac:dyDescent="0.25">
      <c r="A54" s="4" t="s">
        <v>483</v>
      </c>
      <c r="B54" s="4" t="s">
        <v>1018</v>
      </c>
      <c r="C54" s="4" t="s">
        <v>983</v>
      </c>
      <c r="D54" s="4">
        <v>4.3E-3</v>
      </c>
      <c r="E54" s="4" t="s">
        <v>1046</v>
      </c>
      <c r="F54" s="34">
        <v>2.8248062000000001E-2</v>
      </c>
      <c r="G54" s="4">
        <v>7</v>
      </c>
      <c r="H54" s="4">
        <v>18</v>
      </c>
      <c r="I54" s="33">
        <v>38.888888888888893</v>
      </c>
      <c r="J54" s="4">
        <v>3</v>
      </c>
      <c r="K54" s="4">
        <v>3</v>
      </c>
      <c r="L54" s="4">
        <v>6</v>
      </c>
      <c r="M54" s="4">
        <f t="shared" si="1"/>
        <v>4.5</v>
      </c>
      <c r="N54" s="4" t="s">
        <v>1036</v>
      </c>
      <c r="O54" s="4" t="s">
        <v>1037</v>
      </c>
      <c r="P54" s="4" t="s">
        <v>985</v>
      </c>
    </row>
    <row r="55" spans="1:16" ht="14.25" customHeight="1" x14ac:dyDescent="0.25">
      <c r="A55" s="4" t="s">
        <v>418</v>
      </c>
      <c r="B55" s="4" t="s">
        <v>419</v>
      </c>
      <c r="C55" s="4" t="s">
        <v>370</v>
      </c>
      <c r="D55" s="4">
        <v>1E-3</v>
      </c>
      <c r="E55" s="4" t="s">
        <v>1039</v>
      </c>
      <c r="F55" s="34">
        <v>5.7173913E-2</v>
      </c>
      <c r="G55" s="4">
        <v>1</v>
      </c>
      <c r="H55" s="4">
        <v>18</v>
      </c>
      <c r="I55" s="33">
        <v>5.5555555555555554</v>
      </c>
      <c r="J55" s="4">
        <v>2</v>
      </c>
      <c r="K55" s="4">
        <v>1</v>
      </c>
      <c r="L55" s="4">
        <v>5</v>
      </c>
      <c r="M55" s="4">
        <f t="shared" si="1"/>
        <v>3.5</v>
      </c>
      <c r="N55" s="4" t="s">
        <v>1032</v>
      </c>
      <c r="O55" s="4" t="s">
        <v>1043</v>
      </c>
      <c r="P55" s="4" t="s">
        <v>985</v>
      </c>
    </row>
    <row r="56" spans="1:16" ht="14.25" customHeight="1" x14ac:dyDescent="0.25">
      <c r="A56" s="4" t="s">
        <v>554</v>
      </c>
      <c r="B56" s="4" t="s">
        <v>555</v>
      </c>
      <c r="C56" s="4" t="s">
        <v>370</v>
      </c>
      <c r="D56" s="4">
        <v>1E-3</v>
      </c>
      <c r="E56" s="4" t="s">
        <v>1042</v>
      </c>
      <c r="F56" s="34">
        <v>1.7551622419999999</v>
      </c>
      <c r="G56" s="4">
        <v>18</v>
      </c>
      <c r="H56" s="4">
        <v>18</v>
      </c>
      <c r="I56" s="33">
        <v>100</v>
      </c>
      <c r="J56" s="4">
        <v>6</v>
      </c>
      <c r="K56" s="4">
        <v>5</v>
      </c>
      <c r="L56" s="4">
        <v>5</v>
      </c>
      <c r="M56" s="4">
        <f t="shared" si="1"/>
        <v>5.5</v>
      </c>
      <c r="N56" s="4" t="s">
        <v>1032</v>
      </c>
      <c r="O56" s="4" t="s">
        <v>1037</v>
      </c>
      <c r="P56" s="4" t="s">
        <v>985</v>
      </c>
    </row>
    <row r="57" spans="1:16" ht="14.25" customHeight="1" x14ac:dyDescent="0.25">
      <c r="A57" s="4" t="s">
        <v>583</v>
      </c>
      <c r="B57" s="4" t="s">
        <v>1005</v>
      </c>
      <c r="C57" s="4" t="s">
        <v>370</v>
      </c>
      <c r="D57" s="4">
        <v>5.6000000000000001E-2</v>
      </c>
      <c r="E57" s="4" t="s">
        <v>1047</v>
      </c>
      <c r="F57" s="34">
        <v>1.428288564</v>
      </c>
      <c r="G57" s="4">
        <v>6</v>
      </c>
      <c r="H57" s="4">
        <v>18</v>
      </c>
      <c r="I57" s="33">
        <v>33.333333333333329</v>
      </c>
      <c r="J57" s="4">
        <v>5</v>
      </c>
      <c r="K57" s="4">
        <v>3</v>
      </c>
      <c r="L57" s="4">
        <v>1</v>
      </c>
      <c r="M57" s="4">
        <f t="shared" si="1"/>
        <v>3</v>
      </c>
      <c r="N57" s="4" t="s">
        <v>1032</v>
      </c>
      <c r="O57" s="4" t="s">
        <v>1043</v>
      </c>
      <c r="P57" s="4" t="s">
        <v>985</v>
      </c>
    </row>
    <row r="58" spans="1:16" ht="14.25" customHeight="1" x14ac:dyDescent="0.25">
      <c r="A58" s="4" t="s">
        <v>589</v>
      </c>
      <c r="B58" s="4" t="s">
        <v>590</v>
      </c>
      <c r="C58" s="4" t="s">
        <v>370</v>
      </c>
      <c r="D58" s="4">
        <v>2E-3</v>
      </c>
      <c r="E58" s="4" t="s">
        <v>1039</v>
      </c>
      <c r="F58" s="34">
        <v>5.902778E-3</v>
      </c>
      <c r="G58" s="4">
        <v>1</v>
      </c>
      <c r="H58" s="4">
        <v>18</v>
      </c>
      <c r="I58" s="33">
        <v>5.5555555555555554</v>
      </c>
      <c r="J58" s="4">
        <v>2</v>
      </c>
      <c r="K58" s="4">
        <v>1</v>
      </c>
      <c r="L58" s="4">
        <v>4</v>
      </c>
      <c r="M58" s="4">
        <f t="shared" si="1"/>
        <v>3</v>
      </c>
      <c r="N58" s="4" t="s">
        <v>1032</v>
      </c>
      <c r="O58" s="4" t="s">
        <v>1043</v>
      </c>
      <c r="P58" s="4" t="s">
        <v>985</v>
      </c>
    </row>
    <row r="59" spans="1:16" ht="14.25" customHeight="1" x14ac:dyDescent="0.25">
      <c r="A59" s="4" t="s">
        <v>643</v>
      </c>
      <c r="B59" s="4" t="s">
        <v>644</v>
      </c>
      <c r="C59" s="4" t="s">
        <v>370</v>
      </c>
      <c r="D59" s="4">
        <v>2.9999999999999997E-4</v>
      </c>
      <c r="E59" s="4" t="s">
        <v>1035</v>
      </c>
      <c r="F59" s="34">
        <v>3.6231879999999998E-3</v>
      </c>
      <c r="G59" s="4">
        <v>1</v>
      </c>
      <c r="H59" s="4">
        <v>18</v>
      </c>
      <c r="I59" s="33">
        <v>5.5555555555555554</v>
      </c>
      <c r="J59" s="4">
        <v>2</v>
      </c>
      <c r="K59" s="4">
        <v>1</v>
      </c>
      <c r="L59" s="4">
        <v>5</v>
      </c>
      <c r="M59" s="4">
        <f t="shared" si="1"/>
        <v>3.5</v>
      </c>
      <c r="N59" s="4" t="s">
        <v>1032</v>
      </c>
      <c r="O59" s="4" t="s">
        <v>1043</v>
      </c>
      <c r="P59" s="4" t="s">
        <v>985</v>
      </c>
    </row>
    <row r="60" spans="1:16" ht="14.25" customHeight="1" x14ac:dyDescent="0.25">
      <c r="A60" s="4" t="s">
        <v>647</v>
      </c>
      <c r="B60" s="4" t="s">
        <v>1050</v>
      </c>
      <c r="C60" s="4" t="s">
        <v>370</v>
      </c>
      <c r="D60" s="4">
        <v>2.9999999999999997E-4</v>
      </c>
      <c r="E60" s="4" t="s">
        <v>1035</v>
      </c>
      <c r="F60" s="34">
        <v>0.117881322</v>
      </c>
      <c r="G60" s="4">
        <v>5</v>
      </c>
      <c r="H60" s="4">
        <v>18</v>
      </c>
      <c r="I60" s="33">
        <v>27.777777777777779</v>
      </c>
      <c r="J60" s="4">
        <v>3</v>
      </c>
      <c r="K60" s="4">
        <v>2</v>
      </c>
      <c r="L60" s="4">
        <v>6</v>
      </c>
      <c r="M60" s="4">
        <f t="shared" si="1"/>
        <v>4.5</v>
      </c>
      <c r="N60" s="4" t="s">
        <v>1032</v>
      </c>
      <c r="O60" s="4" t="s">
        <v>1037</v>
      </c>
      <c r="P60" s="4" t="s">
        <v>985</v>
      </c>
    </row>
    <row r="61" spans="1:16" ht="14.25" customHeight="1" x14ac:dyDescent="0.25">
      <c r="A61" s="4" t="s">
        <v>651</v>
      </c>
      <c r="B61" s="4" t="s">
        <v>652</v>
      </c>
      <c r="C61" s="4" t="s">
        <v>370</v>
      </c>
      <c r="D61" s="4">
        <v>0.05</v>
      </c>
      <c r="E61" s="4" t="s">
        <v>1035</v>
      </c>
      <c r="F61" s="34">
        <v>4.8663100000000001E-4</v>
      </c>
      <c r="G61" s="4">
        <v>18</v>
      </c>
      <c r="H61" s="4">
        <v>18</v>
      </c>
      <c r="I61" s="33">
        <v>100</v>
      </c>
      <c r="J61" s="4">
        <v>4</v>
      </c>
      <c r="K61" s="4">
        <v>4</v>
      </c>
      <c r="L61" s="4">
        <v>5</v>
      </c>
      <c r="M61" s="4">
        <f t="shared" si="1"/>
        <v>4.5</v>
      </c>
      <c r="N61" s="4" t="s">
        <v>1036</v>
      </c>
      <c r="O61" s="4" t="s">
        <v>1037</v>
      </c>
      <c r="P61" s="4" t="s">
        <v>985</v>
      </c>
    </row>
    <row r="62" spans="1:16" ht="14.25" customHeight="1" x14ac:dyDescent="0.25">
      <c r="A62" s="4" t="s">
        <v>683</v>
      </c>
      <c r="B62" s="4" t="s">
        <v>684</v>
      </c>
      <c r="C62" s="4" t="s">
        <v>370</v>
      </c>
      <c r="D62" s="4">
        <v>1E-3</v>
      </c>
      <c r="E62" s="4" t="s">
        <v>1038</v>
      </c>
      <c r="F62" s="34">
        <v>1.6198704000000001E-2</v>
      </c>
      <c r="G62" s="4">
        <v>1</v>
      </c>
      <c r="H62" s="4">
        <v>18</v>
      </c>
      <c r="I62" s="33">
        <v>5.5555555555555554</v>
      </c>
      <c r="J62" s="4">
        <v>2</v>
      </c>
      <c r="K62" s="4">
        <v>1</v>
      </c>
      <c r="L62" s="4">
        <v>4</v>
      </c>
      <c r="M62" s="4">
        <f t="shared" si="1"/>
        <v>3</v>
      </c>
      <c r="N62" s="4" t="s">
        <v>1032</v>
      </c>
      <c r="O62" s="4" t="s">
        <v>1043</v>
      </c>
      <c r="P62" s="4" t="s">
        <v>985</v>
      </c>
    </row>
    <row r="63" spans="1:16" ht="14.25" customHeight="1" x14ac:dyDescent="0.25">
      <c r="A63" s="4" t="s">
        <v>404</v>
      </c>
      <c r="B63" s="4" t="s">
        <v>405</v>
      </c>
      <c r="C63" s="4" t="s">
        <v>983</v>
      </c>
      <c r="D63" s="4">
        <v>1E-3</v>
      </c>
      <c r="E63" s="4" t="s">
        <v>1039</v>
      </c>
      <c r="F63" s="34">
        <v>0.29199999999999998</v>
      </c>
      <c r="G63" s="4">
        <v>8</v>
      </c>
      <c r="H63" s="4">
        <v>18</v>
      </c>
      <c r="I63" s="33">
        <v>44.444444444444443</v>
      </c>
      <c r="J63" s="4">
        <v>3</v>
      </c>
      <c r="K63" s="4">
        <v>2.5</v>
      </c>
      <c r="L63" s="4">
        <v>5</v>
      </c>
      <c r="M63" s="4">
        <f t="shared" si="1"/>
        <v>4</v>
      </c>
      <c r="N63" s="4" t="s">
        <v>1036</v>
      </c>
      <c r="O63" s="4" t="s">
        <v>1043</v>
      </c>
      <c r="P63" s="4" t="s">
        <v>985</v>
      </c>
    </row>
    <row r="64" spans="1:16" ht="14.25" customHeight="1" x14ac:dyDescent="0.25">
      <c r="A64" s="4" t="s">
        <v>412</v>
      </c>
      <c r="B64" s="4" t="s">
        <v>413</v>
      </c>
      <c r="C64" s="4" t="s">
        <v>983</v>
      </c>
      <c r="D64" s="4">
        <v>1E-3</v>
      </c>
      <c r="E64" s="4" t="s">
        <v>1039</v>
      </c>
      <c r="F64" s="34">
        <v>0.14012738899999999</v>
      </c>
      <c r="G64" s="4">
        <v>16</v>
      </c>
      <c r="H64" s="4">
        <v>18</v>
      </c>
      <c r="I64" s="33">
        <v>88.888888888888886</v>
      </c>
      <c r="J64" s="4">
        <v>5</v>
      </c>
      <c r="K64" s="4">
        <v>5</v>
      </c>
      <c r="L64" s="4">
        <v>6</v>
      </c>
      <c r="M64" s="4">
        <f t="shared" si="1"/>
        <v>5.5</v>
      </c>
      <c r="N64" s="4" t="s">
        <v>1036</v>
      </c>
      <c r="O64" s="4" t="s">
        <v>1037</v>
      </c>
      <c r="P64" s="4" t="s">
        <v>985</v>
      </c>
    </row>
    <row r="65" spans="6:16" ht="14.25" customHeight="1" x14ac:dyDescent="0.25">
      <c r="F65" s="4"/>
      <c r="M65" s="4"/>
      <c r="P65" s="15"/>
    </row>
    <row r="66" spans="6:16" ht="14.25" customHeight="1" x14ac:dyDescent="0.25"/>
    <row r="67" spans="6:16" ht="14.25" customHeight="1" x14ac:dyDescent="0.25"/>
    <row r="68" spans="6:16" ht="14.25" customHeight="1" x14ac:dyDescent="0.25"/>
    <row r="69" spans="6:16" ht="14.25" customHeight="1" x14ac:dyDescent="0.25"/>
    <row r="70" spans="6:16" ht="14.25" customHeight="1" x14ac:dyDescent="0.25"/>
    <row r="71" spans="6:16" ht="14.25" customHeight="1" x14ac:dyDescent="0.25"/>
    <row r="72" spans="6:16" ht="14.25" customHeight="1" x14ac:dyDescent="0.25"/>
    <row r="73" spans="6:16" ht="14.25" customHeight="1" x14ac:dyDescent="0.25"/>
    <row r="74" spans="6:16" ht="14.25" customHeight="1" x14ac:dyDescent="0.25"/>
    <row r="75" spans="6:16" ht="14.25" customHeight="1" x14ac:dyDescent="0.25"/>
    <row r="76" spans="6:16" ht="14.25" customHeight="1" x14ac:dyDescent="0.25"/>
    <row r="77" spans="6:16" ht="14.25" customHeight="1" x14ac:dyDescent="0.25"/>
    <row r="78" spans="6:16" ht="14.25" customHeight="1" x14ac:dyDescent="0.25"/>
    <row r="79" spans="6:16" ht="14.25" customHeight="1" x14ac:dyDescent="0.25"/>
    <row r="80" spans="6:16"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autoFilter ref="A3:P64" xr:uid="{00000000-0009-0000-0000-000007000000}"/>
  <pageMargins left="0.7" right="0.7" top="0.75" bottom="0.75" header="0" footer="0"/>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A24B8-42EA-437C-87AC-67CC1B6D4570}">
  <dimension ref="A1:Z4"/>
  <sheetViews>
    <sheetView zoomScale="86" zoomScaleNormal="86" workbookViewId="0">
      <selection activeCell="D15" sqref="D15"/>
    </sheetView>
  </sheetViews>
  <sheetFormatPr defaultRowHeight="15" x14ac:dyDescent="0.25"/>
  <cols>
    <col min="1" max="1" width="17.42578125" customWidth="1"/>
    <col min="2" max="2" width="13.85546875" customWidth="1"/>
    <col min="3" max="3" width="20.42578125" customWidth="1"/>
    <col min="4" max="4" width="30.7109375" customWidth="1"/>
    <col min="5" max="5" width="27.28515625" customWidth="1"/>
    <col min="6" max="6" width="43" customWidth="1"/>
    <col min="7" max="8" width="33" customWidth="1"/>
    <col min="9" max="9" width="45.42578125" customWidth="1"/>
    <col min="10" max="10" width="41.85546875" customWidth="1"/>
    <col min="11" max="11" width="22.85546875" customWidth="1"/>
    <col min="12" max="12" width="42.140625" customWidth="1"/>
    <col min="13" max="13" width="39.28515625" customWidth="1"/>
    <col min="14" max="14" width="38.5703125" customWidth="1"/>
    <col min="15" max="15" width="32.28515625" customWidth="1"/>
    <col min="16" max="16" width="35.28515625" customWidth="1"/>
    <col min="17" max="17" width="23.42578125" customWidth="1"/>
    <col min="18" max="18" width="20.28515625" customWidth="1"/>
    <col min="19" max="19" width="18.28515625" customWidth="1"/>
    <col min="20" max="20" width="24.5703125" customWidth="1"/>
    <col min="21" max="21" width="27.7109375" customWidth="1"/>
  </cols>
  <sheetData>
    <row r="1" spans="1:26" ht="15.75" x14ac:dyDescent="0.25">
      <c r="A1" s="79" t="s">
        <v>1271</v>
      </c>
    </row>
    <row r="2" spans="1:26" ht="15.75" thickBot="1" x14ac:dyDescent="0.3"/>
    <row r="3" spans="1:26" s="76" customFormat="1" ht="49.5" customHeight="1" thickTop="1" thickBot="1" x14ac:dyDescent="0.3">
      <c r="A3" s="54" t="s">
        <v>372</v>
      </c>
      <c r="B3" s="83" t="s">
        <v>373</v>
      </c>
      <c r="C3" s="54" t="s">
        <v>964</v>
      </c>
      <c r="D3" s="54" t="s">
        <v>1052</v>
      </c>
      <c r="E3" s="54" t="s">
        <v>1024</v>
      </c>
      <c r="F3" s="54" t="s">
        <v>1053</v>
      </c>
      <c r="G3" s="54" t="s">
        <v>1054</v>
      </c>
      <c r="H3" s="54" t="s">
        <v>1055</v>
      </c>
      <c r="I3" s="54" t="s">
        <v>1056</v>
      </c>
      <c r="J3" s="54" t="s">
        <v>1057</v>
      </c>
      <c r="K3" s="54" t="s">
        <v>976</v>
      </c>
      <c r="L3" s="54" t="s">
        <v>1058</v>
      </c>
      <c r="M3" s="54" t="s">
        <v>1059</v>
      </c>
      <c r="N3" s="54" t="s">
        <v>1060</v>
      </c>
      <c r="O3" s="54" t="s">
        <v>1061</v>
      </c>
      <c r="P3" s="54" t="s">
        <v>1029</v>
      </c>
      <c r="Q3" s="54" t="s">
        <v>1030</v>
      </c>
      <c r="R3" s="54" t="s">
        <v>1031</v>
      </c>
      <c r="S3" s="54" t="s">
        <v>1033</v>
      </c>
      <c r="T3" s="54" t="s">
        <v>1032</v>
      </c>
      <c r="U3" s="54" t="s">
        <v>977</v>
      </c>
      <c r="V3" s="84"/>
      <c r="W3" s="84"/>
      <c r="X3" s="84"/>
      <c r="Y3" s="84"/>
      <c r="Z3" s="84"/>
    </row>
    <row r="4" spans="1:26" ht="90" customHeight="1" thickTop="1" x14ac:dyDescent="0.25">
      <c r="A4" s="78" t="s">
        <v>1140</v>
      </c>
      <c r="B4" s="78" t="s">
        <v>1141</v>
      </c>
      <c r="C4" s="78" t="s">
        <v>1142</v>
      </c>
      <c r="D4" s="78" t="s">
        <v>1178</v>
      </c>
      <c r="E4" s="78" t="s">
        <v>1156</v>
      </c>
      <c r="F4" s="78" t="s">
        <v>1164</v>
      </c>
      <c r="G4" s="78" t="s">
        <v>1165</v>
      </c>
      <c r="H4" s="78" t="s">
        <v>1166</v>
      </c>
      <c r="I4" s="78" t="s">
        <v>1167</v>
      </c>
      <c r="J4" s="78" t="s">
        <v>1168</v>
      </c>
      <c r="K4" s="78" t="s">
        <v>1191</v>
      </c>
      <c r="L4" s="78" t="s">
        <v>1170</v>
      </c>
      <c r="M4" s="78" t="s">
        <v>1171</v>
      </c>
      <c r="N4" s="78" t="s">
        <v>1172</v>
      </c>
      <c r="O4" s="78" t="s">
        <v>1173</v>
      </c>
      <c r="P4" s="78" t="s">
        <v>1174</v>
      </c>
      <c r="Q4" s="78" t="s">
        <v>1159</v>
      </c>
      <c r="R4" s="78" t="s">
        <v>1175</v>
      </c>
      <c r="S4" s="78" t="s">
        <v>1162</v>
      </c>
      <c r="T4" s="78" t="s">
        <v>1161</v>
      </c>
      <c r="U4" s="78" t="s">
        <v>1163</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zoomScale="87" zoomScaleNormal="87" workbookViewId="0"/>
  </sheetViews>
  <sheetFormatPr defaultColWidth="14.42578125" defaultRowHeight="15" customHeight="1" x14ac:dyDescent="0.25"/>
  <cols>
    <col min="1" max="1" width="17.5703125" customWidth="1"/>
    <col min="2" max="2" width="27" customWidth="1"/>
    <col min="3" max="3" width="19.28515625" customWidth="1"/>
    <col min="4" max="4" width="24.28515625" customWidth="1"/>
    <col min="5" max="5" width="21.5703125" customWidth="1"/>
    <col min="6" max="6" width="23.28515625" customWidth="1"/>
    <col min="7" max="7" width="23" customWidth="1"/>
    <col min="8" max="8" width="20.28515625" customWidth="1"/>
    <col min="9" max="9" width="21.28515625" customWidth="1"/>
    <col min="10" max="10" width="20.28515625" customWidth="1"/>
    <col min="11" max="11" width="13.85546875" customWidth="1"/>
    <col min="12" max="12" width="10.85546875" customWidth="1"/>
    <col min="13" max="13" width="14.140625" customWidth="1"/>
    <col min="14" max="14" width="12.85546875" customWidth="1"/>
    <col min="15" max="15" width="13.7109375" customWidth="1"/>
    <col min="16" max="16" width="9.85546875" customWidth="1"/>
    <col min="17" max="17" width="10.28515625" customWidth="1"/>
    <col min="18" max="18" width="8.7109375" customWidth="1"/>
    <col min="19" max="19" width="20.7109375" customWidth="1"/>
    <col min="20" max="20" width="9.42578125" customWidth="1"/>
    <col min="21" max="26" width="8.7109375" customWidth="1"/>
  </cols>
  <sheetData>
    <row r="1" spans="1:26" ht="14.25" customHeight="1" x14ac:dyDescent="0.25">
      <c r="A1" s="51" t="s">
        <v>1051</v>
      </c>
    </row>
    <row r="2" spans="1:26" ht="14.25" customHeight="1" x14ac:dyDescent="0.25"/>
    <row r="3" spans="1:26" ht="14.25" customHeight="1" x14ac:dyDescent="0.25">
      <c r="A3" s="54" t="s">
        <v>372</v>
      </c>
      <c r="B3" s="54" t="s">
        <v>373</v>
      </c>
      <c r="C3" s="54" t="s">
        <v>964</v>
      </c>
      <c r="D3" s="54" t="s">
        <v>1052</v>
      </c>
      <c r="E3" s="54" t="s">
        <v>1024</v>
      </c>
      <c r="F3" s="54" t="s">
        <v>1053</v>
      </c>
      <c r="G3" s="54" t="s">
        <v>1054</v>
      </c>
      <c r="H3" s="54" t="s">
        <v>1055</v>
      </c>
      <c r="I3" s="54" t="s">
        <v>1056</v>
      </c>
      <c r="J3" s="54" t="s">
        <v>1057</v>
      </c>
      <c r="K3" s="54" t="s">
        <v>976</v>
      </c>
      <c r="L3" s="54" t="s">
        <v>1058</v>
      </c>
      <c r="M3" s="54" t="s">
        <v>1059</v>
      </c>
      <c r="N3" s="54" t="s">
        <v>1060</v>
      </c>
      <c r="O3" s="54" t="s">
        <v>1061</v>
      </c>
      <c r="P3" s="54" t="s">
        <v>1029</v>
      </c>
      <c r="Q3" s="54" t="s">
        <v>1062</v>
      </c>
      <c r="R3" s="54" t="s">
        <v>1063</v>
      </c>
      <c r="S3" s="54" t="s">
        <v>1033</v>
      </c>
      <c r="T3" s="54" t="s">
        <v>1032</v>
      </c>
      <c r="U3" s="55" t="s">
        <v>977</v>
      </c>
      <c r="V3" s="55"/>
      <c r="W3" s="55"/>
      <c r="X3" s="55"/>
      <c r="Y3" s="55"/>
      <c r="Z3" s="55"/>
    </row>
    <row r="4" spans="1:26" ht="14.25" customHeight="1" x14ac:dyDescent="0.25">
      <c r="A4" s="4" t="s">
        <v>509</v>
      </c>
      <c r="B4" s="8" t="s">
        <v>949</v>
      </c>
      <c r="C4" s="8" t="s">
        <v>980</v>
      </c>
      <c r="D4" s="4">
        <v>1.4E-3</v>
      </c>
      <c r="E4" s="4" t="s">
        <v>1064</v>
      </c>
      <c r="F4" s="34">
        <v>766.95620029999895</v>
      </c>
      <c r="G4" s="34">
        <v>496</v>
      </c>
      <c r="H4" s="34">
        <v>2.48</v>
      </c>
      <c r="I4" s="34">
        <v>2.1647960000000001E-3</v>
      </c>
      <c r="J4" s="34">
        <v>0.43295914499999899</v>
      </c>
      <c r="K4" s="33">
        <v>93.125</v>
      </c>
      <c r="L4" s="4">
        <v>6</v>
      </c>
      <c r="M4" s="4">
        <v>5</v>
      </c>
      <c r="N4" s="4">
        <v>5</v>
      </c>
      <c r="O4" s="4">
        <v>5</v>
      </c>
      <c r="P4" s="4">
        <v>6</v>
      </c>
      <c r="Q4" s="4">
        <v>4</v>
      </c>
      <c r="R4" s="4">
        <f t="shared" ref="R4:R59" si="0">MEDIAN(O4,Q4)</f>
        <v>4.5</v>
      </c>
      <c r="S4" s="4" t="s">
        <v>1037</v>
      </c>
      <c r="T4" s="8" t="s">
        <v>1032</v>
      </c>
      <c r="U4" s="56" t="s">
        <v>979</v>
      </c>
    </row>
    <row r="5" spans="1:26" ht="14.25" customHeight="1" x14ac:dyDescent="0.25">
      <c r="A5" s="4" t="s">
        <v>735</v>
      </c>
      <c r="B5" s="8" t="s">
        <v>736</v>
      </c>
      <c r="C5" s="8" t="s">
        <v>370</v>
      </c>
      <c r="D5" s="4">
        <v>0.24</v>
      </c>
      <c r="E5" s="4" t="s">
        <v>1064</v>
      </c>
      <c r="F5" s="34">
        <v>9.7938144000000005E-2</v>
      </c>
      <c r="G5" s="34">
        <v>5</v>
      </c>
      <c r="H5" s="34">
        <v>1</v>
      </c>
      <c r="I5" s="34">
        <v>4.7010309999999901E-3</v>
      </c>
      <c r="J5" s="34">
        <v>2.3505155E-2</v>
      </c>
      <c r="K5" s="33">
        <v>1.123595506</v>
      </c>
      <c r="L5" s="4">
        <v>2</v>
      </c>
      <c r="M5" s="4">
        <v>2</v>
      </c>
      <c r="N5" s="4">
        <v>2</v>
      </c>
      <c r="O5" s="4">
        <v>2</v>
      </c>
      <c r="P5" s="4">
        <v>2</v>
      </c>
      <c r="Q5" s="4">
        <v>1</v>
      </c>
      <c r="R5" s="4">
        <f t="shared" si="0"/>
        <v>1.5</v>
      </c>
      <c r="S5" s="4" t="s">
        <v>1041</v>
      </c>
      <c r="T5" s="9" t="s">
        <v>1036</v>
      </c>
      <c r="U5" s="56" t="s">
        <v>979</v>
      </c>
    </row>
    <row r="6" spans="1:26" ht="14.25" customHeight="1" x14ac:dyDescent="0.25">
      <c r="A6" s="4" t="s">
        <v>697</v>
      </c>
      <c r="B6" s="8" t="s">
        <v>698</v>
      </c>
      <c r="C6" s="8" t="s">
        <v>369</v>
      </c>
      <c r="D6" s="4">
        <v>0.2</v>
      </c>
      <c r="E6" s="4" t="s">
        <v>1064</v>
      </c>
      <c r="F6" s="34">
        <v>0.59455663000000003</v>
      </c>
      <c r="G6" s="34">
        <v>20</v>
      </c>
      <c r="H6" s="34">
        <v>0.1</v>
      </c>
      <c r="I6" s="34">
        <v>5.9455660000000002E-3</v>
      </c>
      <c r="J6" s="34">
        <v>1.1891132600000001</v>
      </c>
      <c r="K6" s="33">
        <v>20.61068702</v>
      </c>
      <c r="L6" s="4">
        <v>3</v>
      </c>
      <c r="M6" s="4">
        <v>3</v>
      </c>
      <c r="N6" s="4">
        <v>5</v>
      </c>
      <c r="O6" s="4">
        <v>3</v>
      </c>
      <c r="P6" s="4">
        <v>3</v>
      </c>
      <c r="Q6" s="4">
        <v>1</v>
      </c>
      <c r="R6" s="4">
        <f t="shared" si="0"/>
        <v>2</v>
      </c>
      <c r="S6" s="4" t="s">
        <v>1041</v>
      </c>
      <c r="T6" s="9" t="s">
        <v>1036</v>
      </c>
      <c r="U6" s="56" t="s">
        <v>979</v>
      </c>
    </row>
    <row r="7" spans="1:26" ht="14.25" customHeight="1" x14ac:dyDescent="0.25">
      <c r="A7" s="4" t="s">
        <v>384</v>
      </c>
      <c r="B7" s="8" t="s">
        <v>385</v>
      </c>
      <c r="C7" s="8" t="s">
        <v>980</v>
      </c>
      <c r="D7" s="4">
        <v>8.0000000000000004E-4</v>
      </c>
      <c r="E7" s="4" t="s">
        <v>1065</v>
      </c>
      <c r="F7" s="34">
        <v>7095.7568810000002</v>
      </c>
      <c r="G7" s="34">
        <v>6.4</v>
      </c>
      <c r="H7" s="34">
        <v>1.28</v>
      </c>
      <c r="I7" s="34">
        <v>0.88696960999999896</v>
      </c>
      <c r="J7" s="34">
        <v>4.4348480500000003</v>
      </c>
      <c r="K7" s="33">
        <v>99.6875</v>
      </c>
      <c r="L7" s="4">
        <v>6</v>
      </c>
      <c r="M7" s="4">
        <v>5</v>
      </c>
      <c r="N7" s="4">
        <v>6</v>
      </c>
      <c r="O7" s="4">
        <v>6</v>
      </c>
      <c r="P7" s="4">
        <v>5.5</v>
      </c>
      <c r="Q7" s="4">
        <v>4</v>
      </c>
      <c r="R7" s="4">
        <f t="shared" si="0"/>
        <v>5</v>
      </c>
      <c r="S7" s="4" t="s">
        <v>1037</v>
      </c>
      <c r="T7" s="9" t="s">
        <v>1036</v>
      </c>
      <c r="U7" s="56" t="s">
        <v>979</v>
      </c>
    </row>
    <row r="8" spans="1:26" ht="14.25" customHeight="1" x14ac:dyDescent="0.25">
      <c r="A8" s="4" t="s">
        <v>829</v>
      </c>
      <c r="B8" s="8" t="s">
        <v>830</v>
      </c>
      <c r="C8" s="8" t="s">
        <v>369</v>
      </c>
      <c r="D8" s="4">
        <v>9.0999999999999998E-2</v>
      </c>
      <c r="E8" s="4" t="s">
        <v>1064</v>
      </c>
      <c r="F8" s="34">
        <v>19.386274100000001</v>
      </c>
      <c r="G8" s="34">
        <v>120</v>
      </c>
      <c r="H8" s="34">
        <v>2.4</v>
      </c>
      <c r="I8" s="34">
        <v>1.4701258E-2</v>
      </c>
      <c r="J8" s="34">
        <v>0.73506289300000005</v>
      </c>
      <c r="K8" s="33">
        <v>93.129770992366417</v>
      </c>
      <c r="L8" s="4">
        <v>6</v>
      </c>
      <c r="M8" s="4">
        <v>5</v>
      </c>
      <c r="N8" s="4">
        <v>5</v>
      </c>
      <c r="O8" s="4">
        <v>5</v>
      </c>
      <c r="P8" s="4">
        <v>6</v>
      </c>
      <c r="Q8" s="4">
        <v>4</v>
      </c>
      <c r="R8" s="4">
        <f t="shared" si="0"/>
        <v>4.5</v>
      </c>
      <c r="S8" s="4" t="s">
        <v>1037</v>
      </c>
      <c r="T8" s="8" t="s">
        <v>1032</v>
      </c>
      <c r="U8" s="56" t="s">
        <v>979</v>
      </c>
    </row>
    <row r="9" spans="1:26" ht="14.25" customHeight="1" x14ac:dyDescent="0.25">
      <c r="A9" s="4" t="s">
        <v>392</v>
      </c>
      <c r="B9" s="8" t="s">
        <v>393</v>
      </c>
      <c r="C9" s="8" t="s">
        <v>980</v>
      </c>
      <c r="D9" s="4">
        <v>4.5999999999999999E-3</v>
      </c>
      <c r="E9" s="4" t="s">
        <v>1064</v>
      </c>
      <c r="F9" s="34">
        <v>1644.021739</v>
      </c>
      <c r="G9" s="34">
        <v>28</v>
      </c>
      <c r="H9" s="34">
        <v>7</v>
      </c>
      <c r="I9" s="34">
        <v>0.27008928599999898</v>
      </c>
      <c r="J9" s="34">
        <v>1.0803571430000001</v>
      </c>
      <c r="K9" s="33">
        <v>100</v>
      </c>
      <c r="L9" s="4">
        <v>6</v>
      </c>
      <c r="M9" s="4">
        <v>5</v>
      </c>
      <c r="N9" s="4">
        <v>6</v>
      </c>
      <c r="O9" s="4">
        <v>6</v>
      </c>
      <c r="P9" s="4">
        <v>5.5</v>
      </c>
      <c r="Q9" s="4">
        <v>4</v>
      </c>
      <c r="R9" s="4">
        <f t="shared" si="0"/>
        <v>5</v>
      </c>
      <c r="S9" s="4" t="s">
        <v>1037</v>
      </c>
      <c r="T9" s="9" t="s">
        <v>1036</v>
      </c>
      <c r="U9" s="56" t="s">
        <v>979</v>
      </c>
    </row>
    <row r="10" spans="1:26" ht="14.25" customHeight="1" x14ac:dyDescent="0.25">
      <c r="A10" s="4" t="s">
        <v>637</v>
      </c>
      <c r="B10" s="8" t="s">
        <v>638</v>
      </c>
      <c r="C10" s="8" t="s">
        <v>370</v>
      </c>
      <c r="D10" s="4">
        <v>88</v>
      </c>
      <c r="E10" s="4" t="s">
        <v>1064</v>
      </c>
      <c r="F10" s="34">
        <v>0.112471591</v>
      </c>
      <c r="G10" s="34">
        <v>0.6</v>
      </c>
      <c r="H10" s="34">
        <v>6.0000000000000001E-3</v>
      </c>
      <c r="I10" s="34">
        <v>16.49583333</v>
      </c>
      <c r="J10" s="34">
        <v>1649.583333</v>
      </c>
      <c r="K10" s="33">
        <v>29.007633587786302</v>
      </c>
      <c r="L10" s="4">
        <v>3</v>
      </c>
      <c r="M10" s="4">
        <v>5</v>
      </c>
      <c r="N10" s="4">
        <v>5</v>
      </c>
      <c r="O10" s="4">
        <v>5</v>
      </c>
      <c r="P10" s="4">
        <v>5</v>
      </c>
      <c r="Q10" s="4">
        <v>1</v>
      </c>
      <c r="R10" s="4">
        <f t="shared" si="0"/>
        <v>3</v>
      </c>
      <c r="S10" s="4" t="s">
        <v>1043</v>
      </c>
      <c r="T10" s="9" t="s">
        <v>1036</v>
      </c>
      <c r="U10" s="56" t="s">
        <v>979</v>
      </c>
    </row>
    <row r="11" spans="1:26" ht="14.25" customHeight="1" x14ac:dyDescent="0.25">
      <c r="A11" s="4" t="s">
        <v>859</v>
      </c>
      <c r="B11" s="8" t="s">
        <v>860</v>
      </c>
      <c r="C11" s="8" t="s">
        <v>369</v>
      </c>
      <c r="D11" s="4">
        <v>3.3</v>
      </c>
      <c r="E11" s="4" t="s">
        <v>1064</v>
      </c>
      <c r="F11" s="34">
        <v>2.1625882999999901E-2</v>
      </c>
      <c r="G11" s="34">
        <v>120</v>
      </c>
      <c r="H11" s="34">
        <v>6</v>
      </c>
      <c r="I11" s="34">
        <v>5.9471199999999898E-4</v>
      </c>
      <c r="J11" s="34">
        <v>1.1894236000000001E-2</v>
      </c>
      <c r="K11" s="33">
        <v>1.526717557</v>
      </c>
      <c r="L11" s="4">
        <v>2</v>
      </c>
      <c r="M11" s="4">
        <v>2</v>
      </c>
      <c r="N11" s="4">
        <v>2</v>
      </c>
      <c r="O11" s="4">
        <v>2</v>
      </c>
      <c r="P11" s="4">
        <v>2</v>
      </c>
      <c r="Q11" s="4">
        <v>1</v>
      </c>
      <c r="R11" s="4">
        <f t="shared" si="0"/>
        <v>1.5</v>
      </c>
      <c r="S11" s="4" t="s">
        <v>1041</v>
      </c>
      <c r="T11" s="9" t="s">
        <v>1036</v>
      </c>
      <c r="U11" s="56" t="s">
        <v>979</v>
      </c>
    </row>
    <row r="12" spans="1:26" ht="14.25" customHeight="1" x14ac:dyDescent="0.25">
      <c r="A12" s="4" t="s">
        <v>837</v>
      </c>
      <c r="B12" s="8" t="s">
        <v>838</v>
      </c>
      <c r="C12" s="8" t="s">
        <v>369</v>
      </c>
      <c r="D12" s="4" t="s">
        <v>981</v>
      </c>
      <c r="E12" s="4" t="s">
        <v>981</v>
      </c>
      <c r="F12" s="34" t="s">
        <v>981</v>
      </c>
      <c r="G12" s="34">
        <v>183900</v>
      </c>
      <c r="H12" s="34">
        <v>919.5</v>
      </c>
      <c r="I12" s="34">
        <v>3.1800000000000002E-7</v>
      </c>
      <c r="J12" s="34">
        <v>6.3600000000000001E-5</v>
      </c>
      <c r="K12" s="33">
        <v>0.76335877900000004</v>
      </c>
      <c r="L12" s="4" t="s">
        <v>981</v>
      </c>
      <c r="M12" s="4">
        <v>1</v>
      </c>
      <c r="N12" s="4">
        <v>1</v>
      </c>
      <c r="O12" s="4">
        <v>1</v>
      </c>
      <c r="P12" s="4">
        <v>2</v>
      </c>
      <c r="Q12" s="4">
        <v>1</v>
      </c>
      <c r="R12" s="4">
        <f t="shared" si="0"/>
        <v>1</v>
      </c>
      <c r="S12" s="4" t="s">
        <v>1041</v>
      </c>
      <c r="T12" s="8" t="s">
        <v>1032</v>
      </c>
      <c r="U12" s="56" t="s">
        <v>979</v>
      </c>
    </row>
    <row r="13" spans="1:26" ht="14.25" customHeight="1" x14ac:dyDescent="0.25">
      <c r="A13" s="4" t="s">
        <v>438</v>
      </c>
      <c r="B13" s="8" t="s">
        <v>930</v>
      </c>
      <c r="C13" s="8" t="s">
        <v>980</v>
      </c>
      <c r="D13" s="4">
        <v>2.0000000000000001E-4</v>
      </c>
      <c r="E13" s="4" t="s">
        <v>1035</v>
      </c>
      <c r="F13" s="34">
        <v>5138.9397250000002</v>
      </c>
      <c r="G13" s="34" t="s">
        <v>981</v>
      </c>
      <c r="H13" s="34" t="s">
        <v>981</v>
      </c>
      <c r="I13" s="34" t="s">
        <v>981</v>
      </c>
      <c r="J13" s="34" t="s">
        <v>981</v>
      </c>
      <c r="K13" s="33">
        <v>96.25</v>
      </c>
      <c r="L13" s="4">
        <v>6</v>
      </c>
      <c r="M13" s="4" t="s">
        <v>981</v>
      </c>
      <c r="N13" s="4" t="s">
        <v>981</v>
      </c>
      <c r="O13" s="4">
        <v>6</v>
      </c>
      <c r="P13" s="4">
        <v>6</v>
      </c>
      <c r="Q13" s="4">
        <v>5</v>
      </c>
      <c r="R13" s="4">
        <f t="shared" si="0"/>
        <v>5.5</v>
      </c>
      <c r="S13" s="4" t="s">
        <v>1037</v>
      </c>
      <c r="T13" s="9" t="s">
        <v>1036</v>
      </c>
      <c r="U13" s="56" t="s">
        <v>979</v>
      </c>
    </row>
    <row r="14" spans="1:26" ht="14.25" customHeight="1" x14ac:dyDescent="0.25">
      <c r="A14" s="4" t="s">
        <v>444</v>
      </c>
      <c r="B14" s="8" t="s">
        <v>445</v>
      </c>
      <c r="C14" s="8" t="s">
        <v>980</v>
      </c>
      <c r="D14" s="4">
        <v>6.9999999999999994E-5</v>
      </c>
      <c r="E14" s="4" t="s">
        <v>1065</v>
      </c>
      <c r="F14" s="34">
        <v>1873.6340150000001</v>
      </c>
      <c r="G14" s="34" t="s">
        <v>981</v>
      </c>
      <c r="H14" s="34" t="s">
        <v>981</v>
      </c>
      <c r="I14" s="34" t="s">
        <v>981</v>
      </c>
      <c r="J14" s="34" t="s">
        <v>981</v>
      </c>
      <c r="K14" s="33">
        <v>99.6875</v>
      </c>
      <c r="L14" s="4">
        <v>6</v>
      </c>
      <c r="M14" s="4" t="s">
        <v>981</v>
      </c>
      <c r="N14" s="4" t="s">
        <v>981</v>
      </c>
      <c r="O14" s="4">
        <v>6</v>
      </c>
      <c r="P14" s="4">
        <v>6</v>
      </c>
      <c r="Q14" s="4">
        <v>6</v>
      </c>
      <c r="R14" s="4">
        <f t="shared" si="0"/>
        <v>6</v>
      </c>
      <c r="S14" s="4" t="s">
        <v>1037</v>
      </c>
      <c r="T14" s="9" t="s">
        <v>1036</v>
      </c>
      <c r="U14" s="56" t="s">
        <v>979</v>
      </c>
    </row>
    <row r="15" spans="1:26" ht="14.25" customHeight="1" x14ac:dyDescent="0.25">
      <c r="A15" s="4" t="s">
        <v>462</v>
      </c>
      <c r="B15" s="8" t="s">
        <v>463</v>
      </c>
      <c r="C15" s="8" t="s">
        <v>980</v>
      </c>
      <c r="D15" s="4">
        <v>1.3</v>
      </c>
      <c r="E15" s="4" t="s">
        <v>1064</v>
      </c>
      <c r="F15" s="34">
        <v>1.713554475</v>
      </c>
      <c r="G15" s="34" t="s">
        <v>981</v>
      </c>
      <c r="H15" s="34" t="s">
        <v>981</v>
      </c>
      <c r="I15" s="34" t="s">
        <v>981</v>
      </c>
      <c r="J15" s="34" t="s">
        <v>981</v>
      </c>
      <c r="K15" s="33">
        <v>94.6875</v>
      </c>
      <c r="L15" s="4">
        <v>6</v>
      </c>
      <c r="M15" s="4" t="s">
        <v>981</v>
      </c>
      <c r="N15" s="4" t="s">
        <v>981</v>
      </c>
      <c r="O15" s="4">
        <v>6</v>
      </c>
      <c r="P15" s="4">
        <v>5.5</v>
      </c>
      <c r="Q15" s="4">
        <v>1</v>
      </c>
      <c r="R15" s="4">
        <f t="shared" si="0"/>
        <v>3.5</v>
      </c>
      <c r="S15" s="4" t="s">
        <v>1043</v>
      </c>
      <c r="T15" s="9" t="s">
        <v>1036</v>
      </c>
      <c r="U15" s="56" t="s">
        <v>979</v>
      </c>
    </row>
    <row r="16" spans="1:26" ht="14.25" customHeight="1" x14ac:dyDescent="0.25">
      <c r="A16" s="4" t="s">
        <v>468</v>
      </c>
      <c r="B16" s="8" t="s">
        <v>469</v>
      </c>
      <c r="C16" s="8" t="s">
        <v>980</v>
      </c>
      <c r="D16" s="4">
        <v>1E-4</v>
      </c>
      <c r="E16" s="4" t="s">
        <v>1065</v>
      </c>
      <c r="F16" s="34">
        <v>68541.981979999895</v>
      </c>
      <c r="G16" s="34" t="s">
        <v>981</v>
      </c>
      <c r="H16" s="34" t="s">
        <v>981</v>
      </c>
      <c r="I16" s="34" t="s">
        <v>981</v>
      </c>
      <c r="J16" s="34" t="s">
        <v>981</v>
      </c>
      <c r="K16" s="33">
        <v>99.661016950000004</v>
      </c>
      <c r="L16" s="4">
        <v>6</v>
      </c>
      <c r="M16" s="4" t="s">
        <v>981</v>
      </c>
      <c r="N16" s="4" t="s">
        <v>981</v>
      </c>
      <c r="O16" s="4">
        <v>6</v>
      </c>
      <c r="P16" s="4">
        <v>6</v>
      </c>
      <c r="Q16" s="4">
        <v>4</v>
      </c>
      <c r="R16" s="4">
        <f t="shared" si="0"/>
        <v>5</v>
      </c>
      <c r="S16" s="4" t="s">
        <v>1037</v>
      </c>
      <c r="T16" s="9" t="s">
        <v>1036</v>
      </c>
      <c r="U16" s="56" t="s">
        <v>979</v>
      </c>
    </row>
    <row r="17" spans="1:21" ht="14.25" customHeight="1" x14ac:dyDescent="0.25">
      <c r="A17" s="4" t="s">
        <v>605</v>
      </c>
      <c r="B17" s="8" t="s">
        <v>606</v>
      </c>
      <c r="C17" s="8" t="s">
        <v>369</v>
      </c>
      <c r="D17" s="4" t="s">
        <v>981</v>
      </c>
      <c r="E17" s="4" t="s">
        <v>981</v>
      </c>
      <c r="F17" s="34" t="s">
        <v>981</v>
      </c>
      <c r="G17" s="34">
        <v>14.138579</v>
      </c>
      <c r="H17" s="34">
        <v>3.53464475</v>
      </c>
      <c r="I17" s="34">
        <v>4.2700000000000001E-5</v>
      </c>
      <c r="J17" s="34">
        <v>1.7077100000000001E-4</v>
      </c>
      <c r="K17" s="33">
        <v>10.686999999999999</v>
      </c>
      <c r="L17" s="4" t="s">
        <v>981</v>
      </c>
      <c r="M17" s="4">
        <v>2</v>
      </c>
      <c r="N17" s="4">
        <v>2</v>
      </c>
      <c r="O17" s="4">
        <v>2</v>
      </c>
      <c r="P17" s="4">
        <v>3</v>
      </c>
      <c r="Q17" s="4">
        <v>1</v>
      </c>
      <c r="R17" s="4">
        <f t="shared" si="0"/>
        <v>1.5</v>
      </c>
      <c r="S17" s="4" t="s">
        <v>1041</v>
      </c>
      <c r="T17" s="8" t="s">
        <v>1032</v>
      </c>
      <c r="U17" s="56" t="s">
        <v>979</v>
      </c>
    </row>
    <row r="18" spans="1:21" ht="14.25" customHeight="1" x14ac:dyDescent="0.25">
      <c r="A18" s="4" t="s">
        <v>487</v>
      </c>
      <c r="B18" s="8" t="s">
        <v>488</v>
      </c>
      <c r="C18" s="8" t="s">
        <v>369</v>
      </c>
      <c r="D18" s="4">
        <v>150</v>
      </c>
      <c r="E18" s="4" t="s">
        <v>1064</v>
      </c>
      <c r="F18" s="34">
        <v>0.10031746</v>
      </c>
      <c r="G18" s="34">
        <v>3200</v>
      </c>
      <c r="H18" s="34">
        <v>1600</v>
      </c>
      <c r="I18" s="34">
        <v>4.7023810000000003E-3</v>
      </c>
      <c r="J18" s="34">
        <v>9.4047620000000005E-3</v>
      </c>
      <c r="K18" s="33">
        <v>0.76300000000000001</v>
      </c>
      <c r="L18" s="4">
        <v>2</v>
      </c>
      <c r="M18" s="4">
        <v>2</v>
      </c>
      <c r="N18" s="4">
        <v>2</v>
      </c>
      <c r="O18" s="4">
        <v>2</v>
      </c>
      <c r="P18" s="4">
        <v>4</v>
      </c>
      <c r="Q18" s="4">
        <v>1</v>
      </c>
      <c r="R18" s="4">
        <f t="shared" si="0"/>
        <v>1.5</v>
      </c>
      <c r="S18" s="4" t="s">
        <v>1041</v>
      </c>
      <c r="T18" s="8" t="s">
        <v>1032</v>
      </c>
      <c r="U18" s="56" t="s">
        <v>979</v>
      </c>
    </row>
    <row r="19" spans="1:21" ht="14.25" customHeight="1" x14ac:dyDescent="0.25">
      <c r="A19" s="4" t="s">
        <v>406</v>
      </c>
      <c r="B19" s="8" t="s">
        <v>1066</v>
      </c>
      <c r="C19" s="8" t="s">
        <v>978</v>
      </c>
      <c r="D19" s="4" t="s">
        <v>981</v>
      </c>
      <c r="E19" s="4" t="s">
        <v>981</v>
      </c>
      <c r="F19" s="34" t="s">
        <v>981</v>
      </c>
      <c r="G19" s="34">
        <v>323</v>
      </c>
      <c r="H19" s="34">
        <v>1.615</v>
      </c>
      <c r="I19" s="34">
        <v>6.8547139999999901E-3</v>
      </c>
      <c r="J19" s="34">
        <v>1.370942721</v>
      </c>
      <c r="K19" s="33">
        <v>92.592592589999995</v>
      </c>
      <c r="L19" s="4" t="s">
        <v>981</v>
      </c>
      <c r="M19" s="4">
        <v>5</v>
      </c>
      <c r="N19" s="4">
        <v>6</v>
      </c>
      <c r="O19" s="4">
        <v>5.5</v>
      </c>
      <c r="P19" s="4">
        <v>6</v>
      </c>
      <c r="Q19" s="4">
        <v>0</v>
      </c>
      <c r="R19" s="4">
        <f t="shared" si="0"/>
        <v>2.75</v>
      </c>
      <c r="S19" s="4" t="s">
        <v>1043</v>
      </c>
      <c r="T19" s="9" t="s">
        <v>1036</v>
      </c>
      <c r="U19" s="56" t="s">
        <v>979</v>
      </c>
    </row>
    <row r="20" spans="1:21" ht="14.25" customHeight="1" x14ac:dyDescent="0.25">
      <c r="A20" s="4" t="s">
        <v>398</v>
      </c>
      <c r="B20" s="8" t="s">
        <v>1067</v>
      </c>
      <c r="C20" s="8" t="s">
        <v>978</v>
      </c>
      <c r="D20" s="4" t="s">
        <v>981</v>
      </c>
      <c r="E20" s="4" t="s">
        <v>981</v>
      </c>
      <c r="F20" s="34" t="s">
        <v>981</v>
      </c>
      <c r="G20" s="34">
        <v>218</v>
      </c>
      <c r="H20" s="34">
        <v>1.0900000000000001</v>
      </c>
      <c r="I20" s="34">
        <v>1.3458558000000001E-2</v>
      </c>
      <c r="J20" s="34">
        <v>2.691711594</v>
      </c>
      <c r="K20" s="33">
        <v>71.296296299999995</v>
      </c>
      <c r="L20" s="4" t="s">
        <v>981</v>
      </c>
      <c r="M20" s="4">
        <v>5</v>
      </c>
      <c r="N20" s="4">
        <v>6</v>
      </c>
      <c r="O20" s="4">
        <v>5.5</v>
      </c>
      <c r="P20" s="4">
        <v>5.5</v>
      </c>
      <c r="Q20" s="4">
        <v>4</v>
      </c>
      <c r="R20" s="4">
        <f t="shared" si="0"/>
        <v>4.75</v>
      </c>
      <c r="S20" s="4" t="s">
        <v>1037</v>
      </c>
      <c r="T20" s="9" t="s">
        <v>1036</v>
      </c>
      <c r="U20" s="56" t="s">
        <v>979</v>
      </c>
    </row>
    <row r="21" spans="1:21" ht="14.25" customHeight="1" x14ac:dyDescent="0.25">
      <c r="A21" s="4" t="s">
        <v>771</v>
      </c>
      <c r="B21" s="8" t="s">
        <v>772</v>
      </c>
      <c r="C21" s="8" t="s">
        <v>369</v>
      </c>
      <c r="D21" s="4" t="s">
        <v>981</v>
      </c>
      <c r="E21" s="4" t="s">
        <v>981</v>
      </c>
      <c r="F21" s="34" t="s">
        <v>981</v>
      </c>
      <c r="G21" s="34">
        <v>7300</v>
      </c>
      <c r="H21" s="34">
        <v>36.5</v>
      </c>
      <c r="I21" s="34">
        <v>4.1999999999999903E-5</v>
      </c>
      <c r="J21" s="34">
        <v>8.4098929999999895E-3</v>
      </c>
      <c r="K21" s="33">
        <v>10.687022900763358</v>
      </c>
      <c r="L21" s="4" t="s">
        <v>981</v>
      </c>
      <c r="M21" s="4">
        <v>2</v>
      </c>
      <c r="N21" s="4">
        <v>3</v>
      </c>
      <c r="O21" s="4">
        <v>2.5</v>
      </c>
      <c r="P21" s="4">
        <v>4</v>
      </c>
      <c r="Q21" s="4">
        <v>1</v>
      </c>
      <c r="R21" s="4">
        <f t="shared" si="0"/>
        <v>1.75</v>
      </c>
      <c r="S21" s="4" t="s">
        <v>1041</v>
      </c>
      <c r="T21" s="8" t="s">
        <v>1032</v>
      </c>
      <c r="U21" s="56" t="s">
        <v>979</v>
      </c>
    </row>
    <row r="22" spans="1:21" ht="14.25" customHeight="1" x14ac:dyDescent="0.25">
      <c r="A22" s="4" t="s">
        <v>388</v>
      </c>
      <c r="B22" s="8" t="s">
        <v>389</v>
      </c>
      <c r="C22" s="8" t="s">
        <v>983</v>
      </c>
      <c r="D22" s="4">
        <v>7.6000000000000004E-4</v>
      </c>
      <c r="E22" s="4" t="s">
        <v>1064</v>
      </c>
      <c r="F22" s="34">
        <v>0.165514728</v>
      </c>
      <c r="G22" s="34" t="s">
        <v>981</v>
      </c>
      <c r="H22" s="34" t="s">
        <v>981</v>
      </c>
      <c r="I22" s="34" t="s">
        <v>981</v>
      </c>
      <c r="J22" s="34" t="s">
        <v>981</v>
      </c>
      <c r="K22" s="33">
        <v>52.222222219999999</v>
      </c>
      <c r="L22" s="4">
        <v>5</v>
      </c>
      <c r="M22" s="4" t="s">
        <v>981</v>
      </c>
      <c r="N22" s="4" t="s">
        <v>981</v>
      </c>
      <c r="O22" s="4">
        <v>5</v>
      </c>
      <c r="P22" s="4">
        <v>5</v>
      </c>
      <c r="Q22" s="4">
        <v>6</v>
      </c>
      <c r="R22" s="4">
        <f t="shared" si="0"/>
        <v>5.5</v>
      </c>
      <c r="S22" s="4" t="s">
        <v>1037</v>
      </c>
      <c r="T22" s="9" t="s">
        <v>1036</v>
      </c>
      <c r="U22" s="56" t="s">
        <v>979</v>
      </c>
    </row>
    <row r="23" spans="1:21" ht="14.25" customHeight="1" x14ac:dyDescent="0.25">
      <c r="A23" s="4" t="s">
        <v>691</v>
      </c>
      <c r="B23" s="8" t="s">
        <v>692</v>
      </c>
      <c r="C23" s="8" t="s">
        <v>370</v>
      </c>
      <c r="D23" s="4" t="s">
        <v>981</v>
      </c>
      <c r="E23" s="4" t="s">
        <v>981</v>
      </c>
      <c r="F23" s="34" t="s">
        <v>981</v>
      </c>
      <c r="G23" s="34">
        <v>22.3</v>
      </c>
      <c r="H23" s="34">
        <v>0.1115</v>
      </c>
      <c r="I23" s="34">
        <v>2.80999999999999E-5</v>
      </c>
      <c r="J23" s="34">
        <v>5.6105310000000002E-3</v>
      </c>
      <c r="K23" s="33">
        <v>98.888888890000004</v>
      </c>
      <c r="L23" s="4" t="s">
        <v>981</v>
      </c>
      <c r="M23" s="4">
        <v>4</v>
      </c>
      <c r="N23" s="4">
        <v>5</v>
      </c>
      <c r="O23" s="4">
        <v>4.5</v>
      </c>
      <c r="P23" s="4">
        <v>5</v>
      </c>
      <c r="Q23" s="4">
        <v>6</v>
      </c>
      <c r="R23" s="4">
        <f t="shared" si="0"/>
        <v>5.25</v>
      </c>
      <c r="S23" s="4" t="s">
        <v>1037</v>
      </c>
      <c r="T23" s="9" t="s">
        <v>1036</v>
      </c>
      <c r="U23" s="56" t="s">
        <v>979</v>
      </c>
    </row>
    <row r="24" spans="1:21" ht="14.25" customHeight="1" x14ac:dyDescent="0.25">
      <c r="A24" s="4" t="s">
        <v>707</v>
      </c>
      <c r="B24" s="8" t="s">
        <v>708</v>
      </c>
      <c r="C24" s="8" t="s">
        <v>370</v>
      </c>
      <c r="D24" s="4">
        <v>0.3</v>
      </c>
      <c r="E24" s="4" t="s">
        <v>1064</v>
      </c>
      <c r="F24" s="34">
        <v>119814.814799999</v>
      </c>
      <c r="G24" s="34">
        <v>0.11899999999999999</v>
      </c>
      <c r="H24" s="34">
        <v>5.9499999999999997E-2</v>
      </c>
      <c r="I24" s="34">
        <v>302054.15500000003</v>
      </c>
      <c r="J24" s="34">
        <v>604108.31000000006</v>
      </c>
      <c r="K24" s="33">
        <v>10.112359550000001</v>
      </c>
      <c r="L24" s="4">
        <v>5</v>
      </c>
      <c r="M24" s="4">
        <v>5</v>
      </c>
      <c r="N24" s="4">
        <v>5</v>
      </c>
      <c r="O24" s="4">
        <v>5</v>
      </c>
      <c r="P24" s="4">
        <v>5</v>
      </c>
      <c r="Q24" s="4">
        <v>1</v>
      </c>
      <c r="R24" s="4">
        <f t="shared" si="0"/>
        <v>3</v>
      </c>
      <c r="S24" s="4" t="s">
        <v>1043</v>
      </c>
      <c r="T24" s="9" t="s">
        <v>1036</v>
      </c>
      <c r="U24" s="56" t="s">
        <v>979</v>
      </c>
    </row>
    <row r="25" spans="1:21" ht="14.25" customHeight="1" x14ac:dyDescent="0.25">
      <c r="A25" s="4" t="s">
        <v>705</v>
      </c>
      <c r="B25" s="8" t="s">
        <v>706</v>
      </c>
      <c r="C25" s="8" t="s">
        <v>369</v>
      </c>
      <c r="D25" s="4">
        <v>1.5</v>
      </c>
      <c r="E25" s="4" t="s">
        <v>1064</v>
      </c>
      <c r="F25" s="34">
        <v>0.118888498999999</v>
      </c>
      <c r="G25" s="34">
        <v>2470</v>
      </c>
      <c r="H25" s="34">
        <v>61.75</v>
      </c>
      <c r="I25" s="34">
        <v>7.2200000000000007E-5</v>
      </c>
      <c r="J25" s="34">
        <v>2.8879800000000001E-3</v>
      </c>
      <c r="K25" s="33">
        <v>0.76335877900000004</v>
      </c>
      <c r="L25" s="4">
        <v>2</v>
      </c>
      <c r="M25" s="4">
        <v>1</v>
      </c>
      <c r="N25" s="4">
        <v>2</v>
      </c>
      <c r="O25" s="4">
        <v>2</v>
      </c>
      <c r="P25" s="4">
        <v>2</v>
      </c>
      <c r="Q25" s="4">
        <v>1</v>
      </c>
      <c r="R25" s="4">
        <f t="shared" si="0"/>
        <v>1.5</v>
      </c>
      <c r="S25" s="4" t="s">
        <v>1041</v>
      </c>
      <c r="T25" s="9" t="s">
        <v>1036</v>
      </c>
      <c r="U25" s="56" t="s">
        <v>979</v>
      </c>
    </row>
    <row r="26" spans="1:21" ht="14.25" customHeight="1" x14ac:dyDescent="0.25">
      <c r="A26" s="4" t="s">
        <v>819</v>
      </c>
      <c r="B26" s="8" t="s">
        <v>820</v>
      </c>
      <c r="C26" s="8" t="s">
        <v>369</v>
      </c>
      <c r="D26" s="4">
        <v>0.41</v>
      </c>
      <c r="E26" s="4" t="s">
        <v>1064</v>
      </c>
      <c r="F26" s="34">
        <v>0.39698727499999897</v>
      </c>
      <c r="G26" s="34">
        <v>220</v>
      </c>
      <c r="H26" s="34">
        <v>110</v>
      </c>
      <c r="I26" s="34">
        <v>7.3983999999999899E-4</v>
      </c>
      <c r="J26" s="34">
        <v>1.47967999999999E-3</v>
      </c>
      <c r="K26" s="34">
        <v>41.984732824427482</v>
      </c>
      <c r="L26" s="4">
        <v>3</v>
      </c>
      <c r="M26" s="4">
        <v>2</v>
      </c>
      <c r="N26" s="4">
        <v>3</v>
      </c>
      <c r="O26" s="4">
        <v>3</v>
      </c>
      <c r="P26" s="4">
        <v>4</v>
      </c>
      <c r="Q26" s="4">
        <v>1</v>
      </c>
      <c r="R26" s="4">
        <f t="shared" si="0"/>
        <v>2</v>
      </c>
      <c r="S26" s="4" t="s">
        <v>1041</v>
      </c>
      <c r="T26" s="8" t="s">
        <v>1032</v>
      </c>
      <c r="U26" s="56" t="s">
        <v>979</v>
      </c>
    </row>
    <row r="27" spans="1:21" ht="14.25" customHeight="1" x14ac:dyDescent="0.25">
      <c r="A27" s="4" t="s">
        <v>452</v>
      </c>
      <c r="B27" s="8" t="s">
        <v>453</v>
      </c>
      <c r="C27" s="8" t="s">
        <v>369</v>
      </c>
      <c r="D27" s="4" t="s">
        <v>981</v>
      </c>
      <c r="E27" s="4" t="s">
        <v>981</v>
      </c>
      <c r="F27" s="34" t="s">
        <v>981</v>
      </c>
      <c r="G27" s="34">
        <v>776.74603999999999</v>
      </c>
      <c r="H27" s="34">
        <v>3.8837302</v>
      </c>
      <c r="I27" s="34">
        <v>1.9000000000000001E-5</v>
      </c>
      <c r="J27" s="34">
        <v>3.7925379999999898E-3</v>
      </c>
      <c r="K27" s="33">
        <v>93.893129770992374</v>
      </c>
      <c r="L27" s="4" t="s">
        <v>981</v>
      </c>
      <c r="M27" s="4">
        <v>4</v>
      </c>
      <c r="N27" s="4">
        <v>5</v>
      </c>
      <c r="O27" s="4">
        <v>4.5</v>
      </c>
      <c r="P27" s="4">
        <v>5</v>
      </c>
      <c r="Q27" s="4">
        <v>4</v>
      </c>
      <c r="R27" s="4">
        <f t="shared" si="0"/>
        <v>4.25</v>
      </c>
      <c r="S27" s="4" t="s">
        <v>1043</v>
      </c>
      <c r="T27" s="9" t="s">
        <v>1036</v>
      </c>
      <c r="U27" s="56" t="s">
        <v>979</v>
      </c>
    </row>
    <row r="28" spans="1:21" ht="14.25" customHeight="1" x14ac:dyDescent="0.25">
      <c r="A28" s="4" t="s">
        <v>841</v>
      </c>
      <c r="B28" s="8" t="s">
        <v>842</v>
      </c>
      <c r="C28" s="8" t="s">
        <v>369</v>
      </c>
      <c r="D28" s="4" t="s">
        <v>981</v>
      </c>
      <c r="E28" s="4" t="s">
        <v>981</v>
      </c>
      <c r="F28" s="34" t="s">
        <v>981</v>
      </c>
      <c r="G28" s="34">
        <v>1000</v>
      </c>
      <c r="H28" s="34">
        <v>50</v>
      </c>
      <c r="I28" s="34">
        <v>1.863434E-3</v>
      </c>
      <c r="J28" s="34">
        <v>3.726869E-2</v>
      </c>
      <c r="K28" s="33">
        <v>14.50381679</v>
      </c>
      <c r="L28" s="4" t="s">
        <v>981</v>
      </c>
      <c r="M28" s="4">
        <v>3</v>
      </c>
      <c r="N28" s="4">
        <v>3</v>
      </c>
      <c r="O28" s="4">
        <v>3</v>
      </c>
      <c r="P28" s="4">
        <v>4</v>
      </c>
      <c r="Q28" s="4">
        <v>1</v>
      </c>
      <c r="R28" s="4">
        <f t="shared" si="0"/>
        <v>2</v>
      </c>
      <c r="S28" s="4" t="s">
        <v>1041</v>
      </c>
      <c r="T28" s="8" t="s">
        <v>1032</v>
      </c>
      <c r="U28" s="56" t="s">
        <v>979</v>
      </c>
    </row>
    <row r="29" spans="1:21" ht="14.25" customHeight="1" x14ac:dyDescent="0.25">
      <c r="A29" s="4" t="s">
        <v>857</v>
      </c>
      <c r="B29" s="8" t="s">
        <v>858</v>
      </c>
      <c r="C29" s="8" t="s">
        <v>369</v>
      </c>
      <c r="D29" s="4">
        <v>100</v>
      </c>
      <c r="E29" s="4" t="s">
        <v>1068</v>
      </c>
      <c r="F29" s="34">
        <v>0.217625078</v>
      </c>
      <c r="G29" s="34">
        <v>155123.01209999999</v>
      </c>
      <c r="H29" s="34">
        <v>775.61506050000003</v>
      </c>
      <c r="I29" s="34">
        <v>1.40292E-4</v>
      </c>
      <c r="J29" s="34">
        <v>2.8058387000000001E-2</v>
      </c>
      <c r="K29" s="33">
        <v>1.5267175572519083</v>
      </c>
      <c r="L29" s="4">
        <v>2</v>
      </c>
      <c r="M29" s="4">
        <v>1</v>
      </c>
      <c r="N29" s="4">
        <v>2</v>
      </c>
      <c r="O29" s="4">
        <v>2</v>
      </c>
      <c r="P29" s="4">
        <v>4</v>
      </c>
      <c r="Q29" s="4">
        <v>1</v>
      </c>
      <c r="R29" s="4">
        <f t="shared" si="0"/>
        <v>1.5</v>
      </c>
      <c r="S29" s="4" t="s">
        <v>1041</v>
      </c>
      <c r="T29" s="8" t="s">
        <v>1032</v>
      </c>
      <c r="U29" s="56" t="s">
        <v>979</v>
      </c>
    </row>
    <row r="30" spans="1:21" ht="14.25" customHeight="1" x14ac:dyDescent="0.25">
      <c r="A30" s="4" t="s">
        <v>879</v>
      </c>
      <c r="B30" s="8" t="s">
        <v>880</v>
      </c>
      <c r="C30" s="8" t="s">
        <v>369</v>
      </c>
      <c r="D30" s="4">
        <v>2.5299999999999998</v>
      </c>
      <c r="E30" s="4" t="s">
        <v>1064</v>
      </c>
      <c r="F30" s="34">
        <v>7.4686459999999903E-3</v>
      </c>
      <c r="G30" s="34">
        <v>26.18</v>
      </c>
      <c r="H30" s="34">
        <v>6.5449999999999999</v>
      </c>
      <c r="I30" s="34">
        <v>7.2176E-4</v>
      </c>
      <c r="J30" s="34">
        <v>2.88704E-3</v>
      </c>
      <c r="K30" s="33">
        <v>54.198473282442748</v>
      </c>
      <c r="L30" s="4">
        <v>5</v>
      </c>
      <c r="M30" s="4">
        <v>4</v>
      </c>
      <c r="N30" s="4">
        <v>5</v>
      </c>
      <c r="O30" s="4">
        <v>5</v>
      </c>
      <c r="P30" s="4">
        <v>5</v>
      </c>
      <c r="Q30" s="4">
        <v>1</v>
      </c>
      <c r="R30" s="4">
        <f t="shared" si="0"/>
        <v>3</v>
      </c>
      <c r="S30" s="4" t="s">
        <v>1043</v>
      </c>
      <c r="T30" s="9" t="s">
        <v>1036</v>
      </c>
      <c r="U30" s="56" t="s">
        <v>979</v>
      </c>
    </row>
    <row r="31" spans="1:21" ht="14.25" customHeight="1" x14ac:dyDescent="0.25">
      <c r="A31" s="4" t="s">
        <v>767</v>
      </c>
      <c r="B31" s="8" t="s">
        <v>768</v>
      </c>
      <c r="C31" s="8" t="s">
        <v>369</v>
      </c>
      <c r="D31" s="4">
        <v>156</v>
      </c>
      <c r="E31" s="4" t="s">
        <v>1064</v>
      </c>
      <c r="F31" s="34">
        <v>6.1133157E-2</v>
      </c>
      <c r="G31" s="34">
        <v>64000</v>
      </c>
      <c r="H31" s="34">
        <v>320</v>
      </c>
      <c r="I31" s="34">
        <v>1.4901199999999901E-4</v>
      </c>
      <c r="J31" s="34">
        <v>2.9802413999999899E-2</v>
      </c>
      <c r="K31" s="34">
        <v>0.76335877862595414</v>
      </c>
      <c r="L31" s="4">
        <v>2</v>
      </c>
      <c r="M31" s="4">
        <v>1</v>
      </c>
      <c r="N31" s="4">
        <v>2</v>
      </c>
      <c r="O31" s="4">
        <v>2</v>
      </c>
      <c r="P31" s="4">
        <v>4</v>
      </c>
      <c r="Q31" s="4">
        <v>1</v>
      </c>
      <c r="R31" s="4">
        <f t="shared" si="0"/>
        <v>1.5</v>
      </c>
      <c r="S31" s="4" t="s">
        <v>1041</v>
      </c>
      <c r="T31" s="8" t="s">
        <v>1032</v>
      </c>
      <c r="U31" s="56" t="s">
        <v>979</v>
      </c>
    </row>
    <row r="32" spans="1:21" ht="14.25" customHeight="1" x14ac:dyDescent="0.25">
      <c r="A32" s="4" t="s">
        <v>380</v>
      </c>
      <c r="B32" s="8" t="s">
        <v>381</v>
      </c>
      <c r="C32" s="8" t="s">
        <v>983</v>
      </c>
      <c r="D32" s="4">
        <v>3.8999999999999998E-3</v>
      </c>
      <c r="E32" s="4" t="s">
        <v>1064</v>
      </c>
      <c r="F32" s="34">
        <v>0.21838998000000001</v>
      </c>
      <c r="G32" s="34" t="s">
        <v>981</v>
      </c>
      <c r="H32" s="34" t="s">
        <v>981</v>
      </c>
      <c r="I32" s="34" t="s">
        <v>981</v>
      </c>
      <c r="J32" s="34" t="s">
        <v>981</v>
      </c>
      <c r="K32" s="33">
        <v>85.555555560000002</v>
      </c>
      <c r="L32" s="4">
        <v>5</v>
      </c>
      <c r="M32" s="4" t="s">
        <v>981</v>
      </c>
      <c r="N32" s="4" t="s">
        <v>981</v>
      </c>
      <c r="O32" s="4">
        <v>5</v>
      </c>
      <c r="P32" s="4">
        <v>5</v>
      </c>
      <c r="Q32" s="4">
        <v>6</v>
      </c>
      <c r="R32" s="4">
        <f t="shared" si="0"/>
        <v>5.5</v>
      </c>
      <c r="S32" s="4" t="s">
        <v>1037</v>
      </c>
      <c r="T32" s="9" t="s">
        <v>1036</v>
      </c>
      <c r="U32" s="56" t="s">
        <v>979</v>
      </c>
    </row>
    <row r="33" spans="1:21" ht="14.25" customHeight="1" x14ac:dyDescent="0.25">
      <c r="A33" s="4" t="s">
        <v>821</v>
      </c>
      <c r="B33" s="8" t="s">
        <v>822</v>
      </c>
      <c r="C33" s="8" t="s">
        <v>369</v>
      </c>
      <c r="D33" s="4">
        <v>3.1</v>
      </c>
      <c r="E33" s="4" t="s">
        <v>1064</v>
      </c>
      <c r="F33" s="34">
        <v>0.58694577599999898</v>
      </c>
      <c r="G33" s="34">
        <v>310</v>
      </c>
      <c r="H33" s="34">
        <v>15.5</v>
      </c>
      <c r="I33" s="34">
        <v>5.8694580000000001E-3</v>
      </c>
      <c r="J33" s="34">
        <v>0.117389155</v>
      </c>
      <c r="K33" s="33">
        <v>14.503816793893129</v>
      </c>
      <c r="L33" s="4">
        <v>3</v>
      </c>
      <c r="M33" s="4">
        <v>3</v>
      </c>
      <c r="N33" s="4">
        <v>3</v>
      </c>
      <c r="O33" s="4">
        <v>3</v>
      </c>
      <c r="P33" s="4">
        <v>5</v>
      </c>
      <c r="Q33" s="4">
        <v>1</v>
      </c>
      <c r="R33" s="4">
        <f t="shared" si="0"/>
        <v>2</v>
      </c>
      <c r="S33" s="4" t="s">
        <v>1041</v>
      </c>
      <c r="T33" s="8" t="s">
        <v>1032</v>
      </c>
      <c r="U33" s="56" t="s">
        <v>979</v>
      </c>
    </row>
    <row r="34" spans="1:21" ht="14.25" customHeight="1" x14ac:dyDescent="0.25">
      <c r="A34" s="4" t="s">
        <v>713</v>
      </c>
      <c r="B34" s="8" t="s">
        <v>714</v>
      </c>
      <c r="C34" s="8" t="s">
        <v>369</v>
      </c>
      <c r="D34" s="4">
        <v>0.1</v>
      </c>
      <c r="E34" s="4" t="s">
        <v>1064</v>
      </c>
      <c r="F34" s="34">
        <v>0.32304038000000002</v>
      </c>
      <c r="G34" s="34">
        <v>0.47</v>
      </c>
      <c r="H34" s="34">
        <v>0.11749999999999999</v>
      </c>
      <c r="I34" s="34">
        <v>6.8731996000000004E-2</v>
      </c>
      <c r="J34" s="34">
        <v>0.27492798299999899</v>
      </c>
      <c r="K34" s="33">
        <v>38.931297710000003</v>
      </c>
      <c r="L34" s="4">
        <v>3</v>
      </c>
      <c r="M34" s="4">
        <v>3</v>
      </c>
      <c r="N34" s="4">
        <v>3</v>
      </c>
      <c r="O34" s="4">
        <v>3</v>
      </c>
      <c r="P34" s="4">
        <v>3</v>
      </c>
      <c r="Q34" s="4">
        <v>1</v>
      </c>
      <c r="R34" s="4">
        <f t="shared" si="0"/>
        <v>2</v>
      </c>
      <c r="S34" s="4" t="s">
        <v>1041</v>
      </c>
      <c r="T34" s="9" t="s">
        <v>1036</v>
      </c>
      <c r="U34" s="56" t="s">
        <v>979</v>
      </c>
    </row>
    <row r="35" spans="1:21" ht="14.25" customHeight="1" x14ac:dyDescent="0.25">
      <c r="A35" s="4" t="s">
        <v>601</v>
      </c>
      <c r="B35" s="8" t="s">
        <v>602</v>
      </c>
      <c r="C35" s="8" t="s">
        <v>370</v>
      </c>
      <c r="D35" s="4">
        <v>0.4</v>
      </c>
      <c r="E35" s="4" t="s">
        <v>1069</v>
      </c>
      <c r="F35" s="34">
        <v>5.7339449999999903E-3</v>
      </c>
      <c r="G35" s="34">
        <v>2.4</v>
      </c>
      <c r="H35" s="34">
        <v>0.24</v>
      </c>
      <c r="I35" s="34">
        <v>9.5565699999999897E-4</v>
      </c>
      <c r="J35" s="34">
        <v>9.5565749999999908E-3</v>
      </c>
      <c r="K35" s="33">
        <v>2.247191011</v>
      </c>
      <c r="L35" s="4">
        <v>2</v>
      </c>
      <c r="M35" s="4">
        <v>1</v>
      </c>
      <c r="N35" s="4">
        <v>2</v>
      </c>
      <c r="O35" s="4">
        <v>2</v>
      </c>
      <c r="P35" s="4">
        <v>2</v>
      </c>
      <c r="Q35" s="4">
        <v>1</v>
      </c>
      <c r="R35" s="4">
        <f t="shared" si="0"/>
        <v>1.5</v>
      </c>
      <c r="S35" s="4" t="s">
        <v>1041</v>
      </c>
      <c r="T35" s="9" t="s">
        <v>1036</v>
      </c>
      <c r="U35" s="56" t="s">
        <v>979</v>
      </c>
    </row>
    <row r="36" spans="1:21" ht="14.25" customHeight="1" x14ac:dyDescent="0.25">
      <c r="A36" s="4" t="s">
        <v>835</v>
      </c>
      <c r="B36" s="8" t="s">
        <v>836</v>
      </c>
      <c r="C36" s="8" t="s">
        <v>369</v>
      </c>
      <c r="D36" s="70">
        <v>1</v>
      </c>
      <c r="E36" s="4" t="s">
        <v>1064</v>
      </c>
      <c r="F36" s="71">
        <v>1.1919999999999999</v>
      </c>
      <c r="G36" s="34">
        <v>212000</v>
      </c>
      <c r="H36" s="34">
        <v>1060</v>
      </c>
      <c r="I36" s="34">
        <v>5.6200000000000004E-6</v>
      </c>
      <c r="J36" s="34">
        <v>1.1242520000000001E-3</v>
      </c>
      <c r="K36" s="33">
        <v>3.0534351150000001</v>
      </c>
      <c r="L36" s="4">
        <v>2</v>
      </c>
      <c r="M36" s="4">
        <v>1</v>
      </c>
      <c r="N36" s="4">
        <v>2</v>
      </c>
      <c r="O36" s="4">
        <v>2</v>
      </c>
      <c r="P36" s="4">
        <v>3</v>
      </c>
      <c r="Q36" s="4">
        <v>1</v>
      </c>
      <c r="R36" s="4">
        <f t="shared" si="0"/>
        <v>1.5</v>
      </c>
      <c r="S36" s="4" t="s">
        <v>1041</v>
      </c>
      <c r="T36" s="8" t="s">
        <v>1032</v>
      </c>
      <c r="U36" s="56" t="s">
        <v>979</v>
      </c>
    </row>
    <row r="37" spans="1:21" ht="14.25" customHeight="1" x14ac:dyDescent="0.25">
      <c r="A37" s="4" t="s">
        <v>871</v>
      </c>
      <c r="B37" s="8" t="s">
        <v>872</v>
      </c>
      <c r="C37" s="8" t="s">
        <v>369</v>
      </c>
      <c r="D37" s="4">
        <v>100</v>
      </c>
      <c r="E37" s="4" t="s">
        <v>1064</v>
      </c>
      <c r="F37" s="34">
        <v>1.94262699999999E-3</v>
      </c>
      <c r="G37" s="34">
        <v>66000</v>
      </c>
      <c r="H37" s="34">
        <v>1320</v>
      </c>
      <c r="I37" s="34">
        <v>2.9399999999999901E-6</v>
      </c>
      <c r="J37" s="34">
        <v>1.47169E-4</v>
      </c>
      <c r="K37" s="33">
        <v>9.1603053439999993</v>
      </c>
      <c r="L37" s="4">
        <v>2</v>
      </c>
      <c r="M37" s="4">
        <v>1</v>
      </c>
      <c r="N37" s="4">
        <v>1</v>
      </c>
      <c r="O37" s="4">
        <v>1</v>
      </c>
      <c r="P37" s="4">
        <v>4</v>
      </c>
      <c r="Q37" s="4">
        <v>1</v>
      </c>
      <c r="R37" s="4">
        <f t="shared" si="0"/>
        <v>1</v>
      </c>
      <c r="S37" s="4" t="s">
        <v>1041</v>
      </c>
      <c r="T37" s="8" t="s">
        <v>1032</v>
      </c>
      <c r="U37" s="56" t="s">
        <v>979</v>
      </c>
    </row>
    <row r="38" spans="1:21" ht="14.25" customHeight="1" x14ac:dyDescent="0.25">
      <c r="A38" s="4" t="s">
        <v>673</v>
      </c>
      <c r="B38" s="8" t="s">
        <v>674</v>
      </c>
      <c r="C38" s="8" t="s">
        <v>369</v>
      </c>
      <c r="D38" s="4">
        <v>0.99</v>
      </c>
      <c r="E38" s="4" t="s">
        <v>1064</v>
      </c>
      <c r="F38" s="34">
        <v>0.24948735499999899</v>
      </c>
      <c r="G38" s="34" t="s">
        <v>981</v>
      </c>
      <c r="H38" s="34" t="s">
        <v>981</v>
      </c>
      <c r="I38" s="34" t="s">
        <v>981</v>
      </c>
      <c r="J38" s="34" t="s">
        <v>981</v>
      </c>
      <c r="K38" s="33">
        <v>74.809160309999996</v>
      </c>
      <c r="L38" s="4">
        <v>5</v>
      </c>
      <c r="M38" s="4" t="s">
        <v>981</v>
      </c>
      <c r="N38" s="4" t="s">
        <v>981</v>
      </c>
      <c r="O38" s="4">
        <v>5</v>
      </c>
      <c r="P38" s="4">
        <v>5.5</v>
      </c>
      <c r="Q38" s="4">
        <v>1</v>
      </c>
      <c r="R38" s="4">
        <f t="shared" si="0"/>
        <v>3</v>
      </c>
      <c r="S38" s="4" t="s">
        <v>1043</v>
      </c>
      <c r="T38" s="9" t="s">
        <v>1036</v>
      </c>
      <c r="U38" s="56" t="s">
        <v>979</v>
      </c>
    </row>
    <row r="39" spans="1:21" ht="14.25" customHeight="1" x14ac:dyDescent="0.25">
      <c r="A39" s="4" t="s">
        <v>581</v>
      </c>
      <c r="B39" s="8" t="s">
        <v>582</v>
      </c>
      <c r="C39" s="8" t="s">
        <v>369</v>
      </c>
      <c r="D39" s="4">
        <v>16</v>
      </c>
      <c r="E39" s="4" t="s">
        <v>1064</v>
      </c>
      <c r="F39" s="34">
        <v>8.9467350000000008E-3</v>
      </c>
      <c r="G39" s="34">
        <v>0.2</v>
      </c>
      <c r="H39" s="34">
        <v>0.01</v>
      </c>
      <c r="I39" s="34">
        <v>0.71573882099999897</v>
      </c>
      <c r="J39" s="34">
        <v>14.3147764199999</v>
      </c>
      <c r="K39" s="33">
        <v>77.099236641221367</v>
      </c>
      <c r="L39" s="4">
        <v>5</v>
      </c>
      <c r="M39" s="4">
        <v>5</v>
      </c>
      <c r="N39" s="4">
        <v>6</v>
      </c>
      <c r="O39" s="4">
        <v>5</v>
      </c>
      <c r="P39" s="4">
        <v>5.5</v>
      </c>
      <c r="Q39" s="4">
        <v>1</v>
      </c>
      <c r="R39" s="4">
        <f t="shared" si="0"/>
        <v>3</v>
      </c>
      <c r="S39" s="4" t="s">
        <v>1043</v>
      </c>
      <c r="T39" s="9" t="s">
        <v>1036</v>
      </c>
      <c r="U39" s="56" t="s">
        <v>979</v>
      </c>
    </row>
    <row r="40" spans="1:21" ht="14.25" customHeight="1" x14ac:dyDescent="0.25">
      <c r="A40" s="4" t="s">
        <v>619</v>
      </c>
      <c r="B40" s="8" t="s">
        <v>620</v>
      </c>
      <c r="C40" s="8" t="s">
        <v>370</v>
      </c>
      <c r="D40" s="4">
        <v>31</v>
      </c>
      <c r="E40" s="4" t="s">
        <v>1064</v>
      </c>
      <c r="F40" s="34">
        <v>5.2847010000000002E-3</v>
      </c>
      <c r="G40" s="34">
        <v>10100</v>
      </c>
      <c r="H40" s="34">
        <v>505</v>
      </c>
      <c r="I40" s="34">
        <v>1.6200000000000001E-5</v>
      </c>
      <c r="J40" s="34">
        <v>3.2440700000000003E-4</v>
      </c>
      <c r="K40" s="33">
        <v>2.247191011</v>
      </c>
      <c r="L40" s="4">
        <v>2</v>
      </c>
      <c r="M40" s="4">
        <v>1</v>
      </c>
      <c r="N40" s="4">
        <v>1</v>
      </c>
      <c r="O40" s="4">
        <v>1</v>
      </c>
      <c r="P40" s="4">
        <v>2</v>
      </c>
      <c r="Q40" s="4">
        <v>1</v>
      </c>
      <c r="R40" s="4">
        <f t="shared" si="0"/>
        <v>1</v>
      </c>
      <c r="S40" s="4" t="s">
        <v>1041</v>
      </c>
      <c r="T40" s="8" t="s">
        <v>1032</v>
      </c>
      <c r="U40" s="56" t="s">
        <v>979</v>
      </c>
    </row>
    <row r="41" spans="1:21" ht="14.25" customHeight="1" x14ac:dyDescent="0.25">
      <c r="A41" s="4" t="s">
        <v>883</v>
      </c>
      <c r="B41" s="8" t="s">
        <v>884</v>
      </c>
      <c r="C41" s="8" t="s">
        <v>369</v>
      </c>
      <c r="D41" s="4">
        <v>12</v>
      </c>
      <c r="E41" s="4" t="s">
        <v>1064</v>
      </c>
      <c r="F41" s="34">
        <v>1.22282869999999E-2</v>
      </c>
      <c r="G41" s="34">
        <v>34.299999999999997</v>
      </c>
      <c r="H41" s="34">
        <v>0.17150000000000001</v>
      </c>
      <c r="I41" s="34">
        <v>4.278118E-3</v>
      </c>
      <c r="J41" s="34">
        <v>0.85562355400000001</v>
      </c>
      <c r="K41" s="33">
        <v>6.1068702290076331</v>
      </c>
      <c r="L41" s="4">
        <v>2</v>
      </c>
      <c r="M41" s="4">
        <v>2</v>
      </c>
      <c r="N41" s="4">
        <v>2</v>
      </c>
      <c r="O41" s="4">
        <v>2</v>
      </c>
      <c r="P41" s="4">
        <v>3</v>
      </c>
      <c r="Q41" s="4">
        <v>1</v>
      </c>
      <c r="R41" s="4">
        <f t="shared" si="0"/>
        <v>1.5</v>
      </c>
      <c r="S41" s="4" t="s">
        <v>1041</v>
      </c>
      <c r="T41" s="8" t="s">
        <v>1032</v>
      </c>
      <c r="U41" s="56" t="s">
        <v>979</v>
      </c>
    </row>
    <row r="42" spans="1:21" ht="14.25" customHeight="1" x14ac:dyDescent="0.25">
      <c r="A42" s="4" t="s">
        <v>458</v>
      </c>
      <c r="B42" s="8" t="s">
        <v>459</v>
      </c>
      <c r="C42" s="8" t="s">
        <v>369</v>
      </c>
      <c r="D42" s="4">
        <v>0.23</v>
      </c>
      <c r="E42" s="4" t="s">
        <v>1064</v>
      </c>
      <c r="F42" s="34">
        <v>0.264047329</v>
      </c>
      <c r="G42" s="34">
        <v>10</v>
      </c>
      <c r="H42" s="34">
        <v>2.5</v>
      </c>
      <c r="I42" s="34">
        <v>6.0730890000000003E-3</v>
      </c>
      <c r="J42" s="34">
        <v>2.4292353999999901E-2</v>
      </c>
      <c r="K42" s="33">
        <v>2.2900763358778624</v>
      </c>
      <c r="L42" s="4">
        <v>2</v>
      </c>
      <c r="M42" s="4">
        <v>2</v>
      </c>
      <c r="N42" s="4">
        <v>2</v>
      </c>
      <c r="O42" s="4">
        <v>2</v>
      </c>
      <c r="P42" s="4">
        <v>3</v>
      </c>
      <c r="Q42" s="4">
        <v>1</v>
      </c>
      <c r="R42" s="4">
        <f t="shared" si="0"/>
        <v>1.5</v>
      </c>
      <c r="S42" s="4" t="s">
        <v>1041</v>
      </c>
      <c r="T42" s="8" t="s">
        <v>1032</v>
      </c>
      <c r="U42" s="56" t="s">
        <v>979</v>
      </c>
    </row>
    <row r="43" spans="1:21" ht="14.25" customHeight="1" x14ac:dyDescent="0.25">
      <c r="A43" s="4" t="s">
        <v>585</v>
      </c>
      <c r="B43" s="8" t="s">
        <v>586</v>
      </c>
      <c r="C43" s="8" t="s">
        <v>980</v>
      </c>
      <c r="D43" s="4" t="s">
        <v>981</v>
      </c>
      <c r="E43" s="4" t="s">
        <v>981</v>
      </c>
      <c r="F43" s="34" t="s">
        <v>981</v>
      </c>
      <c r="G43" s="34">
        <v>2490</v>
      </c>
      <c r="H43" s="34">
        <v>12.45</v>
      </c>
      <c r="I43" s="34">
        <v>1.98E-5</v>
      </c>
      <c r="J43" s="34">
        <v>3.9613000000000001E-3</v>
      </c>
      <c r="K43" s="33">
        <v>24</v>
      </c>
      <c r="L43" s="4" t="s">
        <v>981</v>
      </c>
      <c r="M43" s="4">
        <v>2</v>
      </c>
      <c r="N43" s="4">
        <v>3</v>
      </c>
      <c r="O43" s="4">
        <v>2.5</v>
      </c>
      <c r="P43" s="4">
        <v>4</v>
      </c>
      <c r="Q43" s="4">
        <v>1</v>
      </c>
      <c r="R43" s="4">
        <f t="shared" si="0"/>
        <v>1.75</v>
      </c>
      <c r="S43" s="4" t="s">
        <v>1041</v>
      </c>
      <c r="T43" s="8" t="s">
        <v>1032</v>
      </c>
      <c r="U43" s="56" t="s">
        <v>979</v>
      </c>
    </row>
    <row r="44" spans="1:21" ht="14.25" customHeight="1" x14ac:dyDescent="0.25">
      <c r="A44" s="4" t="s">
        <v>867</v>
      </c>
      <c r="B44" s="8" t="s">
        <v>868</v>
      </c>
      <c r="C44" s="8" t="s">
        <v>978</v>
      </c>
      <c r="D44" s="4">
        <v>1.1000000000000001E-3</v>
      </c>
      <c r="E44" s="4" t="s">
        <v>1064</v>
      </c>
      <c r="F44" s="34">
        <v>62.758411070000001</v>
      </c>
      <c r="G44" s="34">
        <v>1.6</v>
      </c>
      <c r="H44" s="34">
        <v>0.16</v>
      </c>
      <c r="I44" s="34">
        <v>4.31464079999999E-2</v>
      </c>
      <c r="J44" s="34">
        <v>0.43146407599999897</v>
      </c>
      <c r="K44" s="33">
        <v>66.412213740458014</v>
      </c>
      <c r="L44" s="4">
        <v>6</v>
      </c>
      <c r="M44" s="4">
        <v>5</v>
      </c>
      <c r="N44" s="4">
        <v>5</v>
      </c>
      <c r="O44" s="4">
        <v>5</v>
      </c>
      <c r="P44" s="4">
        <v>6</v>
      </c>
      <c r="Q44" s="4">
        <v>1</v>
      </c>
      <c r="R44" s="4">
        <f t="shared" si="0"/>
        <v>3</v>
      </c>
      <c r="S44" s="4" t="s">
        <v>1043</v>
      </c>
      <c r="T44" s="8" t="s">
        <v>1032</v>
      </c>
      <c r="U44" s="56" t="s">
        <v>979</v>
      </c>
    </row>
    <row r="45" spans="1:21" ht="14.25" customHeight="1" x14ac:dyDescent="0.25">
      <c r="A45" s="4" t="s">
        <v>390</v>
      </c>
      <c r="B45" s="8" t="s">
        <v>1070</v>
      </c>
      <c r="C45" s="8" t="s">
        <v>978</v>
      </c>
      <c r="D45" s="4">
        <v>0.1</v>
      </c>
      <c r="E45" s="4" t="s">
        <v>1064</v>
      </c>
      <c r="F45" s="34">
        <v>0.80917934199999897</v>
      </c>
      <c r="G45" s="34">
        <v>577.71867999999995</v>
      </c>
      <c r="H45" s="34">
        <v>14.442966999999999</v>
      </c>
      <c r="I45" s="34">
        <v>1.4006500000000001E-4</v>
      </c>
      <c r="J45" s="34">
        <v>5.6025839999999903E-3</v>
      </c>
      <c r="K45" s="33">
        <v>13.88888889</v>
      </c>
      <c r="L45" s="4">
        <v>3</v>
      </c>
      <c r="M45" s="4">
        <v>2</v>
      </c>
      <c r="N45" s="4">
        <v>3</v>
      </c>
      <c r="O45" s="4">
        <v>3</v>
      </c>
      <c r="P45" s="4">
        <v>4</v>
      </c>
      <c r="Q45" s="4">
        <v>4</v>
      </c>
      <c r="R45" s="4">
        <f t="shared" si="0"/>
        <v>3.5</v>
      </c>
      <c r="S45" s="4" t="s">
        <v>1043</v>
      </c>
      <c r="T45" s="8" t="s">
        <v>1032</v>
      </c>
      <c r="U45" s="56" t="s">
        <v>979</v>
      </c>
    </row>
    <row r="46" spans="1:21" ht="14.25" customHeight="1" x14ac:dyDescent="0.25">
      <c r="A46" s="4" t="s">
        <v>474</v>
      </c>
      <c r="B46" s="8" t="s">
        <v>475</v>
      </c>
      <c r="C46" s="8" t="s">
        <v>980</v>
      </c>
      <c r="D46" s="4" t="s">
        <v>981</v>
      </c>
      <c r="E46" s="4" t="s">
        <v>981</v>
      </c>
      <c r="F46" s="34" t="s">
        <v>981</v>
      </c>
      <c r="G46" s="34">
        <v>6400</v>
      </c>
      <c r="H46" s="34">
        <v>32</v>
      </c>
      <c r="I46" s="34">
        <v>1.67999999999999E-5</v>
      </c>
      <c r="J46" s="34">
        <v>3.3616509999999898E-3</v>
      </c>
      <c r="K46" s="33">
        <v>91.25</v>
      </c>
      <c r="L46" s="4" t="s">
        <v>981</v>
      </c>
      <c r="M46" s="4">
        <v>4</v>
      </c>
      <c r="N46" s="4">
        <v>5</v>
      </c>
      <c r="O46" s="4">
        <v>4.5</v>
      </c>
      <c r="P46" s="4">
        <v>5.5</v>
      </c>
      <c r="Q46" s="4">
        <v>1</v>
      </c>
      <c r="R46" s="4">
        <f t="shared" si="0"/>
        <v>2.75</v>
      </c>
      <c r="S46" s="4" t="s">
        <v>1043</v>
      </c>
      <c r="T46" s="8" t="s">
        <v>1032</v>
      </c>
      <c r="U46" s="56" t="s">
        <v>979</v>
      </c>
    </row>
    <row r="47" spans="1:21" ht="14.25" customHeight="1" x14ac:dyDescent="0.25">
      <c r="A47" s="4" t="s">
        <v>396</v>
      </c>
      <c r="B47" s="8" t="s">
        <v>397</v>
      </c>
      <c r="C47" s="8" t="s">
        <v>983</v>
      </c>
      <c r="D47" s="4">
        <v>1E-3</v>
      </c>
      <c r="E47" s="4" t="s">
        <v>1038</v>
      </c>
      <c r="F47" s="34">
        <v>9.296875</v>
      </c>
      <c r="G47" s="34">
        <v>0.23</v>
      </c>
      <c r="H47" s="34">
        <v>1.15E-2</v>
      </c>
      <c r="I47" s="34">
        <v>4.0421196E-2</v>
      </c>
      <c r="J47" s="34">
        <v>0.80842391300000005</v>
      </c>
      <c r="K47" s="33">
        <v>18.88888889</v>
      </c>
      <c r="L47" s="4">
        <v>5</v>
      </c>
      <c r="M47" s="4">
        <v>3</v>
      </c>
      <c r="N47" s="4">
        <v>3</v>
      </c>
      <c r="O47" s="4">
        <v>3</v>
      </c>
      <c r="P47" s="4">
        <v>3</v>
      </c>
      <c r="Q47" s="4">
        <v>4</v>
      </c>
      <c r="R47" s="4">
        <f t="shared" si="0"/>
        <v>3.5</v>
      </c>
      <c r="S47" s="4" t="s">
        <v>1043</v>
      </c>
      <c r="T47" s="9" t="s">
        <v>1036</v>
      </c>
      <c r="U47" s="56" t="s">
        <v>979</v>
      </c>
    </row>
    <row r="48" spans="1:21" ht="14.25" customHeight="1" x14ac:dyDescent="0.25">
      <c r="A48" s="4" t="s">
        <v>745</v>
      </c>
      <c r="B48" s="8" t="s">
        <v>746</v>
      </c>
      <c r="C48" s="8" t="s">
        <v>369</v>
      </c>
      <c r="D48" s="4" t="s">
        <v>981</v>
      </c>
      <c r="E48" s="4" t="s">
        <v>981</v>
      </c>
      <c r="F48" s="34" t="s">
        <v>981</v>
      </c>
      <c r="G48" s="34">
        <v>100000</v>
      </c>
      <c r="H48" s="34">
        <v>1000</v>
      </c>
      <c r="I48" s="34">
        <v>8.3700000000000002E-5</v>
      </c>
      <c r="J48" s="34">
        <v>8.3707299999999894E-3</v>
      </c>
      <c r="K48" s="33">
        <v>0.76335877862595414</v>
      </c>
      <c r="L48" s="4" t="s">
        <v>981</v>
      </c>
      <c r="M48" s="4">
        <v>1</v>
      </c>
      <c r="N48" s="4">
        <v>2</v>
      </c>
      <c r="O48" s="4">
        <v>1.5</v>
      </c>
      <c r="P48" s="4">
        <v>4</v>
      </c>
      <c r="Q48" s="4">
        <v>4</v>
      </c>
      <c r="R48" s="4">
        <f t="shared" si="0"/>
        <v>2.75</v>
      </c>
      <c r="S48" s="4" t="s">
        <v>1043</v>
      </c>
      <c r="T48" s="8" t="s">
        <v>1032</v>
      </c>
      <c r="U48" s="56" t="s">
        <v>979</v>
      </c>
    </row>
    <row r="49" spans="1:21" ht="14.25" customHeight="1" x14ac:dyDescent="0.25">
      <c r="A49" s="4" t="s">
        <v>489</v>
      </c>
      <c r="B49" s="8" t="s">
        <v>490</v>
      </c>
      <c r="C49" s="8" t="s">
        <v>370</v>
      </c>
      <c r="D49" s="4" t="s">
        <v>981</v>
      </c>
      <c r="E49" s="4" t="s">
        <v>981</v>
      </c>
      <c r="F49" s="34" t="s">
        <v>981</v>
      </c>
      <c r="G49" s="34">
        <v>50.5</v>
      </c>
      <c r="H49" s="34">
        <v>0.2525</v>
      </c>
      <c r="I49" s="34">
        <v>8.1756699999999897E-4</v>
      </c>
      <c r="J49" s="34">
        <v>0.16351338100000001</v>
      </c>
      <c r="K49" s="33">
        <v>95.555555560000002</v>
      </c>
      <c r="L49" s="4" t="s">
        <v>981</v>
      </c>
      <c r="M49" s="4">
        <v>4</v>
      </c>
      <c r="N49" s="4">
        <v>5</v>
      </c>
      <c r="O49" s="4">
        <v>4.5</v>
      </c>
      <c r="P49" s="4">
        <v>6</v>
      </c>
      <c r="Q49" s="4">
        <v>4</v>
      </c>
      <c r="R49" s="4">
        <f t="shared" si="0"/>
        <v>4.25</v>
      </c>
      <c r="S49" s="4" t="s">
        <v>1043</v>
      </c>
      <c r="T49" s="8" t="s">
        <v>1032</v>
      </c>
      <c r="U49" s="56" t="s">
        <v>979</v>
      </c>
    </row>
    <row r="50" spans="1:21" ht="14.25" customHeight="1" x14ac:dyDescent="0.25">
      <c r="A50" s="4" t="s">
        <v>727</v>
      </c>
      <c r="B50" s="8" t="s">
        <v>728</v>
      </c>
      <c r="C50" s="8" t="s">
        <v>370</v>
      </c>
      <c r="D50" s="4">
        <v>0.12</v>
      </c>
      <c r="E50" s="4" t="s">
        <v>1064</v>
      </c>
      <c r="F50" s="34">
        <v>5.1535089999999902E-3</v>
      </c>
      <c r="G50" s="34">
        <v>126</v>
      </c>
      <c r="H50" s="34">
        <v>3.15</v>
      </c>
      <c r="I50" s="34">
        <v>6.1842099999999899E-4</v>
      </c>
      <c r="J50" s="34">
        <v>2.4736839999999899E-3</v>
      </c>
      <c r="K50" s="33">
        <v>4.4444444440000002</v>
      </c>
      <c r="L50" s="4">
        <v>2</v>
      </c>
      <c r="M50" s="4">
        <v>1</v>
      </c>
      <c r="N50" s="4">
        <v>2</v>
      </c>
      <c r="O50" s="4">
        <v>2</v>
      </c>
      <c r="P50" s="4">
        <v>2</v>
      </c>
      <c r="Q50" s="4">
        <v>1</v>
      </c>
      <c r="R50" s="4">
        <f t="shared" si="0"/>
        <v>1.5</v>
      </c>
      <c r="S50" s="4" t="s">
        <v>1041</v>
      </c>
      <c r="T50" s="9" t="s">
        <v>1036</v>
      </c>
      <c r="U50" s="56" t="s">
        <v>979</v>
      </c>
    </row>
    <row r="51" spans="1:21" ht="14.25" customHeight="1" x14ac:dyDescent="0.25">
      <c r="A51" s="4" t="s">
        <v>791</v>
      </c>
      <c r="B51" s="8" t="s">
        <v>792</v>
      </c>
      <c r="C51" s="8" t="s">
        <v>369</v>
      </c>
      <c r="D51" s="4" t="s">
        <v>981</v>
      </c>
      <c r="E51" s="4" t="s">
        <v>981</v>
      </c>
      <c r="F51" s="34" t="s">
        <v>981</v>
      </c>
      <c r="G51" s="34">
        <v>1</v>
      </c>
      <c r="H51" s="34">
        <v>0.25</v>
      </c>
      <c r="I51" s="34">
        <v>1.8120650000000001E-3</v>
      </c>
      <c r="J51" s="34">
        <v>7.2482601999999896E-2</v>
      </c>
      <c r="K51" s="33">
        <v>1.526717557</v>
      </c>
      <c r="L51" s="4" t="s">
        <v>981</v>
      </c>
      <c r="M51" s="4">
        <v>2</v>
      </c>
      <c r="N51" s="4">
        <v>2</v>
      </c>
      <c r="O51" s="4">
        <v>2</v>
      </c>
      <c r="P51" s="4">
        <v>2</v>
      </c>
      <c r="Q51" s="4">
        <v>1</v>
      </c>
      <c r="R51" s="4">
        <f t="shared" si="0"/>
        <v>1.5</v>
      </c>
      <c r="S51" s="4" t="s">
        <v>1041</v>
      </c>
      <c r="T51" s="9" t="s">
        <v>1036</v>
      </c>
      <c r="U51" s="56" t="s">
        <v>979</v>
      </c>
    </row>
    <row r="52" spans="1:21" ht="14.25" customHeight="1" x14ac:dyDescent="0.25">
      <c r="A52" s="4" t="s">
        <v>442</v>
      </c>
      <c r="B52" s="8" t="s">
        <v>443</v>
      </c>
      <c r="C52" s="8" t="s">
        <v>370</v>
      </c>
      <c r="D52" s="4">
        <v>0.5</v>
      </c>
      <c r="E52" s="4" t="s">
        <v>1064</v>
      </c>
      <c r="F52" s="34">
        <v>5.0456918000000003E-2</v>
      </c>
      <c r="G52" s="34">
        <v>0.48</v>
      </c>
      <c r="H52" s="34">
        <v>4.8000000000000001E-2</v>
      </c>
      <c r="I52" s="34">
        <v>5.2559290000000002E-2</v>
      </c>
      <c r="J52" s="34">
        <v>0.525592901</v>
      </c>
      <c r="K52" s="33">
        <v>2.2222222220000001</v>
      </c>
      <c r="L52" s="4">
        <v>2</v>
      </c>
      <c r="M52" s="4">
        <v>2</v>
      </c>
      <c r="N52" s="4">
        <v>2</v>
      </c>
      <c r="O52" s="4">
        <v>2</v>
      </c>
      <c r="P52" s="4">
        <v>2</v>
      </c>
      <c r="Q52" s="4">
        <v>1</v>
      </c>
      <c r="R52" s="4">
        <f t="shared" si="0"/>
        <v>1.5</v>
      </c>
      <c r="S52" s="4" t="s">
        <v>1041</v>
      </c>
      <c r="T52" s="9" t="s">
        <v>1036</v>
      </c>
      <c r="U52" s="56" t="s">
        <v>979</v>
      </c>
    </row>
    <row r="53" spans="1:21" ht="14.25" customHeight="1" x14ac:dyDescent="0.25">
      <c r="A53" s="4" t="s">
        <v>505</v>
      </c>
      <c r="B53" s="8" t="s">
        <v>506</v>
      </c>
      <c r="C53" s="8" t="s">
        <v>369</v>
      </c>
      <c r="D53" s="4">
        <v>1.9E-2</v>
      </c>
      <c r="E53" s="4" t="s">
        <v>1064</v>
      </c>
      <c r="F53" s="34">
        <v>35.669106620000001</v>
      </c>
      <c r="G53" s="34" t="s">
        <v>981</v>
      </c>
      <c r="H53" s="34" t="s">
        <v>981</v>
      </c>
      <c r="I53" s="34" t="s">
        <v>981</v>
      </c>
      <c r="J53" s="34" t="s">
        <v>981</v>
      </c>
      <c r="K53" s="33">
        <v>42.748091600000002</v>
      </c>
      <c r="L53" s="4">
        <v>5</v>
      </c>
      <c r="M53" s="4" t="s">
        <v>981</v>
      </c>
      <c r="N53" s="4" t="s">
        <v>981</v>
      </c>
      <c r="O53" s="4">
        <v>5</v>
      </c>
      <c r="P53" s="4">
        <v>5</v>
      </c>
      <c r="Q53" s="4">
        <v>1</v>
      </c>
      <c r="R53" s="4">
        <f t="shared" si="0"/>
        <v>3</v>
      </c>
      <c r="S53" s="4" t="s">
        <v>1043</v>
      </c>
      <c r="T53" s="9" t="s">
        <v>1036</v>
      </c>
      <c r="U53" s="56" t="s">
        <v>979</v>
      </c>
    </row>
    <row r="54" spans="1:21" ht="14.25" customHeight="1" x14ac:dyDescent="0.25">
      <c r="A54" s="4" t="s">
        <v>533</v>
      </c>
      <c r="B54" s="8" t="s">
        <v>534</v>
      </c>
      <c r="C54" s="8" t="s">
        <v>980</v>
      </c>
      <c r="D54" s="4" t="s">
        <v>981</v>
      </c>
      <c r="E54" s="4" t="s">
        <v>981</v>
      </c>
      <c r="F54" s="34" t="s">
        <v>981</v>
      </c>
      <c r="G54" s="34">
        <v>96</v>
      </c>
      <c r="H54" s="34">
        <v>0.48</v>
      </c>
      <c r="I54" s="34">
        <v>3.1380039999999898E-3</v>
      </c>
      <c r="J54" s="34">
        <v>0.62760082399999895</v>
      </c>
      <c r="K54" s="33">
        <v>96.94915254</v>
      </c>
      <c r="L54" s="4" t="s">
        <v>981</v>
      </c>
      <c r="M54" s="4">
        <v>5</v>
      </c>
      <c r="N54" s="4">
        <v>5</v>
      </c>
      <c r="O54" s="4">
        <v>5</v>
      </c>
      <c r="P54" s="4">
        <v>6</v>
      </c>
      <c r="Q54" s="4">
        <v>2</v>
      </c>
      <c r="R54" s="4">
        <f t="shared" si="0"/>
        <v>3.5</v>
      </c>
      <c r="S54" s="4" t="s">
        <v>1043</v>
      </c>
      <c r="T54" s="8" t="s">
        <v>1032</v>
      </c>
      <c r="U54" s="56" t="s">
        <v>979</v>
      </c>
    </row>
    <row r="55" spans="1:21" ht="14.25" customHeight="1" x14ac:dyDescent="0.25">
      <c r="A55" s="4" t="s">
        <v>537</v>
      </c>
      <c r="B55" s="8" t="s">
        <v>538</v>
      </c>
      <c r="C55" s="8" t="s">
        <v>983</v>
      </c>
      <c r="D55" s="4">
        <v>0.6</v>
      </c>
      <c r="E55" s="4" t="s">
        <v>1064</v>
      </c>
      <c r="F55" s="34">
        <v>0.99917195199999898</v>
      </c>
      <c r="G55" s="34">
        <v>821</v>
      </c>
      <c r="H55" s="34">
        <v>8.2100000000000009</v>
      </c>
      <c r="I55" s="34">
        <v>7.3021100000000003E-4</v>
      </c>
      <c r="J55" s="34">
        <v>7.3021092999999898E-2</v>
      </c>
      <c r="K55" s="33">
        <v>26.666666670000001</v>
      </c>
      <c r="L55" s="4">
        <v>3</v>
      </c>
      <c r="M55" s="4">
        <v>2</v>
      </c>
      <c r="N55" s="4">
        <v>3</v>
      </c>
      <c r="O55" s="4">
        <v>3</v>
      </c>
      <c r="P55" s="4">
        <v>5</v>
      </c>
      <c r="Q55" s="4">
        <v>4</v>
      </c>
      <c r="R55" s="4">
        <f t="shared" si="0"/>
        <v>3.5</v>
      </c>
      <c r="S55" s="4" t="s">
        <v>1043</v>
      </c>
      <c r="T55" s="8" t="s">
        <v>1032</v>
      </c>
      <c r="U55" s="56" t="s">
        <v>979</v>
      </c>
    </row>
    <row r="56" spans="1:21" ht="14.25" customHeight="1" x14ac:dyDescent="0.25">
      <c r="A56" s="4" t="s">
        <v>576</v>
      </c>
      <c r="B56" s="8" t="s">
        <v>577</v>
      </c>
      <c r="C56" s="8" t="s">
        <v>369</v>
      </c>
      <c r="D56" s="4">
        <v>8.8999999999999996E-2</v>
      </c>
      <c r="E56" s="4" t="s">
        <v>1064</v>
      </c>
      <c r="F56" s="34">
        <v>165.21848940000001</v>
      </c>
      <c r="G56" s="34">
        <v>1100</v>
      </c>
      <c r="H56" s="34">
        <v>5.5</v>
      </c>
      <c r="I56" s="34">
        <v>1.33676779999999E-2</v>
      </c>
      <c r="J56" s="34">
        <v>2.673535555</v>
      </c>
      <c r="K56" s="33">
        <v>7.6335877859999997</v>
      </c>
      <c r="L56" s="4">
        <v>4</v>
      </c>
      <c r="M56" s="4">
        <v>2</v>
      </c>
      <c r="N56" s="4">
        <v>4</v>
      </c>
      <c r="O56" s="4">
        <v>4</v>
      </c>
      <c r="P56" s="4">
        <v>2</v>
      </c>
      <c r="Q56" s="4">
        <v>1</v>
      </c>
      <c r="R56" s="4">
        <f t="shared" si="0"/>
        <v>2.5</v>
      </c>
      <c r="S56" s="4" t="s">
        <v>1043</v>
      </c>
      <c r="T56" s="8" t="s">
        <v>1032</v>
      </c>
      <c r="U56" s="56" t="s">
        <v>979</v>
      </c>
    </row>
    <row r="57" spans="1:21" ht="14.25" customHeight="1" x14ac:dyDescent="0.25">
      <c r="A57" s="4" t="s">
        <v>693</v>
      </c>
      <c r="B57" s="8" t="s">
        <v>694</v>
      </c>
      <c r="C57" s="8" t="s">
        <v>369</v>
      </c>
      <c r="D57" s="4" t="s">
        <v>981</v>
      </c>
      <c r="E57" s="4" t="s">
        <v>981</v>
      </c>
      <c r="F57" s="34" t="s">
        <v>981</v>
      </c>
      <c r="G57" s="34">
        <v>114</v>
      </c>
      <c r="H57" s="34">
        <v>2.85</v>
      </c>
      <c r="I57" s="34">
        <v>1.2833570000000001E-2</v>
      </c>
      <c r="J57" s="34">
        <v>0.51334279100000002</v>
      </c>
      <c r="K57" s="33">
        <v>22.900763359999999</v>
      </c>
      <c r="L57" s="4" t="s">
        <v>981</v>
      </c>
      <c r="M57" s="4">
        <v>3</v>
      </c>
      <c r="N57" s="4">
        <v>3</v>
      </c>
      <c r="O57" s="4">
        <v>3</v>
      </c>
      <c r="P57" s="4">
        <v>3</v>
      </c>
      <c r="Q57" s="4">
        <v>1</v>
      </c>
      <c r="R57" s="4">
        <f t="shared" si="0"/>
        <v>2</v>
      </c>
      <c r="S57" s="4" t="s">
        <v>1041</v>
      </c>
      <c r="T57" s="9" t="s">
        <v>1036</v>
      </c>
      <c r="U57" s="56" t="s">
        <v>979</v>
      </c>
    </row>
    <row r="58" spans="1:21" ht="14.25" customHeight="1" x14ac:dyDescent="0.25">
      <c r="A58" s="4" t="s">
        <v>877</v>
      </c>
      <c r="B58" s="8" t="s">
        <v>878</v>
      </c>
      <c r="C58" s="8" t="s">
        <v>369</v>
      </c>
      <c r="D58" s="4">
        <v>3.7999999999999999E-2</v>
      </c>
      <c r="E58" s="4" t="s">
        <v>1064</v>
      </c>
      <c r="F58" s="34">
        <v>3.3865401209999901</v>
      </c>
      <c r="G58" s="34">
        <v>0.17499999999999999</v>
      </c>
      <c r="H58" s="34">
        <v>8.7500000000000008E-3</v>
      </c>
      <c r="I58" s="34">
        <v>0.73536299800000005</v>
      </c>
      <c r="J58" s="34">
        <v>14.7072599499999</v>
      </c>
      <c r="K58" s="33">
        <v>26.717557251908396</v>
      </c>
      <c r="L58" s="4">
        <v>5</v>
      </c>
      <c r="M58" s="4">
        <v>3</v>
      </c>
      <c r="N58" s="4">
        <v>5</v>
      </c>
      <c r="O58" s="4">
        <v>5</v>
      </c>
      <c r="P58" s="4">
        <v>4</v>
      </c>
      <c r="Q58" s="4">
        <v>1</v>
      </c>
      <c r="R58" s="4">
        <f t="shared" si="0"/>
        <v>3</v>
      </c>
      <c r="S58" s="4" t="s">
        <v>1043</v>
      </c>
      <c r="T58" s="8" t="s">
        <v>1032</v>
      </c>
      <c r="U58" s="56" t="s">
        <v>979</v>
      </c>
    </row>
    <row r="59" spans="1:21" ht="14.25" customHeight="1" x14ac:dyDescent="0.25">
      <c r="A59" s="4" t="s">
        <v>759</v>
      </c>
      <c r="B59" s="8" t="s">
        <v>760</v>
      </c>
      <c r="C59" s="8" t="s">
        <v>369</v>
      </c>
      <c r="D59" s="4" t="s">
        <v>981</v>
      </c>
      <c r="E59" s="4" t="s">
        <v>981</v>
      </c>
      <c r="F59" s="34" t="s">
        <v>981</v>
      </c>
      <c r="G59" s="34">
        <v>106</v>
      </c>
      <c r="H59" s="34">
        <v>2.65</v>
      </c>
      <c r="I59" s="34">
        <v>3.4700246999999899E-2</v>
      </c>
      <c r="J59" s="34">
        <v>1.3880098970000001</v>
      </c>
      <c r="K59" s="33">
        <v>6.8702290079999999</v>
      </c>
      <c r="L59" s="4" t="s">
        <v>981</v>
      </c>
      <c r="M59" s="4">
        <v>3</v>
      </c>
      <c r="N59" s="4">
        <v>4</v>
      </c>
      <c r="O59" s="4">
        <v>3.5</v>
      </c>
      <c r="P59" s="4">
        <v>4</v>
      </c>
      <c r="Q59" s="4">
        <v>1</v>
      </c>
      <c r="R59" s="4">
        <f t="shared" si="0"/>
        <v>2.25</v>
      </c>
      <c r="S59" s="4" t="s">
        <v>1043</v>
      </c>
      <c r="T59" s="9" t="s">
        <v>1036</v>
      </c>
      <c r="U59" s="56" t="s">
        <v>979</v>
      </c>
    </row>
    <row r="60" spans="1:21" ht="14.25" customHeight="1" x14ac:dyDescent="0.25">
      <c r="A60" s="4" t="s">
        <v>380</v>
      </c>
      <c r="B60" s="4" t="s">
        <v>381</v>
      </c>
      <c r="C60" s="4" t="s">
        <v>983</v>
      </c>
      <c r="D60" s="4">
        <v>3.8999999999999998E-3</v>
      </c>
      <c r="E60" s="4" t="s">
        <v>1064</v>
      </c>
      <c r="F60" s="34">
        <v>6.0175569999999998E-3</v>
      </c>
      <c r="G60" s="34" t="s">
        <v>981</v>
      </c>
      <c r="H60" s="34" t="s">
        <v>981</v>
      </c>
      <c r="I60" s="34" t="s">
        <v>981</v>
      </c>
      <c r="J60" s="34" t="s">
        <v>981</v>
      </c>
      <c r="K60" s="33">
        <v>38.888888888888893</v>
      </c>
      <c r="L60" s="4">
        <v>3</v>
      </c>
      <c r="M60" s="4" t="s">
        <v>981</v>
      </c>
      <c r="N60" s="4" t="s">
        <v>981</v>
      </c>
      <c r="O60" s="4">
        <v>3</v>
      </c>
      <c r="P60" s="4">
        <v>2</v>
      </c>
      <c r="Q60" s="4">
        <v>6</v>
      </c>
      <c r="R60" s="4">
        <v>4.5</v>
      </c>
      <c r="S60" s="4" t="s">
        <v>1037</v>
      </c>
      <c r="T60" s="4" t="s">
        <v>1032</v>
      </c>
      <c r="U60" s="4" t="s">
        <v>985</v>
      </c>
    </row>
    <row r="61" spans="1:21" ht="14.25" customHeight="1" x14ac:dyDescent="0.25">
      <c r="A61" s="4" t="s">
        <v>452</v>
      </c>
      <c r="B61" s="4" t="s">
        <v>453</v>
      </c>
      <c r="C61" s="4" t="s">
        <v>369</v>
      </c>
      <c r="D61" s="4" t="s">
        <v>981</v>
      </c>
      <c r="E61" s="4" t="s">
        <v>981</v>
      </c>
      <c r="F61" s="34" t="s">
        <v>981</v>
      </c>
      <c r="G61" s="34">
        <v>776.74603999999999</v>
      </c>
      <c r="H61" s="34">
        <v>3.8837302</v>
      </c>
      <c r="I61" s="34">
        <v>2.9499999999999998E-7</v>
      </c>
      <c r="J61" s="34">
        <v>5.91E-5</v>
      </c>
      <c r="K61" s="33">
        <v>16.666666666666664</v>
      </c>
      <c r="L61" s="4" t="s">
        <v>981</v>
      </c>
      <c r="M61" s="4">
        <v>2</v>
      </c>
      <c r="N61" s="4">
        <v>2</v>
      </c>
      <c r="O61" s="4">
        <v>2</v>
      </c>
      <c r="P61" s="4">
        <v>3</v>
      </c>
      <c r="Q61" s="4">
        <v>4</v>
      </c>
      <c r="R61" s="4">
        <v>3</v>
      </c>
      <c r="S61" s="4" t="s">
        <v>1043</v>
      </c>
      <c r="T61" s="4" t="s">
        <v>1032</v>
      </c>
      <c r="U61" s="4" t="s">
        <v>985</v>
      </c>
    </row>
    <row r="62" spans="1:21" ht="14.25" customHeight="1" x14ac:dyDescent="0.25">
      <c r="A62" s="4" t="s">
        <v>637</v>
      </c>
      <c r="B62" s="4" t="s">
        <v>638</v>
      </c>
      <c r="C62" s="4" t="s">
        <v>370</v>
      </c>
      <c r="D62" s="4">
        <v>88</v>
      </c>
      <c r="E62" s="4" t="s">
        <v>1064</v>
      </c>
      <c r="F62" s="34">
        <v>0.11505681800000001</v>
      </c>
      <c r="G62" s="34">
        <v>0.6</v>
      </c>
      <c r="H62" s="34">
        <v>6.0000000000000001E-3</v>
      </c>
      <c r="I62" s="34">
        <v>16.875</v>
      </c>
      <c r="J62" s="34">
        <v>1687.5</v>
      </c>
      <c r="K62" s="33">
        <v>100</v>
      </c>
      <c r="L62" s="4">
        <v>5</v>
      </c>
      <c r="M62" s="4">
        <v>6</v>
      </c>
      <c r="N62" s="4">
        <v>6</v>
      </c>
      <c r="O62" s="4">
        <v>6</v>
      </c>
      <c r="P62" s="4">
        <v>6</v>
      </c>
      <c r="Q62" s="4">
        <v>1</v>
      </c>
      <c r="R62" s="4">
        <v>3.5</v>
      </c>
      <c r="S62" s="4" t="s">
        <v>1043</v>
      </c>
      <c r="T62" s="4" t="s">
        <v>1036</v>
      </c>
      <c r="U62" s="4" t="s">
        <v>985</v>
      </c>
    </row>
    <row r="63" spans="1:21" ht="14.25" customHeight="1" x14ac:dyDescent="0.25">
      <c r="A63" s="4" t="s">
        <v>537</v>
      </c>
      <c r="B63" s="4" t="s">
        <v>538</v>
      </c>
      <c r="C63" s="4" t="s">
        <v>983</v>
      </c>
      <c r="D63" s="4">
        <v>0.6</v>
      </c>
      <c r="E63" s="4" t="s">
        <v>1064</v>
      </c>
      <c r="F63" s="34">
        <v>0.17354039199999999</v>
      </c>
      <c r="G63" s="34">
        <v>821</v>
      </c>
      <c r="H63" s="34">
        <v>8.2100000000000009</v>
      </c>
      <c r="I63" s="34">
        <v>1.2682599999999999E-4</v>
      </c>
      <c r="J63" s="34">
        <v>1.2682611E-2</v>
      </c>
      <c r="K63" s="33">
        <v>94.444444444444443</v>
      </c>
      <c r="L63" s="4">
        <v>5</v>
      </c>
      <c r="M63" s="4">
        <v>4</v>
      </c>
      <c r="N63" s="4">
        <v>5</v>
      </c>
      <c r="O63" s="4">
        <v>5</v>
      </c>
      <c r="P63" s="4">
        <v>5</v>
      </c>
      <c r="Q63" s="4">
        <v>4</v>
      </c>
      <c r="R63" s="4">
        <v>4.5</v>
      </c>
      <c r="S63" s="4" t="s">
        <v>1037</v>
      </c>
      <c r="T63" s="4" t="s">
        <v>1036</v>
      </c>
      <c r="U63" s="4" t="s">
        <v>985</v>
      </c>
    </row>
    <row r="64" spans="1:21" ht="14.25" customHeight="1" x14ac:dyDescent="0.25">
      <c r="A64" s="4" t="s">
        <v>673</v>
      </c>
      <c r="B64" s="4" t="s">
        <v>674</v>
      </c>
      <c r="C64" s="4" t="s">
        <v>369</v>
      </c>
      <c r="D64" s="4">
        <v>0.99</v>
      </c>
      <c r="E64" s="4" t="s">
        <v>1064</v>
      </c>
      <c r="F64" s="34">
        <v>0.54682159900000005</v>
      </c>
      <c r="G64" s="34" t="s">
        <v>981</v>
      </c>
      <c r="H64" s="34" t="s">
        <v>981</v>
      </c>
      <c r="I64" s="34" t="s">
        <v>981</v>
      </c>
      <c r="J64" s="34" t="s">
        <v>981</v>
      </c>
      <c r="K64" s="33">
        <v>50</v>
      </c>
      <c r="L64" s="4">
        <v>5</v>
      </c>
      <c r="M64" s="4" t="s">
        <v>981</v>
      </c>
      <c r="N64" s="4" t="s">
        <v>981</v>
      </c>
      <c r="O64" s="4">
        <v>5</v>
      </c>
      <c r="P64" s="4">
        <v>5</v>
      </c>
      <c r="Q64" s="4">
        <v>1</v>
      </c>
      <c r="R64" s="4">
        <v>3</v>
      </c>
      <c r="S64" s="4" t="s">
        <v>1043</v>
      </c>
      <c r="T64" s="4" t="s">
        <v>1036</v>
      </c>
      <c r="U64" s="4" t="s">
        <v>985</v>
      </c>
    </row>
    <row r="65" spans="1:21" ht="14.25" customHeight="1" x14ac:dyDescent="0.25">
      <c r="A65" s="4" t="s">
        <v>693</v>
      </c>
      <c r="B65" s="4" t="s">
        <v>694</v>
      </c>
      <c r="C65" s="4" t="s">
        <v>369</v>
      </c>
      <c r="D65" s="4" t="s">
        <v>981</v>
      </c>
      <c r="E65" s="4" t="s">
        <v>981</v>
      </c>
      <c r="F65" s="34" t="s">
        <v>981</v>
      </c>
      <c r="G65" s="34">
        <v>114</v>
      </c>
      <c r="H65" s="34">
        <v>2.85</v>
      </c>
      <c r="I65" s="34">
        <v>5.455817E-3</v>
      </c>
      <c r="J65" s="34">
        <v>0.21823268400000001</v>
      </c>
      <c r="K65" s="33">
        <v>11.111111111111111</v>
      </c>
      <c r="L65" s="4" t="s">
        <v>981</v>
      </c>
      <c r="M65" s="4">
        <v>3</v>
      </c>
      <c r="N65" s="4">
        <v>3</v>
      </c>
      <c r="O65" s="4">
        <v>3</v>
      </c>
      <c r="P65" s="4">
        <v>3</v>
      </c>
      <c r="Q65" s="4">
        <v>1</v>
      </c>
      <c r="R65" s="4">
        <v>2</v>
      </c>
      <c r="S65" s="4" t="s">
        <v>1041</v>
      </c>
      <c r="T65" s="4" t="s">
        <v>1032</v>
      </c>
      <c r="U65" s="4" t="s">
        <v>985</v>
      </c>
    </row>
    <row r="66" spans="1:21" ht="14.25" customHeight="1" x14ac:dyDescent="0.25">
      <c r="A66" s="4" t="s">
        <v>829</v>
      </c>
      <c r="B66" s="4" t="s">
        <v>830</v>
      </c>
      <c r="C66" s="4" t="s">
        <v>369</v>
      </c>
      <c r="D66" s="4">
        <v>9.0999999999999998E-2</v>
      </c>
      <c r="E66" s="4" t="s">
        <v>1064</v>
      </c>
      <c r="F66" s="34">
        <v>0.399129173</v>
      </c>
      <c r="G66" s="34">
        <v>120</v>
      </c>
      <c r="H66" s="34">
        <v>2.4</v>
      </c>
      <c r="I66" s="34">
        <v>3.0267299999999999E-4</v>
      </c>
      <c r="J66" s="34">
        <v>1.5133648E-2</v>
      </c>
      <c r="K66" s="33">
        <v>100</v>
      </c>
      <c r="L66" s="4">
        <v>5</v>
      </c>
      <c r="M66" s="4">
        <v>4</v>
      </c>
      <c r="N66" s="4">
        <v>5</v>
      </c>
      <c r="O66" s="4">
        <v>5</v>
      </c>
      <c r="P66" s="4">
        <v>5</v>
      </c>
      <c r="Q66" s="4">
        <v>4</v>
      </c>
      <c r="R66" s="4">
        <v>4.5</v>
      </c>
      <c r="S66" s="4" t="s">
        <v>1037</v>
      </c>
      <c r="T66" s="4" t="s">
        <v>1036</v>
      </c>
      <c r="U66" s="4" t="s">
        <v>985</v>
      </c>
    </row>
    <row r="67" spans="1:21" ht="14.25" customHeight="1" x14ac:dyDescent="0.25">
      <c r="A67" s="4" t="s">
        <v>837</v>
      </c>
      <c r="B67" s="4" t="s">
        <v>838</v>
      </c>
      <c r="C67" s="4" t="s">
        <v>369</v>
      </c>
      <c r="D67" s="4" t="s">
        <v>981</v>
      </c>
      <c r="E67" s="4" t="s">
        <v>981</v>
      </c>
      <c r="F67" s="34" t="s">
        <v>981</v>
      </c>
      <c r="G67" s="34">
        <v>183900</v>
      </c>
      <c r="H67" s="34">
        <v>919.5</v>
      </c>
      <c r="I67" s="34">
        <v>5.0200000000000002E-7</v>
      </c>
      <c r="J67" s="34">
        <v>1.0039600000000001E-4</v>
      </c>
      <c r="K67" s="33">
        <v>5.5555555555555554</v>
      </c>
      <c r="L67" s="4" t="s">
        <v>981</v>
      </c>
      <c r="M67" s="4">
        <v>1</v>
      </c>
      <c r="N67" s="4">
        <v>1</v>
      </c>
      <c r="O67" s="4">
        <v>2</v>
      </c>
      <c r="P67" s="4">
        <v>2</v>
      </c>
      <c r="Q67" s="4">
        <v>1</v>
      </c>
      <c r="R67" s="4">
        <v>1.5</v>
      </c>
      <c r="S67" s="4" t="s">
        <v>1041</v>
      </c>
      <c r="T67" s="4" t="s">
        <v>1036</v>
      </c>
      <c r="U67" s="4" t="s">
        <v>985</v>
      </c>
    </row>
    <row r="68" spans="1:21" ht="14.25" customHeight="1" x14ac:dyDescent="0.25">
      <c r="A68" s="4" t="s">
        <v>691</v>
      </c>
      <c r="B68" s="4" t="s">
        <v>692</v>
      </c>
      <c r="C68" s="4" t="s">
        <v>370</v>
      </c>
      <c r="D68" s="4" t="s">
        <v>981</v>
      </c>
      <c r="E68" s="4" t="s">
        <v>981</v>
      </c>
      <c r="F68" s="34" t="s">
        <v>981</v>
      </c>
      <c r="G68" s="34">
        <v>22.3</v>
      </c>
      <c r="H68" s="34">
        <v>0.1115</v>
      </c>
      <c r="I68" s="34">
        <v>6.7000000000000002E-6</v>
      </c>
      <c r="J68" s="34">
        <v>1.3402939999999999E-3</v>
      </c>
      <c r="K68" s="33">
        <v>77.777777777777786</v>
      </c>
      <c r="L68" s="4" t="s">
        <v>981</v>
      </c>
      <c r="M68" s="4">
        <v>4</v>
      </c>
      <c r="N68" s="4">
        <v>5</v>
      </c>
      <c r="O68" s="4">
        <v>4.5</v>
      </c>
      <c r="P68" s="4">
        <v>5</v>
      </c>
      <c r="Q68" s="4">
        <v>6</v>
      </c>
      <c r="R68" s="4">
        <v>5.25</v>
      </c>
      <c r="S68" s="4" t="s">
        <v>1037</v>
      </c>
      <c r="T68" s="4" t="s">
        <v>1036</v>
      </c>
      <c r="U68" s="4" t="s">
        <v>985</v>
      </c>
    </row>
    <row r="69" spans="1:21" ht="14.25" customHeight="1" x14ac:dyDescent="0.25">
      <c r="A69" s="4" t="s">
        <v>489</v>
      </c>
      <c r="B69" s="4" t="s">
        <v>490</v>
      </c>
      <c r="C69" s="4" t="s">
        <v>1071</v>
      </c>
      <c r="D69" s="4" t="s">
        <v>981</v>
      </c>
      <c r="E69" s="4" t="s">
        <v>981</v>
      </c>
      <c r="F69" s="34" t="s">
        <v>981</v>
      </c>
      <c r="G69" s="34">
        <v>50.5</v>
      </c>
      <c r="H69" s="34">
        <v>0.2525</v>
      </c>
      <c r="I69" s="34">
        <v>4.4211400000000002E-5</v>
      </c>
      <c r="J69" s="34">
        <v>8.8422699999999993E-3</v>
      </c>
      <c r="K69" s="33">
        <v>22.222200000000001</v>
      </c>
      <c r="L69" s="4" t="s">
        <v>981</v>
      </c>
      <c r="M69" s="4">
        <v>2</v>
      </c>
      <c r="N69" s="4">
        <v>3</v>
      </c>
      <c r="O69" s="4">
        <v>2.5</v>
      </c>
      <c r="P69" s="4">
        <v>3</v>
      </c>
      <c r="Q69" s="4">
        <v>4</v>
      </c>
      <c r="R69" s="4">
        <v>3.25</v>
      </c>
      <c r="S69" s="4" t="s">
        <v>1043</v>
      </c>
      <c r="T69" s="4" t="s">
        <v>1036</v>
      </c>
      <c r="U69" s="4" t="s">
        <v>985</v>
      </c>
    </row>
    <row r="70" spans="1:21" ht="14.25" customHeight="1" x14ac:dyDescent="0.25">
      <c r="A70" s="4" t="s">
        <v>883</v>
      </c>
      <c r="B70" s="4" t="s">
        <v>884</v>
      </c>
      <c r="C70" s="4" t="s">
        <v>369</v>
      </c>
      <c r="D70" s="4">
        <v>12</v>
      </c>
      <c r="E70" s="4" t="s">
        <v>1064</v>
      </c>
      <c r="F70" s="34">
        <v>2.3002600000000002E-3</v>
      </c>
      <c r="G70" s="34">
        <v>34.299999999999997</v>
      </c>
      <c r="H70" s="34">
        <v>0.17150000000000001</v>
      </c>
      <c r="I70" s="34">
        <v>8.04756E-4</v>
      </c>
      <c r="J70" s="34">
        <v>0.16095113799999999</v>
      </c>
      <c r="K70" s="33">
        <v>5.5555555555555554</v>
      </c>
      <c r="L70" s="4">
        <v>2</v>
      </c>
      <c r="M70" s="4">
        <v>1</v>
      </c>
      <c r="N70" s="4">
        <v>2</v>
      </c>
      <c r="O70" s="4">
        <v>3</v>
      </c>
      <c r="P70" s="4">
        <v>2</v>
      </c>
      <c r="Q70" s="4">
        <v>1</v>
      </c>
      <c r="R70" s="4">
        <v>2</v>
      </c>
      <c r="S70" s="4" t="s">
        <v>1041</v>
      </c>
      <c r="T70" s="4" t="s">
        <v>1032</v>
      </c>
      <c r="U70" s="4" t="s">
        <v>985</v>
      </c>
    </row>
    <row r="71" spans="1:21" ht="14.25" customHeight="1" x14ac:dyDescent="0.25">
      <c r="I71" s="4"/>
    </row>
    <row r="72" spans="1:21" ht="14.25" customHeight="1" x14ac:dyDescent="0.25">
      <c r="I72" s="4"/>
    </row>
    <row r="73" spans="1:21" ht="14.25" customHeight="1" x14ac:dyDescent="0.25">
      <c r="I73" s="8"/>
    </row>
    <row r="74" spans="1:21" ht="14.25" customHeight="1" x14ac:dyDescent="0.25">
      <c r="I74" s="4"/>
    </row>
    <row r="75" spans="1:21" ht="14.25" customHeight="1" x14ac:dyDescent="0.25">
      <c r="I75" s="4"/>
    </row>
    <row r="76" spans="1:21" ht="14.25" customHeight="1" x14ac:dyDescent="0.25"/>
    <row r="77" spans="1:21" ht="14.25" customHeight="1" x14ac:dyDescent="0.25"/>
    <row r="78" spans="1:21" ht="14.25" customHeight="1" x14ac:dyDescent="0.25"/>
    <row r="79" spans="1:21" ht="14.25" customHeight="1" x14ac:dyDescent="0.25"/>
    <row r="80" spans="1:21"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autoFilter ref="A3:T70" xr:uid="{00000000-0009-0000-0000-000008000000}"/>
  <pageMargins left="0.7" right="0.7" top="0.75" bottom="0.75" header="0" footer="0"/>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3A14C-A34C-4CFC-B5DA-62F73073DFA2}">
  <dimension ref="A1:AC17"/>
  <sheetViews>
    <sheetView topLeftCell="U1" workbookViewId="0">
      <selection activeCell="AA3" sqref="AA3:AC4"/>
    </sheetView>
  </sheetViews>
  <sheetFormatPr defaultRowHeight="15" x14ac:dyDescent="0.25"/>
  <cols>
    <col min="1" max="1" width="16.140625" customWidth="1"/>
    <col min="2" max="2" width="13.28515625" customWidth="1"/>
    <col min="3" max="3" width="15.7109375" customWidth="1"/>
    <col min="4" max="4" width="26.42578125" customWidth="1"/>
    <col min="5" max="5" width="28" customWidth="1"/>
    <col min="6" max="6" width="28.85546875" customWidth="1"/>
    <col min="7" max="7" width="31.140625" customWidth="1"/>
    <col min="8" max="8" width="33" customWidth="1"/>
    <col min="9" max="9" width="27.140625" customWidth="1"/>
    <col min="10" max="10" width="30.85546875" customWidth="1"/>
    <col min="11" max="11" width="26.140625" customWidth="1"/>
    <col min="12" max="12" width="24.28515625" customWidth="1"/>
    <col min="13" max="13" width="19.42578125" customWidth="1"/>
    <col min="14" max="14" width="27.7109375" customWidth="1"/>
    <col min="15" max="15" width="18.85546875" customWidth="1"/>
    <col min="16" max="16" width="24.42578125" customWidth="1"/>
    <col min="17" max="17" width="29.28515625" customWidth="1"/>
    <col min="18" max="18" width="32.28515625" customWidth="1"/>
    <col min="19" max="19" width="28" customWidth="1"/>
    <col min="20" max="20" width="28.85546875" customWidth="1"/>
    <col min="21" max="21" width="38.85546875" customWidth="1"/>
    <col min="22" max="22" width="37.28515625" customWidth="1"/>
    <col min="23" max="23" width="27.28515625" customWidth="1"/>
    <col min="24" max="24" width="22.85546875" customWidth="1"/>
    <col min="25" max="25" width="23.140625" customWidth="1"/>
    <col min="26" max="26" width="26.5703125" customWidth="1"/>
    <col min="27" max="27" width="22" customWidth="1"/>
    <col min="28" max="28" width="25.140625" customWidth="1"/>
    <col min="29" max="29" width="18.42578125" customWidth="1"/>
  </cols>
  <sheetData>
    <row r="1" spans="1:29" x14ac:dyDescent="0.25">
      <c r="A1" s="1" t="s">
        <v>1227</v>
      </c>
    </row>
    <row r="3" spans="1:29" ht="42.75" x14ac:dyDescent="0.25">
      <c r="A3" s="12" t="s">
        <v>372</v>
      </c>
      <c r="B3" s="12" t="s">
        <v>373</v>
      </c>
      <c r="C3" s="81" t="s">
        <v>964</v>
      </c>
      <c r="D3" s="85" t="s">
        <v>1073</v>
      </c>
      <c r="E3" s="85" t="s">
        <v>1074</v>
      </c>
      <c r="F3" s="85" t="s">
        <v>1075</v>
      </c>
      <c r="G3" s="85" t="s">
        <v>1076</v>
      </c>
      <c r="H3" s="85" t="s">
        <v>1077</v>
      </c>
      <c r="I3" s="85" t="s">
        <v>1078</v>
      </c>
      <c r="J3" s="85" t="s">
        <v>1079</v>
      </c>
      <c r="K3" s="85" t="s">
        <v>1080</v>
      </c>
      <c r="L3" s="85" t="s">
        <v>1081</v>
      </c>
      <c r="M3" s="86" t="s">
        <v>1082</v>
      </c>
      <c r="N3" s="12" t="s">
        <v>1083</v>
      </c>
      <c r="O3" s="12" t="s">
        <v>1084</v>
      </c>
      <c r="P3" s="12" t="s">
        <v>976</v>
      </c>
      <c r="Q3" s="12" t="s">
        <v>1085</v>
      </c>
      <c r="R3" s="12" t="s">
        <v>1086</v>
      </c>
      <c r="S3" s="12" t="s">
        <v>1087</v>
      </c>
      <c r="T3" s="12" t="s">
        <v>1088</v>
      </c>
      <c r="U3" s="12" t="s">
        <v>1089</v>
      </c>
      <c r="V3" s="12" t="s">
        <v>1090</v>
      </c>
      <c r="W3" s="12" t="s">
        <v>1061</v>
      </c>
      <c r="X3" s="12" t="s">
        <v>1029</v>
      </c>
      <c r="Y3" s="12" t="s">
        <v>1030</v>
      </c>
      <c r="Z3" s="12" t="s">
        <v>1031</v>
      </c>
      <c r="AA3" s="12" t="s">
        <v>1033</v>
      </c>
      <c r="AB3" s="12" t="s">
        <v>1032</v>
      </c>
      <c r="AC3" s="12" t="s">
        <v>977</v>
      </c>
    </row>
    <row r="4" spans="1:29" ht="126" customHeight="1" x14ac:dyDescent="0.25">
      <c r="A4" s="78" t="s">
        <v>1140</v>
      </c>
      <c r="B4" s="78" t="s">
        <v>1141</v>
      </c>
      <c r="C4" s="78" t="s">
        <v>1142</v>
      </c>
      <c r="D4" s="78" t="s">
        <v>1179</v>
      </c>
      <c r="E4" s="78" t="s">
        <v>1180</v>
      </c>
      <c r="F4" s="78" t="s">
        <v>1181</v>
      </c>
      <c r="G4" s="78" t="s">
        <v>1182</v>
      </c>
      <c r="H4" s="78" t="s">
        <v>1183</v>
      </c>
      <c r="I4" s="78" t="s">
        <v>1184</v>
      </c>
      <c r="J4" s="78" t="s">
        <v>1185</v>
      </c>
      <c r="K4" s="78" t="s">
        <v>1186</v>
      </c>
      <c r="L4" s="78" t="s">
        <v>1187</v>
      </c>
      <c r="M4" s="78" t="s">
        <v>1188</v>
      </c>
      <c r="N4" s="78" t="s">
        <v>1189</v>
      </c>
      <c r="O4" s="78" t="s">
        <v>1190</v>
      </c>
      <c r="P4" s="78" t="s">
        <v>1192</v>
      </c>
      <c r="Q4" s="78" t="s">
        <v>1193</v>
      </c>
      <c r="R4" s="78" t="s">
        <v>1194</v>
      </c>
      <c r="S4" s="78" t="s">
        <v>1195</v>
      </c>
      <c r="T4" s="78" t="s">
        <v>1196</v>
      </c>
      <c r="U4" s="78" t="s">
        <v>1197</v>
      </c>
      <c r="V4" s="78" t="s">
        <v>1198</v>
      </c>
      <c r="W4" s="78" t="s">
        <v>1223</v>
      </c>
      <c r="X4" s="78" t="s">
        <v>1224</v>
      </c>
      <c r="Y4" s="78" t="s">
        <v>1159</v>
      </c>
      <c r="Z4" s="78" t="s">
        <v>1225</v>
      </c>
      <c r="AA4" s="78" t="s">
        <v>1162</v>
      </c>
      <c r="AB4" s="78" t="s">
        <v>1226</v>
      </c>
      <c r="AC4" s="78" t="s">
        <v>1163</v>
      </c>
    </row>
    <row r="8" spans="1:29" x14ac:dyDescent="0.25">
      <c r="C8" s="1"/>
      <c r="D8" s="1"/>
    </row>
    <row r="9" spans="1:29" x14ac:dyDescent="0.25">
      <c r="C9" s="1"/>
      <c r="D9" s="1"/>
    </row>
    <row r="10" spans="1:29" x14ac:dyDescent="0.25">
      <c r="C10" s="1"/>
      <c r="D10" s="1"/>
    </row>
    <row r="11" spans="1:29" x14ac:dyDescent="0.25">
      <c r="C11" s="1"/>
      <c r="D11" s="1"/>
    </row>
    <row r="12" spans="1:29" x14ac:dyDescent="0.25">
      <c r="C12" s="1"/>
      <c r="D12" s="1"/>
    </row>
    <row r="13" spans="1:29" x14ac:dyDescent="0.25">
      <c r="C13" s="1"/>
      <c r="D13" s="1"/>
    </row>
    <row r="14" spans="1:29" x14ac:dyDescent="0.25">
      <c r="C14" s="1"/>
      <c r="D14" s="1"/>
    </row>
    <row r="15" spans="1:29" x14ac:dyDescent="0.25">
      <c r="C15" s="1"/>
      <c r="D15" s="1"/>
    </row>
    <row r="16" spans="1:29" x14ac:dyDescent="0.25">
      <c r="C16" s="1"/>
      <c r="D16" s="1"/>
    </row>
    <row r="17" spans="3:4" x14ac:dyDescent="0.25">
      <c r="C17" s="1"/>
      <c r="D17" s="1"/>
    </row>
  </sheetData>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1000"/>
  <sheetViews>
    <sheetView zoomScale="57" zoomScaleNormal="57" workbookViewId="0"/>
  </sheetViews>
  <sheetFormatPr defaultColWidth="14.42578125" defaultRowHeight="15" customHeight="1" x14ac:dyDescent="0.25"/>
  <cols>
    <col min="1" max="1" width="13.28515625" customWidth="1"/>
    <col min="2" max="2" width="20.28515625" customWidth="1"/>
    <col min="3" max="3" width="12.28515625" customWidth="1"/>
    <col min="4" max="4" width="11.7109375" customWidth="1"/>
    <col min="5" max="5" width="17.5703125" customWidth="1"/>
    <col min="6" max="6" width="10.7109375" customWidth="1"/>
    <col min="7" max="7" width="11.7109375" customWidth="1"/>
    <col min="8" max="8" width="12.42578125" customWidth="1"/>
    <col min="9" max="9" width="13.28515625" customWidth="1"/>
    <col min="10" max="10" width="11.7109375" customWidth="1"/>
    <col min="11" max="11" width="17" customWidth="1"/>
    <col min="12" max="12" width="16.28515625" customWidth="1"/>
    <col min="13" max="13" width="16.140625" customWidth="1"/>
    <col min="14" max="14" width="12.85546875" customWidth="1"/>
    <col min="15" max="15" width="16.7109375" customWidth="1"/>
    <col min="16" max="16" width="13.140625" customWidth="1"/>
    <col min="17" max="17" width="15.42578125" customWidth="1"/>
    <col min="18" max="18" width="12.28515625" customWidth="1"/>
    <col min="19" max="19" width="12.7109375" customWidth="1"/>
    <col min="20" max="20" width="13.7109375" customWidth="1"/>
    <col min="21" max="21" width="11.28515625" customWidth="1"/>
    <col min="22" max="22" width="11.140625" customWidth="1"/>
    <col min="23" max="26" width="8.7109375" customWidth="1"/>
    <col min="27" max="27" width="14.140625" customWidth="1"/>
    <col min="28" max="29" width="8.7109375" customWidth="1"/>
  </cols>
  <sheetData>
    <row r="1" spans="1:29" ht="14.25" customHeight="1" x14ac:dyDescent="0.25">
      <c r="A1" s="10" t="s">
        <v>1072</v>
      </c>
    </row>
    <row r="2" spans="1:29" ht="12" customHeight="1" x14ac:dyDescent="0.25"/>
    <row r="3" spans="1:29" ht="18" customHeight="1" x14ac:dyDescent="0.25"/>
    <row r="4" spans="1:29" ht="90" customHeight="1" x14ac:dyDescent="0.25">
      <c r="A4" s="12" t="s">
        <v>372</v>
      </c>
      <c r="B4" s="12" t="s">
        <v>373</v>
      </c>
      <c r="C4" s="12" t="s">
        <v>964</v>
      </c>
      <c r="D4" s="2" t="s">
        <v>1073</v>
      </c>
      <c r="E4" s="2" t="s">
        <v>1074</v>
      </c>
      <c r="F4" s="2" t="s">
        <v>1075</v>
      </c>
      <c r="G4" s="2" t="s">
        <v>1076</v>
      </c>
      <c r="H4" s="2" t="s">
        <v>1077</v>
      </c>
      <c r="I4" s="2" t="s">
        <v>1078</v>
      </c>
      <c r="J4" s="12" t="s">
        <v>1079</v>
      </c>
      <c r="K4" s="12" t="s">
        <v>1080</v>
      </c>
      <c r="L4" s="12" t="s">
        <v>1081</v>
      </c>
      <c r="M4" s="12" t="s">
        <v>1082</v>
      </c>
      <c r="N4" s="12" t="s">
        <v>1083</v>
      </c>
      <c r="O4" s="12" t="s">
        <v>1084</v>
      </c>
      <c r="P4" s="12" t="s">
        <v>976</v>
      </c>
      <c r="Q4" s="12" t="s">
        <v>1085</v>
      </c>
      <c r="R4" s="12" t="s">
        <v>1086</v>
      </c>
      <c r="S4" s="12" t="s">
        <v>1087</v>
      </c>
      <c r="T4" s="12" t="s">
        <v>1088</v>
      </c>
      <c r="U4" s="12" t="s">
        <v>1089</v>
      </c>
      <c r="V4" s="12" t="s">
        <v>1090</v>
      </c>
      <c r="W4" s="12" t="s">
        <v>1091</v>
      </c>
      <c r="X4" s="12" t="s">
        <v>1029</v>
      </c>
      <c r="Y4" s="12" t="s">
        <v>1092</v>
      </c>
      <c r="Z4" s="12" t="s">
        <v>1093</v>
      </c>
      <c r="AA4" s="12" t="s">
        <v>1033</v>
      </c>
      <c r="AB4" s="12" t="s">
        <v>1032</v>
      </c>
      <c r="AC4" s="12" t="s">
        <v>977</v>
      </c>
    </row>
    <row r="5" spans="1:29" ht="14.25" customHeight="1" x14ac:dyDescent="0.25">
      <c r="A5" s="4" t="s">
        <v>863</v>
      </c>
      <c r="B5" s="4" t="s">
        <v>864</v>
      </c>
      <c r="C5" s="4" t="s">
        <v>369</v>
      </c>
      <c r="D5" s="72">
        <v>2.3E-2</v>
      </c>
      <c r="E5" s="72">
        <v>5.7499999999999999E-3</v>
      </c>
      <c r="F5" s="72">
        <v>0.49113173599999999</v>
      </c>
      <c r="G5" s="72">
        <v>1.964526942</v>
      </c>
      <c r="H5" s="72" t="s">
        <v>981</v>
      </c>
      <c r="I5" s="72" t="s">
        <v>981</v>
      </c>
      <c r="J5" s="34" t="s">
        <v>981</v>
      </c>
      <c r="K5" s="34" t="s">
        <v>981</v>
      </c>
      <c r="L5" s="34" t="s">
        <v>981</v>
      </c>
      <c r="M5" s="34" t="s">
        <v>981</v>
      </c>
      <c r="N5" s="34" t="s">
        <v>981</v>
      </c>
      <c r="O5" s="34" t="s">
        <v>981</v>
      </c>
      <c r="P5" s="33">
        <v>1.526716</v>
      </c>
      <c r="Q5" s="4" t="s">
        <v>981</v>
      </c>
      <c r="R5" s="4" t="s">
        <v>981</v>
      </c>
      <c r="S5" s="4" t="s">
        <v>981</v>
      </c>
      <c r="T5" s="4" t="s">
        <v>981</v>
      </c>
      <c r="U5" s="4">
        <v>2</v>
      </c>
      <c r="V5" s="4">
        <v>4</v>
      </c>
      <c r="W5" s="4">
        <v>3</v>
      </c>
      <c r="X5" s="4">
        <v>2</v>
      </c>
      <c r="Y5" s="4">
        <v>1</v>
      </c>
      <c r="Z5" s="4">
        <f t="shared" ref="Z5:Z21" si="0">MEDIAN(W5,Y5)</f>
        <v>2</v>
      </c>
      <c r="AA5" s="4" t="s">
        <v>1041</v>
      </c>
      <c r="AB5" s="4" t="s">
        <v>1032</v>
      </c>
      <c r="AC5" s="4" t="s">
        <v>979</v>
      </c>
    </row>
    <row r="6" spans="1:29" ht="14.25" customHeight="1" x14ac:dyDescent="0.25">
      <c r="A6" s="4" t="s">
        <v>408</v>
      </c>
      <c r="B6" s="4" t="s">
        <v>409</v>
      </c>
      <c r="C6" s="4" t="s">
        <v>980</v>
      </c>
      <c r="D6" s="72" t="s">
        <v>981</v>
      </c>
      <c r="E6" s="72" t="s">
        <v>981</v>
      </c>
      <c r="F6" s="72" t="s">
        <v>981</v>
      </c>
      <c r="G6" s="72" t="s">
        <v>981</v>
      </c>
      <c r="H6" s="72">
        <v>5.7035831492636797</v>
      </c>
      <c r="I6" s="72">
        <v>5.7035831492636797</v>
      </c>
      <c r="J6" s="34">
        <v>0.14132159899999999</v>
      </c>
      <c r="K6" s="34">
        <v>0.14132159899999999</v>
      </c>
      <c r="L6" s="34">
        <v>10.878188187959401</v>
      </c>
      <c r="M6" s="34">
        <v>10.878188187959401</v>
      </c>
      <c r="N6" s="34">
        <v>7.4096851000000005E-2</v>
      </c>
      <c r="O6" s="34">
        <v>7.4096851000000005E-2</v>
      </c>
      <c r="P6" s="33">
        <v>95</v>
      </c>
      <c r="Q6" s="4">
        <v>6</v>
      </c>
      <c r="R6" s="4">
        <v>6</v>
      </c>
      <c r="S6" s="4">
        <v>5</v>
      </c>
      <c r="T6" s="4">
        <v>5</v>
      </c>
      <c r="U6" s="4" t="s">
        <v>981</v>
      </c>
      <c r="V6" s="4" t="s">
        <v>981</v>
      </c>
      <c r="W6" s="4">
        <v>5.5</v>
      </c>
      <c r="X6" s="4">
        <v>6</v>
      </c>
      <c r="Y6" s="4">
        <v>1</v>
      </c>
      <c r="Z6" s="4">
        <f t="shared" si="0"/>
        <v>3.25</v>
      </c>
      <c r="AA6" s="4" t="s">
        <v>1043</v>
      </c>
      <c r="AB6" s="4" t="s">
        <v>1036</v>
      </c>
      <c r="AC6" s="4" t="s">
        <v>979</v>
      </c>
    </row>
    <row r="7" spans="1:29" ht="14.25" customHeight="1" x14ac:dyDescent="0.25">
      <c r="A7" s="4" t="s">
        <v>440</v>
      </c>
      <c r="B7" s="4" t="s">
        <v>441</v>
      </c>
      <c r="C7" s="4" t="s">
        <v>369</v>
      </c>
      <c r="D7" s="72" t="s">
        <v>981</v>
      </c>
      <c r="E7" s="72" t="s">
        <v>981</v>
      </c>
      <c r="F7" s="72" t="s">
        <v>981</v>
      </c>
      <c r="G7" s="72" t="s">
        <v>981</v>
      </c>
      <c r="H7" s="72">
        <v>1.95517370698707</v>
      </c>
      <c r="I7" s="72">
        <v>0.39103474139741401</v>
      </c>
      <c r="J7" s="34">
        <v>0.18748985100000001</v>
      </c>
      <c r="K7" s="34">
        <v>3.7497969999999999E-2</v>
      </c>
      <c r="L7" s="34" t="s">
        <v>981</v>
      </c>
      <c r="M7" s="34" t="s">
        <v>981</v>
      </c>
      <c r="N7" s="34" t="s">
        <v>981</v>
      </c>
      <c r="O7" s="34" t="s">
        <v>981</v>
      </c>
      <c r="P7" s="33">
        <v>0.76</v>
      </c>
      <c r="Q7" s="4">
        <v>4</v>
      </c>
      <c r="R7" s="4">
        <v>4</v>
      </c>
      <c r="S7" s="4" t="s">
        <v>981</v>
      </c>
      <c r="T7" s="4" t="s">
        <v>981</v>
      </c>
      <c r="U7" s="4" t="s">
        <v>981</v>
      </c>
      <c r="V7" s="4" t="s">
        <v>981</v>
      </c>
      <c r="W7" s="4">
        <v>4</v>
      </c>
      <c r="X7" s="4">
        <v>2</v>
      </c>
      <c r="Y7" s="4">
        <v>1</v>
      </c>
      <c r="Z7" s="4">
        <f t="shared" si="0"/>
        <v>2.5</v>
      </c>
      <c r="AA7" s="4" t="s">
        <v>1043</v>
      </c>
      <c r="AB7" s="4" t="s">
        <v>1032</v>
      </c>
      <c r="AC7" s="4" t="s">
        <v>979</v>
      </c>
    </row>
    <row r="8" spans="1:29" ht="14.25" customHeight="1" x14ac:dyDescent="0.25">
      <c r="A8" s="4" t="s">
        <v>432</v>
      </c>
      <c r="B8" s="4" t="s">
        <v>433</v>
      </c>
      <c r="C8" s="4" t="s">
        <v>980</v>
      </c>
      <c r="D8" s="72" t="s">
        <v>981</v>
      </c>
      <c r="E8" s="72" t="s">
        <v>981</v>
      </c>
      <c r="F8" s="72" t="s">
        <v>981</v>
      </c>
      <c r="G8" s="72" t="s">
        <v>981</v>
      </c>
      <c r="H8" s="72">
        <v>883.49948018736995</v>
      </c>
      <c r="I8" s="72">
        <v>883.49948018736995</v>
      </c>
      <c r="J8" s="34">
        <v>1.9504099999999999E-4</v>
      </c>
      <c r="K8" s="34">
        <v>1.9504099999999999E-4</v>
      </c>
      <c r="L8" s="34" t="s">
        <v>981</v>
      </c>
      <c r="M8" s="34" t="s">
        <v>981</v>
      </c>
      <c r="N8" s="34" t="s">
        <v>981</v>
      </c>
      <c r="O8" s="34" t="s">
        <v>981</v>
      </c>
      <c r="P8" s="33">
        <v>95.3125</v>
      </c>
      <c r="Q8" s="4">
        <v>5</v>
      </c>
      <c r="R8" s="4">
        <v>5</v>
      </c>
      <c r="S8" s="4" t="s">
        <v>981</v>
      </c>
      <c r="T8" s="4" t="s">
        <v>981</v>
      </c>
      <c r="U8" s="4" t="s">
        <v>981</v>
      </c>
      <c r="V8" s="4" t="s">
        <v>981</v>
      </c>
      <c r="W8" s="4">
        <v>6</v>
      </c>
      <c r="X8" s="4">
        <v>6</v>
      </c>
      <c r="Y8" s="4">
        <v>6</v>
      </c>
      <c r="Z8" s="4">
        <f t="shared" si="0"/>
        <v>6</v>
      </c>
      <c r="AA8" s="4" t="s">
        <v>1037</v>
      </c>
      <c r="AB8" s="4" t="s">
        <v>1036</v>
      </c>
      <c r="AC8" s="4" t="s">
        <v>979</v>
      </c>
    </row>
    <row r="9" spans="1:29" ht="14.25" customHeight="1" x14ac:dyDescent="0.25">
      <c r="A9" s="4" t="s">
        <v>775</v>
      </c>
      <c r="B9" s="4" t="s">
        <v>776</v>
      </c>
      <c r="C9" s="4" t="s">
        <v>369</v>
      </c>
      <c r="D9" s="72" t="s">
        <v>981</v>
      </c>
      <c r="E9" s="72" t="s">
        <v>981</v>
      </c>
      <c r="F9" s="72" t="s">
        <v>981</v>
      </c>
      <c r="G9" s="72" t="s">
        <v>981</v>
      </c>
      <c r="H9" s="72">
        <v>1598.50091076134</v>
      </c>
      <c r="I9" s="72">
        <v>159.85009107613399</v>
      </c>
      <c r="J9" s="34">
        <v>2.8399999999999999E-5</v>
      </c>
      <c r="K9" s="34">
        <v>2.8399999999999999E-6</v>
      </c>
      <c r="L9" s="34">
        <v>2.38339526791655</v>
      </c>
      <c r="M9" s="34">
        <v>0.23833952679165499</v>
      </c>
      <c r="N9" s="34">
        <v>1.9060748999999998E-2</v>
      </c>
      <c r="O9" s="34">
        <v>1.9060749999999999E-3</v>
      </c>
      <c r="P9" s="33">
        <v>32.824427479999997</v>
      </c>
      <c r="Q9" s="4">
        <v>3</v>
      </c>
      <c r="R9" s="4">
        <v>3</v>
      </c>
      <c r="S9" s="4">
        <v>3</v>
      </c>
      <c r="T9" s="4">
        <v>3</v>
      </c>
      <c r="U9" s="4" t="s">
        <v>981</v>
      </c>
      <c r="V9" s="4" t="s">
        <v>981</v>
      </c>
      <c r="W9" s="4">
        <v>3</v>
      </c>
      <c r="X9" s="4">
        <v>3</v>
      </c>
      <c r="Y9" s="4">
        <v>4</v>
      </c>
      <c r="Z9" s="4">
        <f t="shared" si="0"/>
        <v>3.5</v>
      </c>
      <c r="AA9" s="4" t="s">
        <v>1043</v>
      </c>
      <c r="AB9" s="4" t="s">
        <v>1036</v>
      </c>
      <c r="AC9" s="4" t="s">
        <v>979</v>
      </c>
    </row>
    <row r="10" spans="1:29" ht="14.25" customHeight="1" x14ac:dyDescent="0.25">
      <c r="A10" s="4" t="s">
        <v>479</v>
      </c>
      <c r="B10" s="4" t="s">
        <v>480</v>
      </c>
      <c r="C10" s="4" t="s">
        <v>980</v>
      </c>
      <c r="D10" s="72" t="s">
        <v>981</v>
      </c>
      <c r="E10" s="72" t="s">
        <v>981</v>
      </c>
      <c r="F10" s="72" t="s">
        <v>981</v>
      </c>
      <c r="G10" s="72" t="s">
        <v>981</v>
      </c>
      <c r="H10" s="72">
        <v>2327.9036769894001</v>
      </c>
      <c r="I10" s="72">
        <v>465.58073539788001</v>
      </c>
      <c r="J10" s="34">
        <v>4.29863E-4</v>
      </c>
      <c r="K10" s="34">
        <v>8.6000000000000003E-5</v>
      </c>
      <c r="L10" s="34">
        <v>7.95559768178925</v>
      </c>
      <c r="M10" s="34">
        <v>1.5911195363578501</v>
      </c>
      <c r="N10" s="34">
        <v>0.12578298299999999</v>
      </c>
      <c r="O10" s="34">
        <v>2.5156596999999999E-2</v>
      </c>
      <c r="P10" s="33">
        <v>97.297297299999997</v>
      </c>
      <c r="Q10" s="4">
        <v>5</v>
      </c>
      <c r="R10" s="4">
        <v>5</v>
      </c>
      <c r="S10" s="4">
        <v>5</v>
      </c>
      <c r="T10" s="4">
        <v>5</v>
      </c>
      <c r="U10" s="4" t="s">
        <v>981</v>
      </c>
      <c r="V10" s="4" t="s">
        <v>981</v>
      </c>
      <c r="W10" s="4">
        <v>5</v>
      </c>
      <c r="X10" s="4">
        <v>6</v>
      </c>
      <c r="Y10" s="4">
        <v>2</v>
      </c>
      <c r="Z10" s="4">
        <f t="shared" si="0"/>
        <v>3.5</v>
      </c>
      <c r="AA10" s="4" t="s">
        <v>1043</v>
      </c>
      <c r="AB10" s="4" t="s">
        <v>1032</v>
      </c>
      <c r="AC10" s="4" t="s">
        <v>979</v>
      </c>
    </row>
    <row r="11" spans="1:29" ht="14.25" customHeight="1" x14ac:dyDescent="0.25">
      <c r="A11" s="4" t="s">
        <v>885</v>
      </c>
      <c r="B11" s="4" t="s">
        <v>886</v>
      </c>
      <c r="C11" s="4" t="s">
        <v>369</v>
      </c>
      <c r="D11" s="72" t="s">
        <v>981</v>
      </c>
      <c r="E11" s="72" t="s">
        <v>981</v>
      </c>
      <c r="F11" s="72" t="s">
        <v>981</v>
      </c>
      <c r="G11" s="72" t="s">
        <v>981</v>
      </c>
      <c r="H11" s="72">
        <v>19333.665741005902</v>
      </c>
      <c r="I11" s="72">
        <v>1933.3665741005902</v>
      </c>
      <c r="J11" s="34">
        <v>1.5105604E-2</v>
      </c>
      <c r="K11" s="34">
        <v>1.51056E-3</v>
      </c>
      <c r="L11" s="34" t="s">
        <v>981</v>
      </c>
      <c r="M11" s="34" t="s">
        <v>981</v>
      </c>
      <c r="N11" s="34" t="s">
        <v>981</v>
      </c>
      <c r="O11" s="34" t="s">
        <v>981</v>
      </c>
      <c r="P11" s="33">
        <v>0.76300000000000001</v>
      </c>
      <c r="Q11" s="4">
        <v>4</v>
      </c>
      <c r="R11" s="4">
        <v>4</v>
      </c>
      <c r="S11" s="4" t="s">
        <v>981</v>
      </c>
      <c r="T11" s="4" t="s">
        <v>981</v>
      </c>
      <c r="U11" s="4" t="s">
        <v>981</v>
      </c>
      <c r="V11" s="4" t="s">
        <v>981</v>
      </c>
      <c r="W11" s="4">
        <v>3.5</v>
      </c>
      <c r="X11" s="4">
        <v>4</v>
      </c>
      <c r="Y11" s="4">
        <v>1</v>
      </c>
      <c r="Z11" s="4">
        <f t="shared" si="0"/>
        <v>2.25</v>
      </c>
      <c r="AA11" s="4" t="s">
        <v>1043</v>
      </c>
      <c r="AB11" s="4" t="s">
        <v>1036</v>
      </c>
      <c r="AC11" s="4" t="s">
        <v>979</v>
      </c>
    </row>
    <row r="12" spans="1:29" ht="14.25" customHeight="1" x14ac:dyDescent="0.25">
      <c r="A12" s="4" t="s">
        <v>865</v>
      </c>
      <c r="B12" s="4" t="s">
        <v>866</v>
      </c>
      <c r="C12" s="4" t="s">
        <v>369</v>
      </c>
      <c r="D12" s="72" t="s">
        <v>981</v>
      </c>
      <c r="E12" s="72" t="s">
        <v>981</v>
      </c>
      <c r="F12" s="72" t="s">
        <v>981</v>
      </c>
      <c r="G12" s="72" t="s">
        <v>981</v>
      </c>
      <c r="H12" s="72">
        <v>666.55422604728096</v>
      </c>
      <c r="I12" s="72">
        <v>666.55422604728096</v>
      </c>
      <c r="J12" s="34">
        <v>6.3481400000000004E-4</v>
      </c>
      <c r="K12" s="34">
        <v>6.3481400000000004E-4</v>
      </c>
      <c r="L12" s="34">
        <v>8.0574995483550005</v>
      </c>
      <c r="M12" s="34">
        <v>8.0574995483550005</v>
      </c>
      <c r="N12" s="34">
        <v>5.2514804999999998E-2</v>
      </c>
      <c r="O12" s="34">
        <v>5.2514804999999998E-2</v>
      </c>
      <c r="P12" s="33">
        <v>18.79699248</v>
      </c>
      <c r="Q12" s="4">
        <v>3</v>
      </c>
      <c r="R12" s="4">
        <v>3</v>
      </c>
      <c r="S12" s="4">
        <v>3</v>
      </c>
      <c r="T12" s="4">
        <v>3</v>
      </c>
      <c r="U12" s="4" t="s">
        <v>981</v>
      </c>
      <c r="V12" s="4" t="s">
        <v>981</v>
      </c>
      <c r="W12" s="4">
        <v>4</v>
      </c>
      <c r="X12" s="4">
        <v>5</v>
      </c>
      <c r="Y12" s="4">
        <v>1</v>
      </c>
      <c r="Z12" s="4">
        <f t="shared" si="0"/>
        <v>2.5</v>
      </c>
      <c r="AA12" s="4" t="s">
        <v>1043</v>
      </c>
      <c r="AB12" s="4" t="s">
        <v>1032</v>
      </c>
      <c r="AC12" s="4" t="s">
        <v>979</v>
      </c>
    </row>
    <row r="13" spans="1:29" ht="14.25" customHeight="1" x14ac:dyDescent="0.25">
      <c r="A13" s="4" t="s">
        <v>669</v>
      </c>
      <c r="B13" s="4" t="s">
        <v>1017</v>
      </c>
      <c r="C13" s="4" t="s">
        <v>369</v>
      </c>
      <c r="D13" s="72">
        <v>1E-3</v>
      </c>
      <c r="E13" s="72">
        <v>1.0000000000000001E-5</v>
      </c>
      <c r="F13" s="72">
        <v>40.538773540000001</v>
      </c>
      <c r="G13" s="72">
        <v>4053.8773540000002</v>
      </c>
      <c r="H13" s="72">
        <v>1849.4254636455701</v>
      </c>
      <c r="I13" s="72">
        <v>1849.4254636455701</v>
      </c>
      <c r="J13" s="34">
        <v>2.19E-5</v>
      </c>
      <c r="K13" s="34">
        <v>2.19E-5</v>
      </c>
      <c r="L13" s="34">
        <v>4.9968903147350003</v>
      </c>
      <c r="M13" s="34">
        <v>4.9968903147350003</v>
      </c>
      <c r="N13" s="34">
        <v>8.1127999999999999E-3</v>
      </c>
      <c r="O13" s="34">
        <v>8.1127999999999999E-3</v>
      </c>
      <c r="P13" s="33">
        <v>24.427480920000001</v>
      </c>
      <c r="Q13" s="4">
        <v>3</v>
      </c>
      <c r="R13" s="4">
        <v>3</v>
      </c>
      <c r="S13" s="4">
        <v>3</v>
      </c>
      <c r="T13" s="4">
        <v>3</v>
      </c>
      <c r="U13" s="4">
        <v>5</v>
      </c>
      <c r="V13" s="4">
        <v>5</v>
      </c>
      <c r="W13" s="4">
        <v>3</v>
      </c>
      <c r="X13" s="4">
        <v>3</v>
      </c>
      <c r="Y13" s="4">
        <v>4</v>
      </c>
      <c r="Z13" s="4">
        <f t="shared" si="0"/>
        <v>3.5</v>
      </c>
      <c r="AA13" s="4" t="s">
        <v>1043</v>
      </c>
      <c r="AB13" s="4" t="s">
        <v>1036</v>
      </c>
      <c r="AC13" s="4" t="s">
        <v>979</v>
      </c>
    </row>
    <row r="14" spans="1:29" ht="14.25" customHeight="1" x14ac:dyDescent="0.25">
      <c r="A14" s="4" t="s">
        <v>629</v>
      </c>
      <c r="B14" s="4" t="s">
        <v>630</v>
      </c>
      <c r="C14" s="4" t="s">
        <v>369</v>
      </c>
      <c r="D14" s="72">
        <v>40000</v>
      </c>
      <c r="E14" s="72">
        <v>400</v>
      </c>
      <c r="F14" s="72">
        <v>3.9500000000000003E-6</v>
      </c>
      <c r="G14" s="72">
        <v>3.9533899999999998E-4</v>
      </c>
      <c r="H14" s="72" t="s">
        <v>981</v>
      </c>
      <c r="I14" s="72" t="s">
        <v>981</v>
      </c>
      <c r="J14" s="34" t="s">
        <v>981</v>
      </c>
      <c r="K14" s="34" t="s">
        <v>981</v>
      </c>
      <c r="L14" s="34" t="s">
        <v>981</v>
      </c>
      <c r="M14" s="34" t="s">
        <v>981</v>
      </c>
      <c r="N14" s="34" t="s">
        <v>981</v>
      </c>
      <c r="O14" s="34" t="s">
        <v>981</v>
      </c>
      <c r="P14" s="33">
        <v>0.76335877862595414</v>
      </c>
      <c r="Q14" s="4" t="s">
        <v>981</v>
      </c>
      <c r="R14" s="4" t="s">
        <v>981</v>
      </c>
      <c r="S14" s="4" t="s">
        <v>981</v>
      </c>
      <c r="T14" s="4" t="s">
        <v>981</v>
      </c>
      <c r="U14" s="4">
        <v>1</v>
      </c>
      <c r="V14" s="4">
        <v>1</v>
      </c>
      <c r="W14" s="4">
        <v>1</v>
      </c>
      <c r="X14" s="4">
        <v>2</v>
      </c>
      <c r="Y14" s="4">
        <v>1</v>
      </c>
      <c r="Z14" s="4">
        <f t="shared" si="0"/>
        <v>1</v>
      </c>
      <c r="AA14" s="4" t="s">
        <v>1041</v>
      </c>
      <c r="AB14" s="4" t="s">
        <v>1032</v>
      </c>
      <c r="AC14" s="4" t="s">
        <v>979</v>
      </c>
    </row>
    <row r="15" spans="1:29" ht="14.25" customHeight="1" x14ac:dyDescent="0.25">
      <c r="A15" s="4" t="s">
        <v>811</v>
      </c>
      <c r="B15" s="4" t="s">
        <v>812</v>
      </c>
      <c r="C15" s="4" t="s">
        <v>369</v>
      </c>
      <c r="D15" s="72" t="s">
        <v>981</v>
      </c>
      <c r="E15" s="72" t="s">
        <v>981</v>
      </c>
      <c r="F15" s="72" t="s">
        <v>981</v>
      </c>
      <c r="G15" s="72" t="s">
        <v>981</v>
      </c>
      <c r="H15" s="72">
        <v>0.76635558759599098</v>
      </c>
      <c r="I15" s="72">
        <v>0.76635558759599098</v>
      </c>
      <c r="J15" s="34">
        <v>1.908387667</v>
      </c>
      <c r="K15" s="34">
        <v>1.908387667</v>
      </c>
      <c r="L15" s="34" t="s">
        <v>981</v>
      </c>
      <c r="M15" s="34" t="s">
        <v>981</v>
      </c>
      <c r="N15" s="34" t="s">
        <v>981</v>
      </c>
      <c r="O15" s="34" t="s">
        <v>981</v>
      </c>
      <c r="P15" s="33">
        <v>1.5267175572519083</v>
      </c>
      <c r="Q15" s="4">
        <v>4</v>
      </c>
      <c r="R15" s="4">
        <v>4</v>
      </c>
      <c r="S15" s="4" t="s">
        <v>981</v>
      </c>
      <c r="T15" s="4" t="s">
        <v>981</v>
      </c>
      <c r="U15" s="4" t="s">
        <v>981</v>
      </c>
      <c r="V15" s="4" t="s">
        <v>981</v>
      </c>
      <c r="W15" s="4">
        <v>4</v>
      </c>
      <c r="X15" s="4">
        <v>2</v>
      </c>
      <c r="Y15" s="4">
        <v>4</v>
      </c>
      <c r="Z15" s="4">
        <f t="shared" si="0"/>
        <v>4</v>
      </c>
      <c r="AA15" s="4" t="s">
        <v>1043</v>
      </c>
      <c r="AB15" s="4" t="s">
        <v>1032</v>
      </c>
      <c r="AC15" s="4" t="s">
        <v>979</v>
      </c>
    </row>
    <row r="16" spans="1:29" ht="14.25" customHeight="1" x14ac:dyDescent="0.25">
      <c r="A16" s="4" t="s">
        <v>813</v>
      </c>
      <c r="B16" s="4" t="s">
        <v>814</v>
      </c>
      <c r="C16" s="4" t="s">
        <v>369</v>
      </c>
      <c r="D16" s="72" t="s">
        <v>981</v>
      </c>
      <c r="E16" s="72" t="s">
        <v>981</v>
      </c>
      <c r="F16" s="72" t="s">
        <v>981</v>
      </c>
      <c r="G16" s="72" t="s">
        <v>981</v>
      </c>
      <c r="H16" s="72">
        <v>2.9864405982477602</v>
      </c>
      <c r="I16" s="72">
        <v>2.9864405982477602</v>
      </c>
      <c r="J16" s="34">
        <v>4.6969014639999997</v>
      </c>
      <c r="K16" s="34">
        <v>4.6969014639999997</v>
      </c>
      <c r="L16" s="34" t="s">
        <v>981</v>
      </c>
      <c r="M16" s="34" t="s">
        <v>981</v>
      </c>
      <c r="N16" s="34" t="s">
        <v>981</v>
      </c>
      <c r="O16" s="34" t="s">
        <v>981</v>
      </c>
      <c r="P16" s="33">
        <v>0.76335877862595414</v>
      </c>
      <c r="Q16" s="4">
        <v>4</v>
      </c>
      <c r="R16" s="4">
        <v>4</v>
      </c>
      <c r="S16" s="4" t="s">
        <v>981</v>
      </c>
      <c r="T16" s="4" t="s">
        <v>981</v>
      </c>
      <c r="U16" s="4" t="s">
        <v>981</v>
      </c>
      <c r="V16" s="4" t="s">
        <v>981</v>
      </c>
      <c r="W16" s="4">
        <v>4</v>
      </c>
      <c r="X16" s="4">
        <v>4</v>
      </c>
      <c r="Y16" s="4">
        <v>4</v>
      </c>
      <c r="Z16" s="4">
        <f t="shared" si="0"/>
        <v>4</v>
      </c>
      <c r="AA16" s="4" t="s">
        <v>1043</v>
      </c>
      <c r="AB16" s="4" t="s">
        <v>1036</v>
      </c>
      <c r="AC16" s="4" t="s">
        <v>979</v>
      </c>
    </row>
    <row r="17" spans="1:29" ht="14.25" customHeight="1" x14ac:dyDescent="0.25">
      <c r="A17" s="4" t="s">
        <v>815</v>
      </c>
      <c r="B17" s="4" t="s">
        <v>816</v>
      </c>
      <c r="C17" s="4" t="s">
        <v>369</v>
      </c>
      <c r="D17" s="72" t="s">
        <v>981</v>
      </c>
      <c r="E17" s="72" t="s">
        <v>981</v>
      </c>
      <c r="F17" s="72" t="s">
        <v>981</v>
      </c>
      <c r="G17" s="72" t="s">
        <v>981</v>
      </c>
      <c r="H17" s="72">
        <v>214.14574075023199</v>
      </c>
      <c r="I17" s="72">
        <v>214.14574075023199</v>
      </c>
      <c r="J17" s="34">
        <v>4.4100000000000001E-6</v>
      </c>
      <c r="K17" s="34">
        <v>4.4100000000000001E-6</v>
      </c>
      <c r="L17" s="34">
        <v>5.2251314546896896</v>
      </c>
      <c r="M17" s="34">
        <v>5.2251314546896896</v>
      </c>
      <c r="N17" s="34">
        <v>1.80588E-4</v>
      </c>
      <c r="O17" s="34">
        <v>1.80588E-4</v>
      </c>
      <c r="P17" s="33">
        <v>0.76335877862595414</v>
      </c>
      <c r="Q17" s="4">
        <v>2</v>
      </c>
      <c r="R17" s="4">
        <v>2</v>
      </c>
      <c r="S17" s="4">
        <v>1</v>
      </c>
      <c r="T17" s="4">
        <v>1</v>
      </c>
      <c r="U17" s="4" t="s">
        <v>981</v>
      </c>
      <c r="V17" s="4" t="s">
        <v>981</v>
      </c>
      <c r="W17" s="4">
        <v>1.5</v>
      </c>
      <c r="X17" s="4">
        <v>2</v>
      </c>
      <c r="Y17" s="4">
        <v>4</v>
      </c>
      <c r="Z17" s="4">
        <f t="shared" si="0"/>
        <v>2.75</v>
      </c>
      <c r="AA17" s="4" t="s">
        <v>1043</v>
      </c>
      <c r="AB17" s="4" t="s">
        <v>1036</v>
      </c>
      <c r="AC17" s="4" t="s">
        <v>979</v>
      </c>
    </row>
    <row r="18" spans="1:29" ht="14.25" customHeight="1" x14ac:dyDescent="0.25">
      <c r="A18" s="4" t="s">
        <v>753</v>
      </c>
      <c r="B18" s="4" t="s">
        <v>754</v>
      </c>
      <c r="C18" s="4" t="s">
        <v>369</v>
      </c>
      <c r="D18" s="72" t="s">
        <v>981</v>
      </c>
      <c r="E18" s="72" t="s">
        <v>981</v>
      </c>
      <c r="F18" s="72" t="s">
        <v>981</v>
      </c>
      <c r="G18" s="72" t="s">
        <v>981</v>
      </c>
      <c r="H18" s="72">
        <v>1244.5083064611099</v>
      </c>
      <c r="I18" s="72">
        <v>248.90166129222197</v>
      </c>
      <c r="J18" s="34">
        <v>0.252572776</v>
      </c>
      <c r="K18" s="34">
        <v>5.0514555000000003E-2</v>
      </c>
      <c r="L18" s="34" t="s">
        <v>981</v>
      </c>
      <c r="M18" s="34" t="s">
        <v>981</v>
      </c>
      <c r="N18" s="34" t="s">
        <v>981</v>
      </c>
      <c r="O18" s="34" t="s">
        <v>981</v>
      </c>
      <c r="P18" s="33">
        <v>25.954198473282442</v>
      </c>
      <c r="Q18" s="4">
        <v>5</v>
      </c>
      <c r="R18" s="4">
        <v>5</v>
      </c>
      <c r="S18" s="4" t="s">
        <v>981</v>
      </c>
      <c r="T18" s="4" t="s">
        <v>981</v>
      </c>
      <c r="U18" s="4" t="s">
        <v>981</v>
      </c>
      <c r="V18" s="4" t="s">
        <v>981</v>
      </c>
      <c r="W18" s="4">
        <v>5</v>
      </c>
      <c r="X18" s="4">
        <v>4</v>
      </c>
      <c r="Y18" s="4">
        <v>4</v>
      </c>
      <c r="Z18" s="4">
        <f t="shared" si="0"/>
        <v>4.5</v>
      </c>
      <c r="AA18" s="4" t="s">
        <v>1037</v>
      </c>
      <c r="AB18" s="4" t="s">
        <v>1032</v>
      </c>
      <c r="AC18" s="4" t="s">
        <v>979</v>
      </c>
    </row>
    <row r="19" spans="1:29" ht="14.25" customHeight="1" x14ac:dyDescent="0.25">
      <c r="A19" s="4" t="s">
        <v>378</v>
      </c>
      <c r="B19" s="4" t="s">
        <v>379</v>
      </c>
      <c r="C19" s="4" t="s">
        <v>369</v>
      </c>
      <c r="D19" s="72" t="s">
        <v>981</v>
      </c>
      <c r="E19" s="72" t="s">
        <v>981</v>
      </c>
      <c r="F19" s="72" t="s">
        <v>981</v>
      </c>
      <c r="G19" s="72" t="s">
        <v>981</v>
      </c>
      <c r="H19" s="72">
        <v>3888.7325204447702</v>
      </c>
      <c r="I19" s="72">
        <v>388.873252044477</v>
      </c>
      <c r="J19" s="34">
        <v>6.8890864999999996E-2</v>
      </c>
      <c r="K19" s="34">
        <v>6.8890870000000003E-3</v>
      </c>
      <c r="L19" s="34" t="s">
        <v>981</v>
      </c>
      <c r="M19" s="34" t="s">
        <v>981</v>
      </c>
      <c r="N19" s="34" t="s">
        <v>981</v>
      </c>
      <c r="O19" s="34" t="s">
        <v>981</v>
      </c>
      <c r="P19" s="33">
        <v>28.24427481</v>
      </c>
      <c r="Q19" s="4">
        <v>5</v>
      </c>
      <c r="R19" s="4">
        <v>5</v>
      </c>
      <c r="S19" s="4" t="s">
        <v>981</v>
      </c>
      <c r="T19" s="4" t="s">
        <v>981</v>
      </c>
      <c r="U19" s="4" t="s">
        <v>981</v>
      </c>
      <c r="V19" s="4" t="s">
        <v>981</v>
      </c>
      <c r="W19" s="4">
        <v>5</v>
      </c>
      <c r="X19" s="4">
        <v>4</v>
      </c>
      <c r="Y19" s="4">
        <v>1</v>
      </c>
      <c r="Z19" s="4">
        <f t="shared" si="0"/>
        <v>3</v>
      </c>
      <c r="AA19" s="4" t="s">
        <v>1043</v>
      </c>
      <c r="AB19" s="4" t="s">
        <v>1032</v>
      </c>
      <c r="AC19" s="4" t="s">
        <v>979</v>
      </c>
    </row>
    <row r="20" spans="1:29" ht="14.25" customHeight="1" x14ac:dyDescent="0.25">
      <c r="A20" s="4" t="s">
        <v>617</v>
      </c>
      <c r="B20" s="4" t="s">
        <v>618</v>
      </c>
      <c r="C20" s="4" t="s">
        <v>369</v>
      </c>
      <c r="D20" s="72" t="s">
        <v>981</v>
      </c>
      <c r="E20" s="72" t="s">
        <v>981</v>
      </c>
      <c r="F20" s="72" t="s">
        <v>981</v>
      </c>
      <c r="G20" s="72" t="s">
        <v>981</v>
      </c>
      <c r="H20" s="72">
        <v>11384.381860345</v>
      </c>
      <c r="I20" s="72">
        <v>1138.4381860344999</v>
      </c>
      <c r="J20" s="34">
        <v>3.9550099999999998E-4</v>
      </c>
      <c r="K20" s="34">
        <v>3.96E-5</v>
      </c>
      <c r="L20" s="34" t="s">
        <v>981</v>
      </c>
      <c r="M20" s="34" t="s">
        <v>981</v>
      </c>
      <c r="N20" s="34" t="s">
        <v>981</v>
      </c>
      <c r="O20" s="34" t="s">
        <v>981</v>
      </c>
      <c r="P20" s="33">
        <v>0.76335877862595414</v>
      </c>
      <c r="Q20" s="4">
        <v>2</v>
      </c>
      <c r="R20" s="4">
        <v>2</v>
      </c>
      <c r="S20" s="4" t="s">
        <v>981</v>
      </c>
      <c r="T20" s="4" t="s">
        <v>981</v>
      </c>
      <c r="U20" s="4" t="s">
        <v>981</v>
      </c>
      <c r="V20" s="4" t="s">
        <v>981</v>
      </c>
      <c r="W20" s="4">
        <v>3</v>
      </c>
      <c r="X20" s="4">
        <v>2</v>
      </c>
      <c r="Y20" s="4">
        <v>4</v>
      </c>
      <c r="Z20" s="4">
        <f t="shared" si="0"/>
        <v>3.5</v>
      </c>
      <c r="AA20" s="4" t="s">
        <v>1043</v>
      </c>
      <c r="AB20" s="4" t="s">
        <v>1032</v>
      </c>
      <c r="AC20" s="4" t="s">
        <v>979</v>
      </c>
    </row>
    <row r="21" spans="1:29" ht="14.25" customHeight="1" x14ac:dyDescent="0.25">
      <c r="A21" s="4" t="s">
        <v>517</v>
      </c>
      <c r="B21" s="4" t="s">
        <v>518</v>
      </c>
      <c r="C21" s="4" t="s">
        <v>369</v>
      </c>
      <c r="D21" s="72" t="s">
        <v>981</v>
      </c>
      <c r="E21" s="72" t="s">
        <v>981</v>
      </c>
      <c r="F21" s="72" t="s">
        <v>981</v>
      </c>
      <c r="G21" s="72" t="s">
        <v>981</v>
      </c>
      <c r="H21" s="72">
        <v>3679.3276903895198</v>
      </c>
      <c r="I21" s="72">
        <v>367.93276903895196</v>
      </c>
      <c r="J21" s="34">
        <v>2.3199999999999998E-6</v>
      </c>
      <c r="K21" s="34">
        <v>2.3200000000000001E-7</v>
      </c>
      <c r="L21" s="34">
        <v>5.3851421101738204</v>
      </c>
      <c r="M21" s="34">
        <v>0.53851421101738206</v>
      </c>
      <c r="N21" s="34">
        <v>1.583744E-3</v>
      </c>
      <c r="O21" s="34">
        <v>1.58374E-4</v>
      </c>
      <c r="P21" s="33">
        <v>1.5267175572519083</v>
      </c>
      <c r="Q21" s="4">
        <v>2</v>
      </c>
      <c r="R21" s="4">
        <v>1</v>
      </c>
      <c r="S21" s="4">
        <v>2</v>
      </c>
      <c r="T21" s="4">
        <v>1</v>
      </c>
      <c r="U21" s="4" t="s">
        <v>981</v>
      </c>
      <c r="V21" s="4" t="s">
        <v>981</v>
      </c>
      <c r="W21" s="4">
        <v>2</v>
      </c>
      <c r="X21" s="4">
        <v>2</v>
      </c>
      <c r="Y21" s="4">
        <v>1</v>
      </c>
      <c r="Z21" s="4">
        <f t="shared" si="0"/>
        <v>1.5</v>
      </c>
      <c r="AA21" s="4" t="s">
        <v>1041</v>
      </c>
      <c r="AB21" s="4" t="s">
        <v>1036</v>
      </c>
      <c r="AC21" s="4" t="s">
        <v>979</v>
      </c>
    </row>
    <row r="22" spans="1:29" ht="14.25" customHeight="1" x14ac:dyDescent="0.25">
      <c r="A22" s="4" t="s">
        <v>517</v>
      </c>
      <c r="B22" s="4" t="s">
        <v>518</v>
      </c>
      <c r="C22" s="4" t="s">
        <v>369</v>
      </c>
      <c r="D22" s="72" t="s">
        <v>981</v>
      </c>
      <c r="E22" s="72" t="s">
        <v>981</v>
      </c>
      <c r="F22" s="72" t="s">
        <v>981</v>
      </c>
      <c r="G22" s="72" t="s">
        <v>981</v>
      </c>
      <c r="H22" s="72">
        <v>3679.3276903895198</v>
      </c>
      <c r="I22" s="72">
        <v>367.93276903895196</v>
      </c>
      <c r="J22" s="34">
        <v>1.9E-6</v>
      </c>
      <c r="K22" s="34">
        <v>1.9399999999999999E-7</v>
      </c>
      <c r="L22" s="34">
        <v>5.3851421101738204</v>
      </c>
      <c r="M22" s="34">
        <v>0.53851421101738206</v>
      </c>
      <c r="N22" s="34">
        <v>1.3263859999999999E-3</v>
      </c>
      <c r="O22" s="34">
        <v>1.3263899999999999E-4</v>
      </c>
      <c r="P22" s="33">
        <v>5.5555555555555554</v>
      </c>
      <c r="Q22" s="4">
        <v>2</v>
      </c>
      <c r="R22" s="4">
        <v>1</v>
      </c>
      <c r="S22" s="4" t="s">
        <v>981</v>
      </c>
      <c r="T22" s="4" t="s">
        <v>981</v>
      </c>
      <c r="U22" s="4" t="s">
        <v>981</v>
      </c>
      <c r="V22" s="4" t="s">
        <v>981</v>
      </c>
      <c r="W22" s="4">
        <v>1.5</v>
      </c>
      <c r="X22" s="4">
        <v>1.5</v>
      </c>
      <c r="Y22" s="4">
        <v>1</v>
      </c>
      <c r="Z22" s="4">
        <v>1.25</v>
      </c>
      <c r="AA22" s="4" t="s">
        <v>1041</v>
      </c>
      <c r="AB22" s="4" t="s">
        <v>1036</v>
      </c>
      <c r="AC22" s="4" t="s">
        <v>985</v>
      </c>
    </row>
    <row r="23" spans="1:29" ht="14.25" customHeight="1" x14ac:dyDescent="0.25">
      <c r="A23" s="4" t="s">
        <v>961</v>
      </c>
      <c r="B23" s="4" t="s">
        <v>1094</v>
      </c>
      <c r="C23" s="4" t="s">
        <v>369</v>
      </c>
      <c r="D23" s="72" t="s">
        <v>981</v>
      </c>
      <c r="E23" s="72" t="s">
        <v>981</v>
      </c>
      <c r="F23" s="72" t="s">
        <v>981</v>
      </c>
      <c r="G23" s="72" t="s">
        <v>981</v>
      </c>
      <c r="H23" s="72">
        <v>8628.4922155337208</v>
      </c>
      <c r="I23" s="72">
        <v>862.8492215533721</v>
      </c>
      <c r="J23" s="34">
        <v>5.0599999999999998E-6</v>
      </c>
      <c r="K23" s="34">
        <v>5.06E-7</v>
      </c>
      <c r="L23" s="34">
        <v>3.3277566483207699</v>
      </c>
      <c r="M23" s="34">
        <v>0.33277566483207699</v>
      </c>
      <c r="N23" s="34">
        <v>1.311323E-2</v>
      </c>
      <c r="O23" s="34">
        <v>1.3113230000000001E-3</v>
      </c>
      <c r="P23" s="33">
        <v>5.5555555555555554</v>
      </c>
      <c r="Q23" s="4">
        <v>2</v>
      </c>
      <c r="R23" s="4">
        <v>1</v>
      </c>
      <c r="S23" s="4">
        <v>2</v>
      </c>
      <c r="T23" s="4">
        <v>2</v>
      </c>
      <c r="U23" s="4" t="s">
        <v>981</v>
      </c>
      <c r="V23" s="4" t="s">
        <v>981</v>
      </c>
      <c r="W23" s="4">
        <v>2</v>
      </c>
      <c r="X23" s="4">
        <v>1</v>
      </c>
      <c r="Y23" s="4">
        <v>4</v>
      </c>
      <c r="Z23" s="4">
        <v>3</v>
      </c>
      <c r="AA23" s="4" t="s">
        <v>1043</v>
      </c>
      <c r="AB23" s="4" t="s">
        <v>1032</v>
      </c>
      <c r="AC23" s="4" t="s">
        <v>985</v>
      </c>
    </row>
    <row r="24" spans="1:29" ht="14.25" customHeight="1" x14ac:dyDescent="0.25">
      <c r="A24" s="4" t="s">
        <v>851</v>
      </c>
      <c r="B24" s="4" t="s">
        <v>852</v>
      </c>
      <c r="C24" s="4" t="s">
        <v>369</v>
      </c>
      <c r="D24" s="72" t="s">
        <v>981</v>
      </c>
      <c r="E24" s="72" t="s">
        <v>981</v>
      </c>
      <c r="F24" s="72" t="s">
        <v>981</v>
      </c>
      <c r="G24" s="72" t="s">
        <v>981</v>
      </c>
      <c r="H24" s="72">
        <v>1.12858080901771E-2</v>
      </c>
      <c r="I24" s="72">
        <v>1.12858080901771E-4</v>
      </c>
      <c r="J24" s="34">
        <v>3.2382086769999998</v>
      </c>
      <c r="K24" s="34">
        <v>3.2382086999999997E-2</v>
      </c>
      <c r="L24" s="34">
        <v>5.9459694549117303</v>
      </c>
      <c r="M24" s="34">
        <v>0.59459694549117303</v>
      </c>
      <c r="N24" s="34">
        <v>6.1463200000000005E-4</v>
      </c>
      <c r="O24" s="34">
        <v>6.1500000000000004E-5</v>
      </c>
      <c r="P24" s="33">
        <v>16.666666666666664</v>
      </c>
      <c r="Q24" s="4">
        <v>5</v>
      </c>
      <c r="R24" s="4">
        <v>5</v>
      </c>
      <c r="S24" s="4">
        <v>2</v>
      </c>
      <c r="T24" s="4">
        <v>2</v>
      </c>
      <c r="U24" s="4" t="s">
        <v>981</v>
      </c>
      <c r="V24" s="4" t="s">
        <v>981</v>
      </c>
      <c r="W24" s="4">
        <v>3.5</v>
      </c>
      <c r="X24" s="4">
        <v>3</v>
      </c>
      <c r="Y24" s="4">
        <v>4</v>
      </c>
      <c r="Z24" s="4">
        <v>3.75</v>
      </c>
      <c r="AA24" s="4" t="s">
        <v>1043</v>
      </c>
      <c r="AB24" s="4" t="s">
        <v>1036</v>
      </c>
      <c r="AC24" s="4" t="s">
        <v>985</v>
      </c>
    </row>
    <row r="25" spans="1:29" ht="14.25" customHeight="1" x14ac:dyDescent="0.25">
      <c r="A25" s="57" t="s">
        <v>863</v>
      </c>
      <c r="B25" s="4" t="s">
        <v>864</v>
      </c>
      <c r="C25" s="4" t="s">
        <v>369</v>
      </c>
      <c r="D25" s="72">
        <v>2.3E-2</v>
      </c>
      <c r="E25" s="72">
        <v>5.7499999999999999E-3</v>
      </c>
      <c r="F25" s="72">
        <v>0.42200353699999998</v>
      </c>
      <c r="G25" s="72">
        <v>1.6880141479999999</v>
      </c>
      <c r="H25" s="72" t="s">
        <v>981</v>
      </c>
      <c r="I25" s="72" t="s">
        <v>981</v>
      </c>
      <c r="J25" s="34" t="s">
        <v>981</v>
      </c>
      <c r="K25" s="34" t="s">
        <v>981</v>
      </c>
      <c r="L25" s="34" t="s">
        <v>981</v>
      </c>
      <c r="M25" s="34" t="s">
        <v>981</v>
      </c>
      <c r="N25" s="34" t="s">
        <v>981</v>
      </c>
      <c r="O25" s="34" t="s">
        <v>981</v>
      </c>
      <c r="P25" s="33">
        <v>66.666666666666657</v>
      </c>
      <c r="Q25" s="4" t="s">
        <v>981</v>
      </c>
      <c r="R25" s="4" t="s">
        <v>981</v>
      </c>
      <c r="S25" s="4" t="s">
        <v>981</v>
      </c>
      <c r="T25" s="4" t="s">
        <v>981</v>
      </c>
      <c r="U25" s="4">
        <v>6</v>
      </c>
      <c r="V25" s="4">
        <v>5</v>
      </c>
      <c r="W25" s="4">
        <v>5.5</v>
      </c>
      <c r="X25" s="4">
        <v>5</v>
      </c>
      <c r="Y25" s="4">
        <v>1</v>
      </c>
      <c r="Z25" s="4">
        <v>3.25</v>
      </c>
      <c r="AA25" s="4" t="s">
        <v>1043</v>
      </c>
      <c r="AB25" s="4" t="s">
        <v>1036</v>
      </c>
      <c r="AC25" s="4" t="s">
        <v>985</v>
      </c>
    </row>
    <row r="26" spans="1:29" ht="14.25" customHeight="1" x14ac:dyDescent="0.25">
      <c r="B26" s="58"/>
    </row>
    <row r="27" spans="1:29" ht="14.25" customHeight="1" x14ac:dyDescent="0.25"/>
    <row r="28" spans="1:29" ht="14.25" customHeight="1" x14ac:dyDescent="0.25"/>
    <row r="29" spans="1:29" ht="14.25" customHeight="1" x14ac:dyDescent="0.25"/>
    <row r="30" spans="1:29" ht="14.25" customHeight="1" x14ac:dyDescent="0.25"/>
    <row r="31" spans="1:29" ht="14.25" customHeight="1" x14ac:dyDescent="0.25"/>
    <row r="32" spans="1:29" ht="14.25" customHeight="1" x14ac:dyDescent="0.25">
      <c r="G32" s="58"/>
      <c r="H32" s="58"/>
    </row>
    <row r="33" spans="7:8" ht="14.25" customHeight="1" x14ac:dyDescent="0.25">
      <c r="G33" s="58"/>
      <c r="H33" s="58"/>
    </row>
    <row r="34" spans="7:8" ht="14.25" customHeight="1" x14ac:dyDescent="0.25"/>
    <row r="35" spans="7:8" ht="14.25" customHeight="1" x14ac:dyDescent="0.25"/>
    <row r="36" spans="7:8" ht="14.25" customHeight="1" x14ac:dyDescent="0.25"/>
    <row r="37" spans="7:8" ht="14.25" customHeight="1" x14ac:dyDescent="0.25"/>
    <row r="38" spans="7:8" ht="14.25" customHeight="1" x14ac:dyDescent="0.25"/>
    <row r="39" spans="7:8" ht="14.25" customHeight="1" x14ac:dyDescent="0.25"/>
    <row r="40" spans="7:8" ht="14.25" customHeight="1" x14ac:dyDescent="0.25"/>
    <row r="41" spans="7:8" ht="14.25" customHeight="1" x14ac:dyDescent="0.25"/>
    <row r="42" spans="7:8" ht="14.25" customHeight="1" x14ac:dyDescent="0.25"/>
    <row r="43" spans="7:8" ht="14.25" customHeight="1" x14ac:dyDescent="0.25"/>
    <row r="44" spans="7:8" ht="14.25" customHeight="1" x14ac:dyDescent="0.25"/>
    <row r="45" spans="7:8" ht="14.25" customHeight="1" x14ac:dyDescent="0.25"/>
    <row r="46" spans="7:8" ht="14.25" customHeight="1" x14ac:dyDescent="0.25"/>
    <row r="47" spans="7:8" ht="14.25" customHeight="1" x14ac:dyDescent="0.25"/>
    <row r="48" spans="7: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autoFilter ref="A4:AC25" xr:uid="{00000000-0009-0000-0000-000009000000}"/>
  <pageMargins left="0.7" right="0.7" top="0.75" bottom="0.75" header="0" footer="0"/>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691A-C79B-4CA2-9F0D-9D799030080D}">
  <dimension ref="A1:S4"/>
  <sheetViews>
    <sheetView workbookViewId="0">
      <selection activeCell="Q4" sqref="Q4"/>
    </sheetView>
  </sheetViews>
  <sheetFormatPr defaultRowHeight="15" x14ac:dyDescent="0.25"/>
  <cols>
    <col min="1" max="1" width="23.140625" customWidth="1"/>
    <col min="2" max="2" width="16.28515625" customWidth="1"/>
    <col min="3" max="3" width="17.5703125" customWidth="1"/>
    <col min="4" max="4" width="20.7109375" customWidth="1"/>
    <col min="5" max="5" width="31.7109375" customWidth="1"/>
    <col min="6" max="6" width="21.28515625" customWidth="1"/>
    <col min="7" max="7" width="29.7109375" customWidth="1"/>
    <col min="8" max="8" width="19.5703125" customWidth="1"/>
    <col min="9" max="9" width="22.42578125" customWidth="1"/>
    <col min="10" max="10" width="19.5703125" customWidth="1"/>
    <col min="11" max="11" width="30.42578125" customWidth="1"/>
    <col min="12" max="12" width="28" customWidth="1"/>
    <col min="13" max="13" width="24.7109375" customWidth="1"/>
    <col min="14" max="14" width="20.28515625" customWidth="1"/>
    <col min="15" max="16" width="25.42578125" customWidth="1"/>
    <col min="17" max="17" width="22.28515625" customWidth="1"/>
    <col min="18" max="18" width="20.5703125" customWidth="1"/>
  </cols>
  <sheetData>
    <row r="1" spans="1:19" x14ac:dyDescent="0.25">
      <c r="A1" s="1" t="s">
        <v>1273</v>
      </c>
    </row>
    <row r="3" spans="1:19" ht="28.5" x14ac:dyDescent="0.25">
      <c r="A3" s="12" t="s">
        <v>372</v>
      </c>
      <c r="B3" s="12" t="s">
        <v>373</v>
      </c>
      <c r="C3" s="12" t="s">
        <v>964</v>
      </c>
      <c r="D3" s="12" t="s">
        <v>1096</v>
      </c>
      <c r="E3" s="12" t="s">
        <v>1097</v>
      </c>
      <c r="F3" s="12" t="s">
        <v>1098</v>
      </c>
      <c r="G3" s="12" t="s">
        <v>1099</v>
      </c>
      <c r="H3" s="12" t="s">
        <v>1100</v>
      </c>
      <c r="I3" s="12" t="s">
        <v>1101</v>
      </c>
      <c r="J3" s="12" t="s">
        <v>976</v>
      </c>
      <c r="K3" s="12" t="s">
        <v>1102</v>
      </c>
      <c r="L3" s="12" t="s">
        <v>1103</v>
      </c>
      <c r="M3" s="12" t="s">
        <v>1104</v>
      </c>
      <c r="N3" s="12" t="s">
        <v>1061</v>
      </c>
      <c r="O3" s="12" t="s">
        <v>1030</v>
      </c>
      <c r="P3" s="12" t="s">
        <v>1031</v>
      </c>
      <c r="Q3" s="12" t="s">
        <v>1033</v>
      </c>
      <c r="R3" s="12" t="s">
        <v>977</v>
      </c>
    </row>
    <row r="4" spans="1:19" ht="110.25" customHeight="1" x14ac:dyDescent="0.25">
      <c r="A4" s="78" t="s">
        <v>1140</v>
      </c>
      <c r="B4" s="78" t="s">
        <v>1141</v>
      </c>
      <c r="C4" s="78" t="s">
        <v>1142</v>
      </c>
      <c r="D4" s="78" t="s">
        <v>1228</v>
      </c>
      <c r="E4" s="78" t="s">
        <v>1229</v>
      </c>
      <c r="F4" s="78" t="s">
        <v>1230</v>
      </c>
      <c r="G4" s="78" t="s">
        <v>1231</v>
      </c>
      <c r="H4" s="78" t="s">
        <v>1232</v>
      </c>
      <c r="I4" s="78" t="s">
        <v>1233</v>
      </c>
      <c r="J4" s="78" t="s">
        <v>1192</v>
      </c>
      <c r="K4" s="78" t="s">
        <v>1234</v>
      </c>
      <c r="L4" s="78" t="s">
        <v>1235</v>
      </c>
      <c r="M4" s="78" t="s">
        <v>1236</v>
      </c>
      <c r="N4" s="78" t="s">
        <v>1237</v>
      </c>
      <c r="O4" s="78" t="s">
        <v>1159</v>
      </c>
      <c r="P4" s="78" t="s">
        <v>1238</v>
      </c>
      <c r="Q4" s="78" t="s">
        <v>1162</v>
      </c>
      <c r="R4" s="78" t="s">
        <v>1163</v>
      </c>
      <c r="S4" s="78"/>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000"/>
  <sheetViews>
    <sheetView workbookViewId="0"/>
  </sheetViews>
  <sheetFormatPr defaultColWidth="14.42578125" defaultRowHeight="15" customHeight="1" x14ac:dyDescent="0.25"/>
  <cols>
    <col min="1" max="1" width="13.28515625" customWidth="1"/>
    <col min="2" max="2" width="24.7109375" customWidth="1"/>
    <col min="3" max="3" width="17.28515625" customWidth="1"/>
    <col min="4" max="4" width="17.85546875" customWidth="1"/>
    <col min="5" max="5" width="24.140625" customWidth="1"/>
    <col min="6" max="6" width="16.28515625" customWidth="1"/>
    <col min="7" max="7" width="17.7109375" customWidth="1"/>
    <col min="8" max="8" width="15.140625" customWidth="1"/>
    <col min="9" max="9" width="10.28515625" customWidth="1"/>
    <col min="10" max="10" width="15.140625" customWidth="1"/>
    <col min="11" max="11" width="17.7109375" customWidth="1"/>
    <col min="12" max="12" width="11.7109375" customWidth="1"/>
    <col min="13" max="13" width="15" customWidth="1"/>
    <col min="14" max="14" width="10.140625" customWidth="1"/>
    <col min="15" max="16" width="8.7109375" customWidth="1"/>
    <col min="17" max="17" width="15.7109375" customWidth="1"/>
    <col min="18" max="18" width="14.140625" customWidth="1"/>
    <col min="19" max="26" width="8.7109375" customWidth="1"/>
  </cols>
  <sheetData>
    <row r="1" spans="1:18" ht="14.25" customHeight="1" x14ac:dyDescent="0.25">
      <c r="A1" s="10" t="s">
        <v>1095</v>
      </c>
      <c r="D1" s="41"/>
    </row>
    <row r="2" spans="1:18" ht="14.25" customHeight="1" x14ac:dyDescent="0.25">
      <c r="D2" s="41"/>
    </row>
    <row r="3" spans="1:18" ht="14.25" customHeight="1" x14ac:dyDescent="0.25">
      <c r="A3" s="12" t="s">
        <v>372</v>
      </c>
      <c r="B3" s="12" t="s">
        <v>373</v>
      </c>
      <c r="C3" s="12" t="s">
        <v>964</v>
      </c>
      <c r="D3" s="12" t="s">
        <v>1096</v>
      </c>
      <c r="E3" s="12" t="s">
        <v>1097</v>
      </c>
      <c r="F3" s="12" t="s">
        <v>1098</v>
      </c>
      <c r="G3" s="12" t="s">
        <v>1099</v>
      </c>
      <c r="H3" s="12" t="s">
        <v>1100</v>
      </c>
      <c r="I3" s="12" t="s">
        <v>1101</v>
      </c>
      <c r="J3" s="12" t="s">
        <v>976</v>
      </c>
      <c r="K3" s="12" t="s">
        <v>1102</v>
      </c>
      <c r="L3" s="12" t="s">
        <v>1103</v>
      </c>
      <c r="M3" s="12" t="s">
        <v>1104</v>
      </c>
      <c r="N3" s="12" t="s">
        <v>1105</v>
      </c>
      <c r="O3" s="12" t="s">
        <v>1106</v>
      </c>
      <c r="P3" s="12" t="s">
        <v>1107</v>
      </c>
      <c r="Q3" s="12" t="s">
        <v>1033</v>
      </c>
      <c r="R3" s="12" t="s">
        <v>977</v>
      </c>
    </row>
    <row r="4" spans="1:18" ht="14.25" customHeight="1" x14ac:dyDescent="0.25">
      <c r="A4" s="4" t="s">
        <v>593</v>
      </c>
      <c r="B4" s="8" t="s">
        <v>594</v>
      </c>
      <c r="C4" s="4" t="s">
        <v>369</v>
      </c>
      <c r="D4" s="34">
        <v>4.7E-2</v>
      </c>
      <c r="E4" s="34">
        <v>47.175575989999999</v>
      </c>
      <c r="F4" s="34">
        <v>1190</v>
      </c>
      <c r="G4" s="34">
        <v>1.863237E-3</v>
      </c>
      <c r="H4" s="34">
        <v>40132.924833930403</v>
      </c>
      <c r="I4" s="34">
        <v>5.52E-5</v>
      </c>
      <c r="J4" s="33">
        <v>0.76335877900000004</v>
      </c>
      <c r="K4" s="4">
        <v>4</v>
      </c>
      <c r="L4" s="4">
        <v>2</v>
      </c>
      <c r="M4" s="4">
        <v>4</v>
      </c>
      <c r="N4" s="4">
        <v>4</v>
      </c>
      <c r="O4" s="4">
        <v>4</v>
      </c>
      <c r="P4" s="4">
        <f t="shared" ref="P4:P36" si="0">MEDIAN(N4,O4)</f>
        <v>4</v>
      </c>
      <c r="Q4" s="4" t="s">
        <v>1043</v>
      </c>
      <c r="R4" s="4" t="s">
        <v>979</v>
      </c>
    </row>
    <row r="5" spans="1:18" ht="14.25" customHeight="1" x14ac:dyDescent="0.25">
      <c r="A5" s="4" t="s">
        <v>376</v>
      </c>
      <c r="B5" s="8" t="s">
        <v>377</v>
      </c>
      <c r="C5" s="4" t="s">
        <v>980</v>
      </c>
      <c r="D5" s="34">
        <v>450</v>
      </c>
      <c r="E5" s="34">
        <v>1.06963E-4</v>
      </c>
      <c r="F5" s="34" t="s">
        <v>981</v>
      </c>
      <c r="G5" s="34" t="s">
        <v>981</v>
      </c>
      <c r="H5" s="34">
        <v>12948.9132277852</v>
      </c>
      <c r="I5" s="34">
        <v>3.72E-6</v>
      </c>
      <c r="J5" s="33">
        <v>12.8125</v>
      </c>
      <c r="K5" s="4" t="s">
        <v>981</v>
      </c>
      <c r="L5" s="4">
        <v>3</v>
      </c>
      <c r="M5" s="4">
        <v>2</v>
      </c>
      <c r="N5" s="4">
        <v>2.5</v>
      </c>
      <c r="O5" s="4">
        <v>1</v>
      </c>
      <c r="P5" s="4">
        <f t="shared" si="0"/>
        <v>1.75</v>
      </c>
      <c r="Q5" s="4" t="s">
        <v>1041</v>
      </c>
      <c r="R5" s="4" t="s">
        <v>979</v>
      </c>
    </row>
    <row r="6" spans="1:18" ht="14.25" customHeight="1" x14ac:dyDescent="0.25">
      <c r="A6" s="4" t="s">
        <v>386</v>
      </c>
      <c r="B6" s="8" t="s">
        <v>387</v>
      </c>
      <c r="C6" s="4" t="s">
        <v>369</v>
      </c>
      <c r="D6" s="34">
        <v>0.16</v>
      </c>
      <c r="E6" s="34">
        <v>1.9715091000000001E-2</v>
      </c>
      <c r="F6" s="34" t="s">
        <v>981</v>
      </c>
      <c r="G6" s="34" t="s">
        <v>981</v>
      </c>
      <c r="H6" s="34">
        <v>3714.0169110663701</v>
      </c>
      <c r="I6" s="34">
        <v>8.4900000000000005E-7</v>
      </c>
      <c r="J6" s="33">
        <f>0.389312977099237*100</f>
        <v>38.931297709923705</v>
      </c>
      <c r="K6" s="4" t="s">
        <v>981</v>
      </c>
      <c r="L6" s="4">
        <v>3</v>
      </c>
      <c r="M6" s="4">
        <v>3</v>
      </c>
      <c r="N6" s="4">
        <v>3</v>
      </c>
      <c r="O6" s="4">
        <v>1</v>
      </c>
      <c r="P6" s="4">
        <f t="shared" si="0"/>
        <v>2</v>
      </c>
      <c r="Q6" s="4" t="s">
        <v>1041</v>
      </c>
      <c r="R6" s="4" t="s">
        <v>979</v>
      </c>
    </row>
    <row r="7" spans="1:18" ht="14.25" customHeight="1" x14ac:dyDescent="0.25">
      <c r="A7" s="4" t="s">
        <v>873</v>
      </c>
      <c r="B7" s="8" t="s">
        <v>874</v>
      </c>
      <c r="C7" s="4" t="s">
        <v>369</v>
      </c>
      <c r="D7" s="34">
        <v>0.28000000000000003</v>
      </c>
      <c r="E7" s="34">
        <v>2.4354559760000001</v>
      </c>
      <c r="F7" s="53">
        <v>850</v>
      </c>
      <c r="G7" s="34">
        <v>8.0226799999999997E-4</v>
      </c>
      <c r="H7" s="34">
        <v>50494.218481391203</v>
      </c>
      <c r="I7" s="34">
        <v>1.3499999999999999E-5</v>
      </c>
      <c r="J7" s="33">
        <v>0.76335877900000004</v>
      </c>
      <c r="K7" s="4">
        <v>4</v>
      </c>
      <c r="L7" s="4">
        <v>2</v>
      </c>
      <c r="M7" s="4">
        <v>4</v>
      </c>
      <c r="N7" s="4">
        <v>4</v>
      </c>
      <c r="O7" s="4">
        <v>1</v>
      </c>
      <c r="P7" s="4">
        <f t="shared" si="0"/>
        <v>2.5</v>
      </c>
      <c r="Q7" s="4" t="s">
        <v>1043</v>
      </c>
      <c r="R7" s="4" t="s">
        <v>979</v>
      </c>
    </row>
    <row r="8" spans="1:18" ht="14.25" customHeight="1" x14ac:dyDescent="0.25">
      <c r="A8" s="4" t="s">
        <v>763</v>
      </c>
      <c r="B8" s="8" t="s">
        <v>764</v>
      </c>
      <c r="C8" s="4" t="s">
        <v>369</v>
      </c>
      <c r="D8" s="34">
        <v>14.8</v>
      </c>
      <c r="E8" s="34">
        <v>6.0455593670000001</v>
      </c>
      <c r="F8" s="34">
        <v>1500</v>
      </c>
      <c r="G8" s="34">
        <v>5.9649518999999998E-2</v>
      </c>
      <c r="H8" s="34">
        <v>125238.62675933</v>
      </c>
      <c r="I8" s="34">
        <v>7.1442999999999995E-4</v>
      </c>
      <c r="J8" s="33">
        <v>9.16</v>
      </c>
      <c r="K8" s="4">
        <v>4</v>
      </c>
      <c r="L8" s="4">
        <v>4</v>
      </c>
      <c r="M8" s="4">
        <v>4</v>
      </c>
      <c r="N8" s="4">
        <v>4</v>
      </c>
      <c r="O8" s="4">
        <v>1</v>
      </c>
      <c r="P8" s="4">
        <f t="shared" si="0"/>
        <v>2.5</v>
      </c>
      <c r="Q8" s="4" t="s">
        <v>1043</v>
      </c>
      <c r="R8" s="4" t="s">
        <v>979</v>
      </c>
    </row>
    <row r="9" spans="1:18" ht="14.25" customHeight="1" x14ac:dyDescent="0.25">
      <c r="A9" s="4" t="s">
        <v>414</v>
      </c>
      <c r="B9" s="8" t="s">
        <v>415</v>
      </c>
      <c r="C9" s="4" t="s">
        <v>980</v>
      </c>
      <c r="D9" s="34">
        <v>0.11</v>
      </c>
      <c r="E9" s="34">
        <v>0.95445745400000004</v>
      </c>
      <c r="F9" s="34" t="s">
        <v>981</v>
      </c>
      <c r="G9" s="34" t="s">
        <v>981</v>
      </c>
      <c r="H9" s="34">
        <v>211.35127137892499</v>
      </c>
      <c r="I9" s="34">
        <v>4.9675700000000001E-4</v>
      </c>
      <c r="J9" s="33">
        <v>94.237288140000004</v>
      </c>
      <c r="K9" s="4" t="s">
        <v>981</v>
      </c>
      <c r="L9" s="4">
        <v>6</v>
      </c>
      <c r="M9" s="4">
        <v>5</v>
      </c>
      <c r="N9" s="4">
        <v>5.5</v>
      </c>
      <c r="O9" s="4">
        <v>2</v>
      </c>
      <c r="P9" s="4">
        <f t="shared" si="0"/>
        <v>3.75</v>
      </c>
      <c r="Q9" s="4" t="s">
        <v>1043</v>
      </c>
      <c r="R9" s="4" t="s">
        <v>979</v>
      </c>
    </row>
    <row r="10" spans="1:18" ht="14.25" customHeight="1" x14ac:dyDescent="0.25">
      <c r="A10" s="4" t="s">
        <v>420</v>
      </c>
      <c r="B10" s="8" t="s">
        <v>421</v>
      </c>
      <c r="C10" s="4" t="s">
        <v>980</v>
      </c>
      <c r="D10" s="34">
        <v>0.38</v>
      </c>
      <c r="E10" s="34">
        <v>0.34589788399999999</v>
      </c>
      <c r="F10" s="34" t="s">
        <v>981</v>
      </c>
      <c r="G10" s="34" t="s">
        <v>981</v>
      </c>
      <c r="H10" s="34">
        <v>391.85362001542501</v>
      </c>
      <c r="I10" s="34">
        <v>3.3543400000000001E-4</v>
      </c>
      <c r="J10" s="33">
        <v>57.966101690000002</v>
      </c>
      <c r="K10" s="4" t="s">
        <v>981</v>
      </c>
      <c r="L10" s="4">
        <v>6</v>
      </c>
      <c r="M10" s="4">
        <v>5</v>
      </c>
      <c r="N10" s="4">
        <v>5.5</v>
      </c>
      <c r="O10" s="4">
        <v>1</v>
      </c>
      <c r="P10" s="4">
        <f t="shared" si="0"/>
        <v>3.25</v>
      </c>
      <c r="Q10" s="4" t="s">
        <v>1043</v>
      </c>
      <c r="R10" s="4" t="s">
        <v>979</v>
      </c>
    </row>
    <row r="11" spans="1:18" ht="14.25" customHeight="1" x14ac:dyDescent="0.25">
      <c r="A11" s="4" t="s">
        <v>881</v>
      </c>
      <c r="B11" s="8" t="s">
        <v>882</v>
      </c>
      <c r="C11" s="4" t="s">
        <v>369</v>
      </c>
      <c r="D11" s="34">
        <v>0.14000000000000001</v>
      </c>
      <c r="E11" s="34">
        <v>8.2090941980000007</v>
      </c>
      <c r="F11" s="34" t="s">
        <v>981</v>
      </c>
      <c r="G11" s="34" t="s">
        <v>981</v>
      </c>
      <c r="H11" s="34">
        <v>26777.245606685701</v>
      </c>
      <c r="I11" s="34">
        <v>4.2899999999999999E-5</v>
      </c>
      <c r="J11" s="33">
        <v>4.5801526719999996</v>
      </c>
      <c r="K11" s="4" t="s">
        <v>981</v>
      </c>
      <c r="L11" s="4">
        <v>2</v>
      </c>
      <c r="M11" s="4">
        <v>4</v>
      </c>
      <c r="N11" s="4">
        <v>3</v>
      </c>
      <c r="O11" s="4">
        <v>4</v>
      </c>
      <c r="P11" s="4">
        <f t="shared" si="0"/>
        <v>3.5</v>
      </c>
      <c r="Q11" s="4" t="s">
        <v>1043</v>
      </c>
      <c r="R11" s="4" t="s">
        <v>979</v>
      </c>
    </row>
    <row r="12" spans="1:18" ht="14.25" customHeight="1" x14ac:dyDescent="0.25">
      <c r="A12" s="4" t="s">
        <v>495</v>
      </c>
      <c r="B12" s="8" t="s">
        <v>496</v>
      </c>
      <c r="C12" s="4" t="s">
        <v>370</v>
      </c>
      <c r="D12" s="34">
        <v>1.2999999999999999E-2</v>
      </c>
      <c r="E12" s="34">
        <v>1.0681616E-2</v>
      </c>
      <c r="F12" s="34" t="s">
        <v>981</v>
      </c>
      <c r="G12" s="34" t="s">
        <v>981</v>
      </c>
      <c r="H12" s="34">
        <v>35.474759695956202</v>
      </c>
      <c r="I12" s="34">
        <v>3.9099999999999998E-6</v>
      </c>
      <c r="J12" s="33">
        <v>61.111111110000003</v>
      </c>
      <c r="K12" s="4" t="s">
        <v>981</v>
      </c>
      <c r="L12" s="4">
        <v>5</v>
      </c>
      <c r="M12" s="4">
        <v>5</v>
      </c>
      <c r="N12" s="4">
        <v>5</v>
      </c>
      <c r="O12" s="4">
        <v>6</v>
      </c>
      <c r="P12" s="4">
        <f t="shared" si="0"/>
        <v>5.5</v>
      </c>
      <c r="Q12" s="4" t="s">
        <v>1037</v>
      </c>
      <c r="R12" s="4" t="s">
        <v>979</v>
      </c>
    </row>
    <row r="13" spans="1:18" ht="14.25" customHeight="1" x14ac:dyDescent="0.25">
      <c r="A13" s="4" t="s">
        <v>464</v>
      </c>
      <c r="B13" s="8" t="s">
        <v>465</v>
      </c>
      <c r="C13" s="4" t="s">
        <v>369</v>
      </c>
      <c r="D13" s="34">
        <v>24.8</v>
      </c>
      <c r="E13" s="34">
        <v>4.0707148999999998E-2</v>
      </c>
      <c r="F13" s="34">
        <v>36.6</v>
      </c>
      <c r="G13" s="34">
        <v>2.7582986E-2</v>
      </c>
      <c r="H13" s="34">
        <v>14352.4384823447</v>
      </c>
      <c r="I13" s="34">
        <v>7.0300000000000001E-5</v>
      </c>
      <c r="J13" s="33">
        <v>9.16</v>
      </c>
      <c r="K13" s="4">
        <v>4</v>
      </c>
      <c r="L13" s="4">
        <v>2</v>
      </c>
      <c r="M13" s="4">
        <v>2</v>
      </c>
      <c r="N13" s="4">
        <v>2</v>
      </c>
      <c r="O13" s="4">
        <v>1</v>
      </c>
      <c r="P13" s="4">
        <f t="shared" si="0"/>
        <v>1.5</v>
      </c>
      <c r="Q13" s="4" t="s">
        <v>1041</v>
      </c>
      <c r="R13" s="4" t="s">
        <v>979</v>
      </c>
    </row>
    <row r="14" spans="1:18" ht="14.25" customHeight="1" x14ac:dyDescent="0.25">
      <c r="A14" s="4" t="s">
        <v>485</v>
      </c>
      <c r="B14" s="8" t="s">
        <v>947</v>
      </c>
      <c r="C14" s="4" t="s">
        <v>980</v>
      </c>
      <c r="D14" s="34" t="s">
        <v>981</v>
      </c>
      <c r="E14" s="34" t="s">
        <v>981</v>
      </c>
      <c r="F14" s="34" t="s">
        <v>981</v>
      </c>
      <c r="G14" s="34" t="s">
        <v>981</v>
      </c>
      <c r="H14" s="34">
        <v>6.44190584870673</v>
      </c>
      <c r="I14" s="34">
        <v>2.0081087000000001E-2</v>
      </c>
      <c r="J14" s="33">
        <v>10.9375</v>
      </c>
      <c r="K14" s="4" t="s">
        <v>981</v>
      </c>
      <c r="L14" s="4">
        <v>5</v>
      </c>
      <c r="M14" s="4" t="s">
        <v>981</v>
      </c>
      <c r="N14" s="4">
        <v>5</v>
      </c>
      <c r="O14" s="4">
        <v>4</v>
      </c>
      <c r="P14" s="4">
        <f t="shared" si="0"/>
        <v>4.5</v>
      </c>
      <c r="Q14" s="4" t="s">
        <v>1037</v>
      </c>
      <c r="R14" s="4" t="s">
        <v>979</v>
      </c>
    </row>
    <row r="15" spans="1:18" ht="14.25" customHeight="1" x14ac:dyDescent="0.25">
      <c r="A15" s="4" t="s">
        <v>701</v>
      </c>
      <c r="B15" s="8" t="s">
        <v>702</v>
      </c>
      <c r="C15" s="4" t="s">
        <v>369</v>
      </c>
      <c r="D15" s="34">
        <v>1.01</v>
      </c>
      <c r="E15" s="34">
        <v>2.6023513340000002</v>
      </c>
      <c r="F15" s="34">
        <v>2000</v>
      </c>
      <c r="G15" s="34">
        <v>1.3141870000000001E-3</v>
      </c>
      <c r="H15" s="34">
        <v>25827.440518942702</v>
      </c>
      <c r="I15" s="34">
        <v>1.01767E-4</v>
      </c>
      <c r="J15" s="33">
        <v>68.7</v>
      </c>
      <c r="K15" s="4">
        <v>6</v>
      </c>
      <c r="L15" s="4">
        <v>6</v>
      </c>
      <c r="M15" s="4">
        <v>6</v>
      </c>
      <c r="N15" s="4">
        <v>6</v>
      </c>
      <c r="O15" s="4">
        <v>4</v>
      </c>
      <c r="P15" s="4">
        <f t="shared" si="0"/>
        <v>5</v>
      </c>
      <c r="Q15" s="4" t="s">
        <v>1037</v>
      </c>
      <c r="R15" s="4" t="s">
        <v>979</v>
      </c>
    </row>
    <row r="16" spans="1:18" ht="14.25" customHeight="1" x14ac:dyDescent="0.25">
      <c r="A16" s="4" t="s">
        <v>491</v>
      </c>
      <c r="B16" s="8" t="s">
        <v>492</v>
      </c>
      <c r="C16" s="4" t="s">
        <v>980</v>
      </c>
      <c r="D16" s="34" t="s">
        <v>981</v>
      </c>
      <c r="E16" s="34" t="s">
        <v>981</v>
      </c>
      <c r="F16" s="34" t="s">
        <v>981</v>
      </c>
      <c r="G16" s="34" t="s">
        <v>981</v>
      </c>
      <c r="H16" s="34">
        <v>173.16997017747499</v>
      </c>
      <c r="I16" s="34">
        <v>3.0473710000000001E-3</v>
      </c>
      <c r="J16" s="33">
        <v>44.274999999999999</v>
      </c>
      <c r="K16" s="4" t="s">
        <v>981</v>
      </c>
      <c r="L16" s="4">
        <v>6</v>
      </c>
      <c r="M16" s="4" t="s">
        <v>981</v>
      </c>
      <c r="N16" s="4">
        <v>6</v>
      </c>
      <c r="O16" s="4">
        <v>4</v>
      </c>
      <c r="P16" s="4">
        <f t="shared" si="0"/>
        <v>5</v>
      </c>
      <c r="Q16" s="4" t="s">
        <v>1037</v>
      </c>
      <c r="R16" s="4" t="s">
        <v>979</v>
      </c>
    </row>
    <row r="17" spans="1:18" ht="14.25" customHeight="1" x14ac:dyDescent="0.25">
      <c r="A17" s="4" t="s">
        <v>599</v>
      </c>
      <c r="B17" s="8" t="s">
        <v>600</v>
      </c>
      <c r="C17" s="4" t="s">
        <v>369</v>
      </c>
      <c r="D17" s="34">
        <v>2.83</v>
      </c>
      <c r="E17" s="34">
        <v>8.6924934300000007</v>
      </c>
      <c r="F17" s="34">
        <v>1</v>
      </c>
      <c r="G17" s="34">
        <v>24.599756410000001</v>
      </c>
      <c r="H17" s="34">
        <v>31609.491155563701</v>
      </c>
      <c r="I17" s="34">
        <v>7.7824000000000003E-4</v>
      </c>
      <c r="J17" s="33">
        <v>44.274999999999999</v>
      </c>
      <c r="K17" s="4">
        <v>5</v>
      </c>
      <c r="L17" s="4">
        <v>5</v>
      </c>
      <c r="M17" s="4">
        <v>5</v>
      </c>
      <c r="N17" s="4">
        <v>5</v>
      </c>
      <c r="O17" s="4">
        <v>1</v>
      </c>
      <c r="P17" s="4">
        <f t="shared" si="0"/>
        <v>3</v>
      </c>
      <c r="Q17" s="4" t="s">
        <v>1043</v>
      </c>
      <c r="R17" s="4" t="s">
        <v>979</v>
      </c>
    </row>
    <row r="18" spans="1:18" ht="14.25" customHeight="1" x14ac:dyDescent="0.25">
      <c r="A18" s="4" t="s">
        <v>817</v>
      </c>
      <c r="B18" s="8" t="s">
        <v>818</v>
      </c>
      <c r="C18" s="4" t="s">
        <v>369</v>
      </c>
      <c r="D18" s="34">
        <v>0.45</v>
      </c>
      <c r="E18" s="34">
        <v>1.2586839999999999E-3</v>
      </c>
      <c r="F18" s="34">
        <v>50</v>
      </c>
      <c r="G18" s="34">
        <v>1.13E-5</v>
      </c>
      <c r="H18" s="34">
        <v>492.820315304301</v>
      </c>
      <c r="I18" s="34">
        <v>1.15E-6</v>
      </c>
      <c r="J18" s="33">
        <v>0.76335877862595414</v>
      </c>
      <c r="K18" s="4">
        <v>2</v>
      </c>
      <c r="L18" s="4">
        <v>2</v>
      </c>
      <c r="M18" s="4">
        <v>2</v>
      </c>
      <c r="N18" s="4">
        <v>2</v>
      </c>
      <c r="O18" s="4">
        <v>4</v>
      </c>
      <c r="P18" s="4">
        <f t="shared" si="0"/>
        <v>3</v>
      </c>
      <c r="Q18" s="4" t="s">
        <v>1043</v>
      </c>
      <c r="R18" s="4" t="s">
        <v>979</v>
      </c>
    </row>
    <row r="19" spans="1:18" ht="14.25" customHeight="1" x14ac:dyDescent="0.25">
      <c r="A19" s="4" t="s">
        <v>497</v>
      </c>
      <c r="B19" s="8" t="s">
        <v>498</v>
      </c>
      <c r="C19" s="4" t="s">
        <v>980</v>
      </c>
      <c r="D19" s="34" t="s">
        <v>981</v>
      </c>
      <c r="E19" s="34" t="s">
        <v>981</v>
      </c>
      <c r="F19" s="34" t="s">
        <v>981</v>
      </c>
      <c r="G19" s="34" t="s">
        <v>981</v>
      </c>
      <c r="H19" s="34">
        <v>3.9125339867208901</v>
      </c>
      <c r="I19" s="34">
        <v>0.52013184300000004</v>
      </c>
      <c r="J19" s="33">
        <v>73.4375</v>
      </c>
      <c r="K19" s="4" t="s">
        <v>981</v>
      </c>
      <c r="L19" s="4">
        <v>6</v>
      </c>
      <c r="M19" s="4" t="s">
        <v>981</v>
      </c>
      <c r="N19" s="4">
        <v>6</v>
      </c>
      <c r="O19" s="4">
        <v>4</v>
      </c>
      <c r="P19" s="4">
        <f t="shared" si="0"/>
        <v>5</v>
      </c>
      <c r="Q19" s="4" t="s">
        <v>1037</v>
      </c>
      <c r="R19" s="4" t="s">
        <v>979</v>
      </c>
    </row>
    <row r="20" spans="1:18" ht="14.25" customHeight="1" x14ac:dyDescent="0.25">
      <c r="A20" s="4" t="s">
        <v>613</v>
      </c>
      <c r="B20" s="8" t="s">
        <v>614</v>
      </c>
      <c r="C20" s="4" t="s">
        <v>369</v>
      </c>
      <c r="D20" s="34">
        <v>2.46</v>
      </c>
      <c r="E20" s="34">
        <v>1.1441208E-2</v>
      </c>
      <c r="F20" s="34">
        <v>170.3</v>
      </c>
      <c r="G20" s="34">
        <v>1.6526900000000001E-4</v>
      </c>
      <c r="H20" s="34">
        <v>9249.6362423540104</v>
      </c>
      <c r="I20" s="34">
        <v>3.0400000000000001E-6</v>
      </c>
      <c r="J20" s="33">
        <v>23.664122137404579</v>
      </c>
      <c r="K20" s="4">
        <v>5</v>
      </c>
      <c r="L20" s="4">
        <v>3</v>
      </c>
      <c r="M20" s="4">
        <v>3</v>
      </c>
      <c r="N20" s="4">
        <v>3</v>
      </c>
      <c r="O20" s="4">
        <v>1</v>
      </c>
      <c r="P20" s="4">
        <f t="shared" si="0"/>
        <v>2</v>
      </c>
      <c r="Q20" s="4" t="s">
        <v>1041</v>
      </c>
      <c r="R20" s="4" t="s">
        <v>979</v>
      </c>
    </row>
    <row r="21" spans="1:18" ht="14.25" customHeight="1" x14ac:dyDescent="0.25">
      <c r="A21" s="4" t="s">
        <v>687</v>
      </c>
      <c r="B21" s="8" t="s">
        <v>688</v>
      </c>
      <c r="C21" s="4" t="s">
        <v>370</v>
      </c>
      <c r="D21" s="34">
        <v>4.7000000000000002E-3</v>
      </c>
      <c r="E21" s="34">
        <v>6.6057481000000001E-2</v>
      </c>
      <c r="F21" s="34" t="s">
        <v>981</v>
      </c>
      <c r="G21" s="34" t="s">
        <v>981</v>
      </c>
      <c r="H21" s="34">
        <v>46.3981808403191</v>
      </c>
      <c r="I21" s="34">
        <v>6.6900000000000003E-6</v>
      </c>
      <c r="J21" s="33">
        <v>88.888888890000004</v>
      </c>
      <c r="K21" s="4" t="s">
        <v>981</v>
      </c>
      <c r="L21" s="4">
        <v>5</v>
      </c>
      <c r="M21" s="4">
        <v>5</v>
      </c>
      <c r="N21" s="4">
        <v>5</v>
      </c>
      <c r="O21" s="4">
        <v>6</v>
      </c>
      <c r="P21" s="4">
        <f t="shared" si="0"/>
        <v>5.5</v>
      </c>
      <c r="Q21" s="4" t="s">
        <v>1037</v>
      </c>
      <c r="R21" s="4" t="s">
        <v>979</v>
      </c>
    </row>
    <row r="22" spans="1:18" ht="14.25" customHeight="1" x14ac:dyDescent="0.25">
      <c r="A22" s="4" t="s">
        <v>394</v>
      </c>
      <c r="B22" s="8" t="s">
        <v>395</v>
      </c>
      <c r="C22" s="4" t="s">
        <v>369</v>
      </c>
      <c r="D22" s="34">
        <v>7.88</v>
      </c>
      <c r="E22" s="34">
        <v>8.8198346880000003</v>
      </c>
      <c r="F22" s="34" t="s">
        <v>981</v>
      </c>
      <c r="G22" s="34" t="s">
        <v>981</v>
      </c>
      <c r="H22" s="34">
        <v>43385.627163412602</v>
      </c>
      <c r="I22" s="34">
        <v>1.6019199999999999E-3</v>
      </c>
      <c r="J22" s="33">
        <v>16.030534351145036</v>
      </c>
      <c r="K22" s="4" t="s">
        <v>981</v>
      </c>
      <c r="L22" s="4">
        <v>5</v>
      </c>
      <c r="M22" s="4">
        <v>5</v>
      </c>
      <c r="N22" s="4">
        <v>5</v>
      </c>
      <c r="O22" s="4">
        <v>1</v>
      </c>
      <c r="P22" s="4">
        <f t="shared" si="0"/>
        <v>3</v>
      </c>
      <c r="Q22" s="4" t="s">
        <v>1043</v>
      </c>
      <c r="R22" s="4" t="s">
        <v>979</v>
      </c>
    </row>
    <row r="23" spans="1:18" ht="14.25" customHeight="1" x14ac:dyDescent="0.25">
      <c r="A23" s="4" t="s">
        <v>535</v>
      </c>
      <c r="B23" s="8" t="s">
        <v>536</v>
      </c>
      <c r="C23" s="4" t="s">
        <v>369</v>
      </c>
      <c r="D23" s="34">
        <v>66</v>
      </c>
      <c r="E23" s="34">
        <v>4.1268778999999998E-2</v>
      </c>
      <c r="F23" s="34">
        <v>28</v>
      </c>
      <c r="G23" s="34">
        <v>9.7276407999999995E-2</v>
      </c>
      <c r="H23" s="34">
        <v>1541148.3859752801</v>
      </c>
      <c r="I23" s="34">
        <v>1.77E-6</v>
      </c>
      <c r="J23" s="33">
        <v>3.8167938931297698</v>
      </c>
      <c r="K23" s="4">
        <v>4</v>
      </c>
      <c r="L23" s="4">
        <v>2</v>
      </c>
      <c r="M23" s="4">
        <v>2</v>
      </c>
      <c r="N23" s="4">
        <v>2</v>
      </c>
      <c r="O23" s="4">
        <v>1</v>
      </c>
      <c r="P23" s="4">
        <f t="shared" si="0"/>
        <v>1.5</v>
      </c>
      <c r="Q23" s="4" t="s">
        <v>1041</v>
      </c>
      <c r="R23" s="4" t="s">
        <v>979</v>
      </c>
    </row>
    <row r="24" spans="1:18" ht="14.25" customHeight="1" x14ac:dyDescent="0.25">
      <c r="A24" s="4" t="s">
        <v>527</v>
      </c>
      <c r="B24" s="8" t="s">
        <v>528</v>
      </c>
      <c r="C24" s="4" t="s">
        <v>980</v>
      </c>
      <c r="D24" s="34" t="s">
        <v>981</v>
      </c>
      <c r="E24" s="34" t="s">
        <v>981</v>
      </c>
      <c r="F24" s="34" t="s">
        <v>981</v>
      </c>
      <c r="G24" s="34" t="s">
        <v>981</v>
      </c>
      <c r="H24" s="34">
        <v>4.1764530111101701</v>
      </c>
      <c r="I24" s="34">
        <v>0.33901551200000002</v>
      </c>
      <c r="J24" s="33">
        <v>73.4375</v>
      </c>
      <c r="K24" s="4" t="s">
        <v>981</v>
      </c>
      <c r="L24" s="4">
        <v>6</v>
      </c>
      <c r="M24" s="4" t="s">
        <v>981</v>
      </c>
      <c r="N24" s="4">
        <v>6</v>
      </c>
      <c r="O24" s="4">
        <v>4</v>
      </c>
      <c r="P24" s="4">
        <f t="shared" si="0"/>
        <v>5</v>
      </c>
      <c r="Q24" s="4" t="s">
        <v>1037</v>
      </c>
      <c r="R24" s="4" t="s">
        <v>979</v>
      </c>
    </row>
    <row r="25" spans="1:18" ht="14.25" customHeight="1" x14ac:dyDescent="0.25">
      <c r="A25" s="4" t="s">
        <v>807</v>
      </c>
      <c r="B25" s="8" t="s">
        <v>808</v>
      </c>
      <c r="C25" s="4" t="s">
        <v>369</v>
      </c>
      <c r="D25" s="34" t="s">
        <v>981</v>
      </c>
      <c r="E25" s="34" t="s">
        <v>981</v>
      </c>
      <c r="F25" s="34">
        <v>1200</v>
      </c>
      <c r="G25" s="34">
        <v>4.02237E-4</v>
      </c>
      <c r="H25" s="34">
        <v>52843.752945227498</v>
      </c>
      <c r="I25" s="34">
        <v>9.1300000000000007E-6</v>
      </c>
      <c r="J25" s="33">
        <v>1.526717557</v>
      </c>
      <c r="K25" s="4">
        <v>4</v>
      </c>
      <c r="L25" s="4">
        <v>2</v>
      </c>
      <c r="M25" s="4" t="s">
        <v>981</v>
      </c>
      <c r="N25" s="4">
        <v>3</v>
      </c>
      <c r="O25" s="4">
        <v>1</v>
      </c>
      <c r="P25" s="4">
        <f t="shared" si="0"/>
        <v>2</v>
      </c>
      <c r="Q25" s="4" t="s">
        <v>1041</v>
      </c>
      <c r="R25" s="4" t="s">
        <v>979</v>
      </c>
    </row>
    <row r="26" spans="1:18" ht="14.25" customHeight="1" x14ac:dyDescent="0.25">
      <c r="A26" s="4" t="s">
        <v>609</v>
      </c>
      <c r="B26" s="8" t="s">
        <v>610</v>
      </c>
      <c r="C26" s="4" t="s">
        <v>369</v>
      </c>
      <c r="D26" s="34">
        <v>1.6E-2</v>
      </c>
      <c r="E26" s="34">
        <v>91.323272160000002</v>
      </c>
      <c r="F26" s="34">
        <v>7500</v>
      </c>
      <c r="G26" s="34">
        <v>1.94823E-4</v>
      </c>
      <c r="H26" s="34">
        <v>9053.7892332998908</v>
      </c>
      <c r="I26" s="34">
        <v>1.6138799999999999E-4</v>
      </c>
      <c r="J26" s="33">
        <v>2.2900763359999998</v>
      </c>
      <c r="K26" s="4">
        <v>4</v>
      </c>
      <c r="L26" s="4">
        <v>4</v>
      </c>
      <c r="M26" s="4">
        <v>4</v>
      </c>
      <c r="N26" s="4">
        <v>4</v>
      </c>
      <c r="O26" s="4">
        <v>1</v>
      </c>
      <c r="P26" s="4">
        <f t="shared" si="0"/>
        <v>2.5</v>
      </c>
      <c r="Q26" s="4" t="s">
        <v>1043</v>
      </c>
      <c r="R26" s="4" t="s">
        <v>979</v>
      </c>
    </row>
    <row r="27" spans="1:18" ht="14.25" customHeight="1" x14ac:dyDescent="0.25">
      <c r="A27" s="4" t="s">
        <v>539</v>
      </c>
      <c r="B27" s="8" t="s">
        <v>540</v>
      </c>
      <c r="C27" s="4" t="s">
        <v>980</v>
      </c>
      <c r="D27" s="34" t="s">
        <v>981</v>
      </c>
      <c r="E27" s="34" t="s">
        <v>981</v>
      </c>
      <c r="F27" s="34" t="s">
        <v>981</v>
      </c>
      <c r="G27" s="34" t="s">
        <v>981</v>
      </c>
      <c r="H27" s="34">
        <v>32.69822268163</v>
      </c>
      <c r="I27" s="34">
        <v>2.0207201000000001E-2</v>
      </c>
      <c r="J27" s="33">
        <v>93.125</v>
      </c>
      <c r="K27" s="4" t="s">
        <v>981</v>
      </c>
      <c r="L27" s="4">
        <v>6</v>
      </c>
      <c r="M27" s="4" t="s">
        <v>981</v>
      </c>
      <c r="N27" s="4">
        <v>6</v>
      </c>
      <c r="O27" s="4">
        <v>4</v>
      </c>
      <c r="P27" s="4">
        <f t="shared" si="0"/>
        <v>5</v>
      </c>
      <c r="Q27" s="4" t="s">
        <v>1037</v>
      </c>
      <c r="R27" s="4" t="s">
        <v>979</v>
      </c>
    </row>
    <row r="28" spans="1:18" ht="14.25" customHeight="1" x14ac:dyDescent="0.25">
      <c r="A28" s="4" t="s">
        <v>789</v>
      </c>
      <c r="B28" s="8" t="s">
        <v>790</v>
      </c>
      <c r="C28" s="4" t="s">
        <v>369</v>
      </c>
      <c r="D28" s="34">
        <v>0.1</v>
      </c>
      <c r="E28" s="34">
        <v>6.8556697E-2</v>
      </c>
      <c r="F28" s="34" t="s">
        <v>981</v>
      </c>
      <c r="G28" s="34" t="s">
        <v>981</v>
      </c>
      <c r="H28" s="34">
        <v>428.36406384315302</v>
      </c>
      <c r="I28" s="34">
        <v>1.5999999999999999E-5</v>
      </c>
      <c r="J28" s="33">
        <v>17.557251908396946</v>
      </c>
      <c r="K28" s="4" t="s">
        <v>981</v>
      </c>
      <c r="L28" s="4">
        <v>3</v>
      </c>
      <c r="M28" s="4">
        <v>3</v>
      </c>
      <c r="N28" s="4">
        <v>3</v>
      </c>
      <c r="O28" s="4">
        <v>4</v>
      </c>
      <c r="P28" s="4">
        <f t="shared" si="0"/>
        <v>3.5</v>
      </c>
      <c r="Q28" s="4" t="s">
        <v>1043</v>
      </c>
      <c r="R28" s="4" t="s">
        <v>979</v>
      </c>
    </row>
    <row r="29" spans="1:18" ht="14.25" customHeight="1" x14ac:dyDescent="0.25">
      <c r="A29" s="4" t="s">
        <v>641</v>
      </c>
      <c r="B29" s="8" t="s">
        <v>642</v>
      </c>
      <c r="C29" s="4" t="s">
        <v>369</v>
      </c>
      <c r="D29" s="34">
        <v>2.1000000000000001E-2</v>
      </c>
      <c r="E29" s="34">
        <v>0.38355127500000002</v>
      </c>
      <c r="F29" s="34" t="s">
        <v>981</v>
      </c>
      <c r="G29" s="34" t="s">
        <v>981</v>
      </c>
      <c r="H29" s="34">
        <v>8648.9529485282201</v>
      </c>
      <c r="I29" s="34">
        <v>9.3099999999999996E-7</v>
      </c>
      <c r="J29" s="33">
        <v>0.76335877900000004</v>
      </c>
      <c r="K29" s="4" t="s">
        <v>981</v>
      </c>
      <c r="L29" s="4">
        <v>2</v>
      </c>
      <c r="M29" s="4">
        <v>2</v>
      </c>
      <c r="N29" s="4">
        <v>2</v>
      </c>
      <c r="O29" s="4">
        <v>2</v>
      </c>
      <c r="P29" s="4">
        <f t="shared" si="0"/>
        <v>2</v>
      </c>
      <c r="Q29" s="4" t="s">
        <v>1041</v>
      </c>
      <c r="R29" s="4" t="s">
        <v>979</v>
      </c>
    </row>
    <row r="30" spans="1:18" ht="14.25" customHeight="1" x14ac:dyDescent="0.25">
      <c r="A30" s="4" t="s">
        <v>685</v>
      </c>
      <c r="B30" s="8" t="s">
        <v>686</v>
      </c>
      <c r="C30" s="4" t="s">
        <v>369</v>
      </c>
      <c r="D30" s="34">
        <v>0.12</v>
      </c>
      <c r="E30" s="34">
        <v>1.0407905770000001</v>
      </c>
      <c r="F30" s="34">
        <v>8.5</v>
      </c>
      <c r="G30" s="34">
        <v>1.4693514E-2</v>
      </c>
      <c r="H30" s="34">
        <v>1748.3255700214399</v>
      </c>
      <c r="I30" s="34">
        <v>7.1400000000000001E-5</v>
      </c>
      <c r="J30" s="33">
        <v>1.5267175572519101</v>
      </c>
      <c r="K30" s="4">
        <v>4</v>
      </c>
      <c r="L30" s="4">
        <v>2</v>
      </c>
      <c r="M30" s="4">
        <v>4</v>
      </c>
      <c r="N30" s="4">
        <v>4</v>
      </c>
      <c r="O30" s="4">
        <v>4</v>
      </c>
      <c r="P30" s="4">
        <f t="shared" si="0"/>
        <v>4</v>
      </c>
      <c r="Q30" s="4" t="s">
        <v>1043</v>
      </c>
      <c r="R30" s="4" t="s">
        <v>979</v>
      </c>
    </row>
    <row r="31" spans="1:18" ht="14.25" customHeight="1" x14ac:dyDescent="0.25">
      <c r="A31" s="4" t="s">
        <v>801</v>
      </c>
      <c r="B31" s="8" t="s">
        <v>802</v>
      </c>
      <c r="C31" s="4" t="s">
        <v>369</v>
      </c>
      <c r="D31" s="34">
        <v>8.0399999999999991</v>
      </c>
      <c r="E31" s="34">
        <v>0.25443565200000001</v>
      </c>
      <c r="F31" s="34">
        <v>5</v>
      </c>
      <c r="G31" s="34">
        <v>0.409132528</v>
      </c>
      <c r="H31" s="34">
        <v>44267.544788289</v>
      </c>
      <c r="I31" s="34">
        <v>4.6199999999999998E-5</v>
      </c>
      <c r="J31" s="33">
        <v>7.6335877862595423</v>
      </c>
      <c r="K31" s="4">
        <v>4</v>
      </c>
      <c r="L31" s="4">
        <v>2</v>
      </c>
      <c r="M31" s="4">
        <v>2</v>
      </c>
      <c r="N31" s="4">
        <v>2</v>
      </c>
      <c r="O31" s="4">
        <v>4</v>
      </c>
      <c r="P31" s="4">
        <f t="shared" si="0"/>
        <v>3</v>
      </c>
      <c r="Q31" s="4" t="s">
        <v>1043</v>
      </c>
      <c r="R31" s="4" t="s">
        <v>979</v>
      </c>
    </row>
    <row r="32" spans="1:18" ht="14.25" customHeight="1" x14ac:dyDescent="0.25">
      <c r="A32" s="4" t="s">
        <v>769</v>
      </c>
      <c r="B32" s="8" t="s">
        <v>770</v>
      </c>
      <c r="C32" s="4" t="s">
        <v>369</v>
      </c>
      <c r="D32" s="34" t="s">
        <v>981</v>
      </c>
      <c r="E32" s="34">
        <v>0.188376195</v>
      </c>
      <c r="F32" s="34">
        <v>66.58</v>
      </c>
      <c r="G32" s="34">
        <v>4.9230186000000002E-2</v>
      </c>
      <c r="H32" s="34">
        <v>287.531475976281</v>
      </c>
      <c r="I32" s="34">
        <v>1.83597E-4</v>
      </c>
      <c r="J32" s="33">
        <v>0.76335877862595414</v>
      </c>
      <c r="K32" s="4">
        <v>4</v>
      </c>
      <c r="L32" s="4">
        <v>4</v>
      </c>
      <c r="M32" s="4">
        <v>2</v>
      </c>
      <c r="N32" s="4">
        <v>4</v>
      </c>
      <c r="O32" s="4">
        <v>4</v>
      </c>
      <c r="P32" s="4">
        <f t="shared" si="0"/>
        <v>4</v>
      </c>
      <c r="Q32" s="4" t="s">
        <v>1043</v>
      </c>
      <c r="R32" s="4" t="s">
        <v>979</v>
      </c>
    </row>
    <row r="33" spans="1:18" ht="14.25" customHeight="1" x14ac:dyDescent="0.25">
      <c r="A33" s="4" t="s">
        <v>556</v>
      </c>
      <c r="B33" s="8" t="s">
        <v>557</v>
      </c>
      <c r="C33" s="4" t="s">
        <v>980</v>
      </c>
      <c r="D33" s="34">
        <v>0.14000000000000001</v>
      </c>
      <c r="E33" s="34">
        <v>5.2590829980000002</v>
      </c>
      <c r="F33" s="34" t="s">
        <v>981</v>
      </c>
      <c r="G33" s="34" t="s">
        <v>981</v>
      </c>
      <c r="H33" s="34">
        <v>17852.909571240201</v>
      </c>
      <c r="I33" s="34">
        <v>2.5606639999999998E-3</v>
      </c>
      <c r="J33" s="33">
        <v>97.1875</v>
      </c>
      <c r="K33" s="4" t="s">
        <v>981</v>
      </c>
      <c r="L33" s="4">
        <v>6</v>
      </c>
      <c r="M33" s="4">
        <v>6</v>
      </c>
      <c r="N33" s="4">
        <v>6</v>
      </c>
      <c r="O33" s="4">
        <v>2</v>
      </c>
      <c r="P33" s="4">
        <f t="shared" si="0"/>
        <v>4</v>
      </c>
      <c r="Q33" s="4" t="s">
        <v>1043</v>
      </c>
      <c r="R33" s="4" t="s">
        <v>979</v>
      </c>
    </row>
    <row r="34" spans="1:18" ht="14.25" customHeight="1" x14ac:dyDescent="0.25">
      <c r="A34" s="4" t="s">
        <v>785</v>
      </c>
      <c r="B34" s="8" t="s">
        <v>786</v>
      </c>
      <c r="C34" s="4" t="s">
        <v>369</v>
      </c>
      <c r="D34" s="34">
        <v>17.399999999999999</v>
      </c>
      <c r="E34" s="34">
        <v>4.1840999999999996E-3</v>
      </c>
      <c r="F34" s="34" t="s">
        <v>981</v>
      </c>
      <c r="G34" s="34" t="s">
        <v>981</v>
      </c>
      <c r="H34" s="34">
        <v>1367.32591274271</v>
      </c>
      <c r="I34" s="34">
        <v>7.6499999999999996E-6</v>
      </c>
      <c r="J34" s="33">
        <v>3.8167938931297711</v>
      </c>
      <c r="K34" s="4" t="s">
        <v>981</v>
      </c>
      <c r="L34" s="4">
        <v>2</v>
      </c>
      <c r="M34" s="4">
        <v>2</v>
      </c>
      <c r="N34" s="4">
        <v>2</v>
      </c>
      <c r="O34" s="4">
        <v>1</v>
      </c>
      <c r="P34" s="4">
        <f t="shared" si="0"/>
        <v>1.5</v>
      </c>
      <c r="Q34" s="4" t="s">
        <v>1041</v>
      </c>
      <c r="R34" s="4" t="s">
        <v>979</v>
      </c>
    </row>
    <row r="35" spans="1:18" ht="14.25" customHeight="1" x14ac:dyDescent="0.25">
      <c r="A35" s="4" t="s">
        <v>649</v>
      </c>
      <c r="B35" s="8" t="s">
        <v>650</v>
      </c>
      <c r="C35" s="4" t="s">
        <v>369</v>
      </c>
      <c r="D35" s="34">
        <v>2.5</v>
      </c>
      <c r="E35" s="34" t="s">
        <v>981</v>
      </c>
      <c r="F35" s="34" t="s">
        <v>981</v>
      </c>
      <c r="G35" s="34" t="s">
        <v>981</v>
      </c>
      <c r="H35" s="34">
        <v>5847.3744829031903</v>
      </c>
      <c r="I35" s="34">
        <v>5.7300000000000002E-6</v>
      </c>
      <c r="J35" s="33">
        <v>8.3969465648854964</v>
      </c>
      <c r="K35" s="4" t="s">
        <v>981</v>
      </c>
      <c r="L35" s="4">
        <v>2</v>
      </c>
      <c r="M35" s="4" t="s">
        <v>981</v>
      </c>
      <c r="N35" s="4">
        <v>2</v>
      </c>
      <c r="O35" s="4">
        <v>1</v>
      </c>
      <c r="P35" s="4">
        <f t="shared" si="0"/>
        <v>1.5</v>
      </c>
      <c r="Q35" s="4" t="s">
        <v>1041</v>
      </c>
      <c r="R35" s="4" t="s">
        <v>979</v>
      </c>
    </row>
    <row r="36" spans="1:18" ht="14.25" customHeight="1" x14ac:dyDescent="0.25">
      <c r="A36" s="4" t="s">
        <v>827</v>
      </c>
      <c r="B36" s="4" t="s">
        <v>828</v>
      </c>
      <c r="C36" s="4" t="s">
        <v>369</v>
      </c>
      <c r="D36" s="34">
        <v>1.87</v>
      </c>
      <c r="E36" s="34">
        <v>2.480896107</v>
      </c>
      <c r="F36" s="34" t="s">
        <v>981</v>
      </c>
      <c r="G36" s="34" t="s">
        <v>981</v>
      </c>
      <c r="H36" s="34">
        <v>255688.314894529</v>
      </c>
      <c r="I36" s="34">
        <v>1.8099999999999999E-5</v>
      </c>
      <c r="J36" s="33">
        <v>1.526717557</v>
      </c>
      <c r="K36" s="4" t="s">
        <v>981</v>
      </c>
      <c r="L36" s="4">
        <v>2</v>
      </c>
      <c r="M36" s="4">
        <v>4</v>
      </c>
      <c r="N36" s="4">
        <v>3</v>
      </c>
      <c r="O36" s="4">
        <v>4</v>
      </c>
      <c r="P36" s="4">
        <f t="shared" si="0"/>
        <v>3.5</v>
      </c>
      <c r="Q36" s="4" t="s">
        <v>1043</v>
      </c>
      <c r="R36" s="4" t="s">
        <v>979</v>
      </c>
    </row>
    <row r="37" spans="1:18" ht="14.25" customHeight="1" x14ac:dyDescent="0.25">
      <c r="A37" s="4" t="s">
        <v>386</v>
      </c>
      <c r="B37" s="4" t="s">
        <v>988</v>
      </c>
      <c r="C37" s="4" t="s">
        <v>369</v>
      </c>
      <c r="D37" s="34">
        <v>0.16</v>
      </c>
      <c r="E37" s="34">
        <v>7.3255580000000002E-3</v>
      </c>
      <c r="F37" s="34" t="s">
        <v>981</v>
      </c>
      <c r="G37" s="34" t="s">
        <v>981</v>
      </c>
      <c r="H37" s="34">
        <v>3714.0169110663701</v>
      </c>
      <c r="I37" s="34">
        <v>3.1600000000000002E-7</v>
      </c>
      <c r="J37" s="33">
        <v>22.222222222222221</v>
      </c>
      <c r="K37" s="4" t="s">
        <v>981</v>
      </c>
      <c r="L37" s="4">
        <v>2</v>
      </c>
      <c r="M37" s="4">
        <v>3</v>
      </c>
      <c r="N37" s="4">
        <v>2.5</v>
      </c>
      <c r="O37" s="4">
        <v>1</v>
      </c>
      <c r="P37" s="4">
        <v>1.75</v>
      </c>
      <c r="Q37" s="4" t="s">
        <v>1041</v>
      </c>
      <c r="R37" s="4" t="s">
        <v>985</v>
      </c>
    </row>
    <row r="38" spans="1:18" ht="14.25" customHeight="1" x14ac:dyDescent="0.25">
      <c r="A38" s="4" t="s">
        <v>687</v>
      </c>
      <c r="B38" s="4" t="s">
        <v>1108</v>
      </c>
      <c r="C38" s="4" t="s">
        <v>370</v>
      </c>
      <c r="D38" s="34">
        <v>4.7000000000000002E-3</v>
      </c>
      <c r="E38" s="34">
        <v>1.0302995000000001E-2</v>
      </c>
      <c r="F38" s="34" t="s">
        <v>981</v>
      </c>
      <c r="G38" s="34" t="s">
        <v>981</v>
      </c>
      <c r="H38" s="34">
        <v>46.3981808403191</v>
      </c>
      <c r="I38" s="34">
        <v>1.04E-6</v>
      </c>
      <c r="J38" s="33">
        <v>50</v>
      </c>
      <c r="K38" s="4" t="s">
        <v>981</v>
      </c>
      <c r="L38" s="4">
        <v>5</v>
      </c>
      <c r="M38" s="4">
        <v>5</v>
      </c>
      <c r="N38" s="4">
        <v>5</v>
      </c>
      <c r="O38" s="4">
        <v>6</v>
      </c>
      <c r="P38" s="4">
        <v>5.5</v>
      </c>
      <c r="Q38" s="4" t="s">
        <v>1037</v>
      </c>
      <c r="R38" s="4" t="s">
        <v>985</v>
      </c>
    </row>
    <row r="39" spans="1:18" ht="14.25" customHeight="1" x14ac:dyDescent="0.25">
      <c r="A39" s="4" t="s">
        <v>613</v>
      </c>
      <c r="B39" s="4" t="s">
        <v>614</v>
      </c>
      <c r="C39" s="4" t="s">
        <v>369</v>
      </c>
      <c r="D39" s="34">
        <v>2.46</v>
      </c>
      <c r="E39" s="34">
        <v>3.6268960000000001E-3</v>
      </c>
      <c r="F39" s="34">
        <v>170.3</v>
      </c>
      <c r="G39" s="34">
        <v>5.24E-5</v>
      </c>
      <c r="H39" s="34">
        <v>9249.6362423540104</v>
      </c>
      <c r="I39" s="34">
        <v>9.6500000000000008E-7</v>
      </c>
      <c r="J39" s="33">
        <v>5.5555555555555554</v>
      </c>
      <c r="K39" s="4">
        <v>2</v>
      </c>
      <c r="L39" s="4">
        <v>1</v>
      </c>
      <c r="M39" s="4">
        <v>2</v>
      </c>
      <c r="N39" s="4">
        <v>2</v>
      </c>
      <c r="O39" s="4">
        <v>1</v>
      </c>
      <c r="P39" s="4">
        <v>1.5</v>
      </c>
      <c r="Q39" s="4" t="s">
        <v>1041</v>
      </c>
      <c r="R39" s="4" t="s">
        <v>985</v>
      </c>
    </row>
    <row r="40" spans="1:18" ht="14.25" customHeight="1" x14ac:dyDescent="0.25">
      <c r="A40" s="4" t="s">
        <v>741</v>
      </c>
      <c r="B40" s="4" t="s">
        <v>742</v>
      </c>
      <c r="C40" s="4" t="s">
        <v>369</v>
      </c>
      <c r="D40" s="34">
        <v>3.46</v>
      </c>
      <c r="E40" s="34">
        <v>0.102633604</v>
      </c>
      <c r="F40" s="34">
        <v>10</v>
      </c>
      <c r="G40" s="34">
        <v>3.5511226999999999E-2</v>
      </c>
      <c r="H40" s="34">
        <v>14023.542218672301</v>
      </c>
      <c r="I40" s="34">
        <v>2.5299999999999998E-5</v>
      </c>
      <c r="J40" s="33">
        <v>11.111111111111111</v>
      </c>
      <c r="K40" s="4">
        <v>5</v>
      </c>
      <c r="L40" s="4">
        <v>3</v>
      </c>
      <c r="M40" s="4">
        <v>3</v>
      </c>
      <c r="N40" s="4">
        <v>3</v>
      </c>
      <c r="O40" s="4">
        <v>4</v>
      </c>
      <c r="P40" s="4">
        <v>3.5</v>
      </c>
      <c r="Q40" s="4" t="s">
        <v>1043</v>
      </c>
      <c r="R40" s="4" t="s">
        <v>985</v>
      </c>
    </row>
    <row r="41" spans="1:18" ht="14.25" customHeight="1" x14ac:dyDescent="0.25">
      <c r="A41" s="4" t="s">
        <v>777</v>
      </c>
      <c r="B41" s="4" t="s">
        <v>778</v>
      </c>
      <c r="C41" s="4" t="s">
        <v>369</v>
      </c>
      <c r="D41" s="34">
        <v>0.22</v>
      </c>
      <c r="E41" s="34">
        <v>42.679361450000002</v>
      </c>
      <c r="F41" s="34">
        <v>758</v>
      </c>
      <c r="G41" s="34">
        <v>1.238715E-2</v>
      </c>
      <c r="H41" s="34">
        <v>337348.36052905099</v>
      </c>
      <c r="I41" s="34">
        <v>2.7800000000000001E-5</v>
      </c>
      <c r="J41" s="33">
        <v>50</v>
      </c>
      <c r="K41" s="4">
        <v>6</v>
      </c>
      <c r="L41" s="4">
        <v>5</v>
      </c>
      <c r="M41" s="4">
        <v>6</v>
      </c>
      <c r="N41" s="4">
        <v>6</v>
      </c>
      <c r="O41" s="4">
        <v>4</v>
      </c>
      <c r="P41" s="4">
        <v>5</v>
      </c>
      <c r="Q41" s="4" t="s">
        <v>1037</v>
      </c>
      <c r="R41" s="4" t="s">
        <v>985</v>
      </c>
    </row>
    <row r="42" spans="1:18" ht="14.25" customHeight="1" x14ac:dyDescent="0.25">
      <c r="A42" s="4" t="s">
        <v>495</v>
      </c>
      <c r="B42" s="4" t="s">
        <v>990</v>
      </c>
      <c r="C42" s="4" t="s">
        <v>370</v>
      </c>
      <c r="D42" s="34">
        <v>1.2999999999999999E-2</v>
      </c>
      <c r="E42" s="34">
        <v>3.9842180000000003E-3</v>
      </c>
      <c r="F42" s="34" t="s">
        <v>981</v>
      </c>
      <c r="G42" s="34" t="s">
        <v>981</v>
      </c>
      <c r="H42" s="34">
        <v>35.474759695956202</v>
      </c>
      <c r="I42" s="34">
        <v>1.46E-6</v>
      </c>
      <c r="J42" s="33">
        <v>38.888888888888893</v>
      </c>
      <c r="K42" s="4" t="s">
        <v>981</v>
      </c>
      <c r="L42" s="4">
        <v>3</v>
      </c>
      <c r="M42" s="4">
        <v>3</v>
      </c>
      <c r="N42" s="4">
        <v>3</v>
      </c>
      <c r="O42" s="4">
        <v>5</v>
      </c>
      <c r="P42" s="4">
        <v>4</v>
      </c>
      <c r="Q42" s="4" t="s">
        <v>1043</v>
      </c>
      <c r="R42" s="4" t="s">
        <v>985</v>
      </c>
    </row>
    <row r="43" spans="1:18" ht="14.25" customHeight="1" x14ac:dyDescent="0.25">
      <c r="A43" s="4" t="s">
        <v>881</v>
      </c>
      <c r="B43" s="4" t="s">
        <v>882</v>
      </c>
      <c r="C43" s="4" t="s">
        <v>369</v>
      </c>
      <c r="D43" s="34">
        <v>0.14000000000000001</v>
      </c>
      <c r="E43" s="34">
        <v>9.5937606889999998</v>
      </c>
      <c r="F43" s="34" t="s">
        <v>981</v>
      </c>
      <c r="G43" s="34" t="s">
        <v>981</v>
      </c>
      <c r="H43" s="34">
        <v>26777.245606685701</v>
      </c>
      <c r="I43" s="34">
        <v>5.02E-5</v>
      </c>
      <c r="J43" s="33">
        <v>27.777777777777779</v>
      </c>
      <c r="K43" s="4" t="s">
        <v>981</v>
      </c>
      <c r="L43" s="4">
        <v>3</v>
      </c>
      <c r="M43" s="4">
        <v>5</v>
      </c>
      <c r="N43" s="4">
        <v>4</v>
      </c>
      <c r="O43" s="4">
        <v>4</v>
      </c>
      <c r="P43" s="4">
        <v>4</v>
      </c>
      <c r="Q43" s="4" t="s">
        <v>1043</v>
      </c>
      <c r="R43" s="4" t="s">
        <v>985</v>
      </c>
    </row>
    <row r="44" spans="1:18" ht="14.25" customHeight="1" x14ac:dyDescent="0.25">
      <c r="D44" s="41"/>
    </row>
    <row r="45" spans="1:18" ht="14.25" customHeight="1" x14ac:dyDescent="0.25">
      <c r="D45" s="41"/>
    </row>
    <row r="46" spans="1:18" ht="14.25" customHeight="1" x14ac:dyDescent="0.25">
      <c r="D46" s="41"/>
    </row>
    <row r="47" spans="1:18" ht="14.25" customHeight="1" x14ac:dyDescent="0.25">
      <c r="D47" s="41"/>
    </row>
    <row r="48" spans="1:18" ht="14.25" customHeight="1" x14ac:dyDescent="0.25">
      <c r="D48" s="41"/>
    </row>
    <row r="49" spans="4:4" ht="14.25" customHeight="1" x14ac:dyDescent="0.25">
      <c r="D49" s="41"/>
    </row>
    <row r="50" spans="4:4" ht="14.25" customHeight="1" x14ac:dyDescent="0.25">
      <c r="D50" s="41"/>
    </row>
    <row r="51" spans="4:4" ht="14.25" customHeight="1" x14ac:dyDescent="0.25">
      <c r="D51" s="41"/>
    </row>
    <row r="52" spans="4:4" ht="14.25" customHeight="1" x14ac:dyDescent="0.25">
      <c r="D52" s="41"/>
    </row>
    <row r="53" spans="4:4" ht="14.25" customHeight="1" x14ac:dyDescent="0.25">
      <c r="D53" s="41"/>
    </row>
    <row r="54" spans="4:4" ht="14.25" customHeight="1" x14ac:dyDescent="0.25">
      <c r="D54" s="41"/>
    </row>
    <row r="55" spans="4:4" ht="14.25" customHeight="1" x14ac:dyDescent="0.25">
      <c r="D55" s="41"/>
    </row>
    <row r="56" spans="4:4" ht="14.25" customHeight="1" x14ac:dyDescent="0.25">
      <c r="D56" s="41"/>
    </row>
    <row r="57" spans="4:4" ht="14.25" customHeight="1" x14ac:dyDescent="0.25">
      <c r="D57" s="41"/>
    </row>
    <row r="58" spans="4:4" ht="14.25" customHeight="1" x14ac:dyDescent="0.25">
      <c r="D58" s="41"/>
    </row>
    <row r="59" spans="4:4" ht="14.25" customHeight="1" x14ac:dyDescent="0.25">
      <c r="D59" s="41"/>
    </row>
    <row r="60" spans="4:4" ht="14.25" customHeight="1" x14ac:dyDescent="0.25">
      <c r="D60" s="41"/>
    </row>
    <row r="61" spans="4:4" ht="14.25" customHeight="1" x14ac:dyDescent="0.25">
      <c r="D61" s="41"/>
    </row>
    <row r="62" spans="4:4" ht="14.25" customHeight="1" x14ac:dyDescent="0.25">
      <c r="D62" s="41"/>
    </row>
    <row r="63" spans="4:4" ht="14.25" customHeight="1" x14ac:dyDescent="0.25">
      <c r="D63" s="41"/>
    </row>
    <row r="64" spans="4:4" ht="14.25" customHeight="1" x14ac:dyDescent="0.25">
      <c r="D64" s="41"/>
    </row>
    <row r="65" spans="4:4" ht="14.25" customHeight="1" x14ac:dyDescent="0.25">
      <c r="D65" s="41"/>
    </row>
    <row r="66" spans="4:4" ht="14.25" customHeight="1" x14ac:dyDescent="0.25">
      <c r="D66" s="41"/>
    </row>
    <row r="67" spans="4:4" ht="14.25" customHeight="1" x14ac:dyDescent="0.25">
      <c r="D67" s="41"/>
    </row>
    <row r="68" spans="4:4" ht="14.25" customHeight="1" x14ac:dyDescent="0.25">
      <c r="D68" s="41"/>
    </row>
    <row r="69" spans="4:4" ht="14.25" customHeight="1" x14ac:dyDescent="0.25">
      <c r="D69" s="41"/>
    </row>
    <row r="70" spans="4:4" ht="14.25" customHeight="1" x14ac:dyDescent="0.25">
      <c r="D70" s="41"/>
    </row>
    <row r="71" spans="4:4" ht="14.25" customHeight="1" x14ac:dyDescent="0.25">
      <c r="D71" s="41"/>
    </row>
    <row r="72" spans="4:4" ht="14.25" customHeight="1" x14ac:dyDescent="0.25">
      <c r="D72" s="41"/>
    </row>
    <row r="73" spans="4:4" ht="14.25" customHeight="1" x14ac:dyDescent="0.25">
      <c r="D73" s="41"/>
    </row>
    <row r="74" spans="4:4" ht="14.25" customHeight="1" x14ac:dyDescent="0.25">
      <c r="D74" s="41"/>
    </row>
    <row r="75" spans="4:4" ht="14.25" customHeight="1" x14ac:dyDescent="0.25">
      <c r="D75" s="41"/>
    </row>
    <row r="76" spans="4:4" ht="14.25" customHeight="1" x14ac:dyDescent="0.25">
      <c r="D76" s="41"/>
    </row>
    <row r="77" spans="4:4" ht="14.25" customHeight="1" x14ac:dyDescent="0.25">
      <c r="D77" s="41"/>
    </row>
    <row r="78" spans="4:4" ht="14.25" customHeight="1" x14ac:dyDescent="0.25">
      <c r="D78" s="41"/>
    </row>
    <row r="79" spans="4:4" ht="14.25" customHeight="1" x14ac:dyDescent="0.25">
      <c r="D79" s="41"/>
    </row>
    <row r="80" spans="4:4" ht="14.25" customHeight="1" x14ac:dyDescent="0.25">
      <c r="D80" s="41"/>
    </row>
    <row r="81" spans="4:4" ht="14.25" customHeight="1" x14ac:dyDescent="0.25">
      <c r="D81" s="41"/>
    </row>
    <row r="82" spans="4:4" ht="14.25" customHeight="1" x14ac:dyDescent="0.25">
      <c r="D82" s="41"/>
    </row>
    <row r="83" spans="4:4" ht="14.25" customHeight="1" x14ac:dyDescent="0.25">
      <c r="D83" s="41"/>
    </row>
    <row r="84" spans="4:4" ht="14.25" customHeight="1" x14ac:dyDescent="0.25">
      <c r="D84" s="41"/>
    </row>
    <row r="85" spans="4:4" ht="14.25" customHeight="1" x14ac:dyDescent="0.25">
      <c r="D85" s="41"/>
    </row>
    <row r="86" spans="4:4" ht="14.25" customHeight="1" x14ac:dyDescent="0.25">
      <c r="D86" s="41"/>
    </row>
    <row r="87" spans="4:4" ht="14.25" customHeight="1" x14ac:dyDescent="0.25">
      <c r="D87" s="41"/>
    </row>
    <row r="88" spans="4:4" ht="14.25" customHeight="1" x14ac:dyDescent="0.25">
      <c r="D88" s="41"/>
    </row>
    <row r="89" spans="4:4" ht="14.25" customHeight="1" x14ac:dyDescent="0.25">
      <c r="D89" s="41"/>
    </row>
    <row r="90" spans="4:4" ht="14.25" customHeight="1" x14ac:dyDescent="0.25">
      <c r="D90" s="41"/>
    </row>
    <row r="91" spans="4:4" ht="14.25" customHeight="1" x14ac:dyDescent="0.25">
      <c r="D91" s="41"/>
    </row>
    <row r="92" spans="4:4" ht="14.25" customHeight="1" x14ac:dyDescent="0.25">
      <c r="D92" s="41"/>
    </row>
    <row r="93" spans="4:4" ht="14.25" customHeight="1" x14ac:dyDescent="0.25">
      <c r="D93" s="41"/>
    </row>
    <row r="94" spans="4:4" ht="14.25" customHeight="1" x14ac:dyDescent="0.25">
      <c r="D94" s="41"/>
    </row>
    <row r="95" spans="4:4" ht="14.25" customHeight="1" x14ac:dyDescent="0.25">
      <c r="D95" s="41"/>
    </row>
    <row r="96" spans="4:4" ht="14.25" customHeight="1" x14ac:dyDescent="0.25">
      <c r="D96" s="41"/>
    </row>
    <row r="97" spans="4:4" ht="14.25" customHeight="1" x14ac:dyDescent="0.25">
      <c r="D97" s="41"/>
    </row>
    <row r="98" spans="4:4" ht="14.25" customHeight="1" x14ac:dyDescent="0.25">
      <c r="D98" s="41"/>
    </row>
    <row r="99" spans="4:4" ht="14.25" customHeight="1" x14ac:dyDescent="0.25">
      <c r="D99" s="41"/>
    </row>
    <row r="100" spans="4:4" ht="14.25" customHeight="1" x14ac:dyDescent="0.25">
      <c r="D100" s="41"/>
    </row>
    <row r="101" spans="4:4" ht="14.25" customHeight="1" x14ac:dyDescent="0.25">
      <c r="D101" s="41"/>
    </row>
    <row r="102" spans="4:4" ht="14.25" customHeight="1" x14ac:dyDescent="0.25">
      <c r="D102" s="41"/>
    </row>
    <row r="103" spans="4:4" ht="14.25" customHeight="1" x14ac:dyDescent="0.25">
      <c r="D103" s="41"/>
    </row>
    <row r="104" spans="4:4" ht="14.25" customHeight="1" x14ac:dyDescent="0.25">
      <c r="D104" s="41"/>
    </row>
    <row r="105" spans="4:4" ht="14.25" customHeight="1" x14ac:dyDescent="0.25">
      <c r="D105" s="41"/>
    </row>
    <row r="106" spans="4:4" ht="14.25" customHeight="1" x14ac:dyDescent="0.25">
      <c r="D106" s="41"/>
    </row>
    <row r="107" spans="4:4" ht="14.25" customHeight="1" x14ac:dyDescent="0.25">
      <c r="D107" s="41"/>
    </row>
    <row r="108" spans="4:4" ht="14.25" customHeight="1" x14ac:dyDescent="0.25">
      <c r="D108" s="41"/>
    </row>
    <row r="109" spans="4:4" ht="14.25" customHeight="1" x14ac:dyDescent="0.25">
      <c r="D109" s="41"/>
    </row>
    <row r="110" spans="4:4" ht="14.25" customHeight="1" x14ac:dyDescent="0.25">
      <c r="D110" s="41"/>
    </row>
    <row r="111" spans="4:4" ht="14.25" customHeight="1" x14ac:dyDescent="0.25">
      <c r="D111" s="41"/>
    </row>
    <row r="112" spans="4:4" ht="14.25" customHeight="1" x14ac:dyDescent="0.25">
      <c r="D112" s="41"/>
    </row>
    <row r="113" spans="4:4" ht="14.25" customHeight="1" x14ac:dyDescent="0.25">
      <c r="D113" s="41"/>
    </row>
    <row r="114" spans="4:4" ht="14.25" customHeight="1" x14ac:dyDescent="0.25">
      <c r="D114" s="41"/>
    </row>
    <row r="115" spans="4:4" ht="14.25" customHeight="1" x14ac:dyDescent="0.25">
      <c r="D115" s="41"/>
    </row>
    <row r="116" spans="4:4" ht="14.25" customHeight="1" x14ac:dyDescent="0.25">
      <c r="D116" s="41"/>
    </row>
    <row r="117" spans="4:4" ht="14.25" customHeight="1" x14ac:dyDescent="0.25">
      <c r="D117" s="41"/>
    </row>
    <row r="118" spans="4:4" ht="14.25" customHeight="1" x14ac:dyDescent="0.25">
      <c r="D118" s="41"/>
    </row>
    <row r="119" spans="4:4" ht="14.25" customHeight="1" x14ac:dyDescent="0.25">
      <c r="D119" s="41"/>
    </row>
    <row r="120" spans="4:4" ht="14.25" customHeight="1" x14ac:dyDescent="0.25">
      <c r="D120" s="41"/>
    </row>
    <row r="121" spans="4:4" ht="14.25" customHeight="1" x14ac:dyDescent="0.25">
      <c r="D121" s="41"/>
    </row>
    <row r="122" spans="4:4" ht="14.25" customHeight="1" x14ac:dyDescent="0.25">
      <c r="D122" s="41"/>
    </row>
    <row r="123" spans="4:4" ht="14.25" customHeight="1" x14ac:dyDescent="0.25">
      <c r="D123" s="41"/>
    </row>
    <row r="124" spans="4:4" ht="14.25" customHeight="1" x14ac:dyDescent="0.25">
      <c r="D124" s="41"/>
    </row>
    <row r="125" spans="4:4" ht="14.25" customHeight="1" x14ac:dyDescent="0.25">
      <c r="D125" s="41"/>
    </row>
    <row r="126" spans="4:4" ht="14.25" customHeight="1" x14ac:dyDescent="0.25">
      <c r="D126" s="41"/>
    </row>
    <row r="127" spans="4:4" ht="14.25" customHeight="1" x14ac:dyDescent="0.25">
      <c r="D127" s="41"/>
    </row>
    <row r="128" spans="4:4" ht="14.25" customHeight="1" x14ac:dyDescent="0.25">
      <c r="D128" s="41"/>
    </row>
    <row r="129" spans="4:4" ht="14.25" customHeight="1" x14ac:dyDescent="0.25">
      <c r="D129" s="41"/>
    </row>
    <row r="130" spans="4:4" ht="14.25" customHeight="1" x14ac:dyDescent="0.25">
      <c r="D130" s="41"/>
    </row>
    <row r="131" spans="4:4" ht="14.25" customHeight="1" x14ac:dyDescent="0.25">
      <c r="D131" s="41"/>
    </row>
    <row r="132" spans="4:4" ht="14.25" customHeight="1" x14ac:dyDescent="0.25">
      <c r="D132" s="41"/>
    </row>
    <row r="133" spans="4:4" ht="14.25" customHeight="1" x14ac:dyDescent="0.25">
      <c r="D133" s="41"/>
    </row>
    <row r="134" spans="4:4" ht="14.25" customHeight="1" x14ac:dyDescent="0.25">
      <c r="D134" s="41"/>
    </row>
    <row r="135" spans="4:4" ht="14.25" customHeight="1" x14ac:dyDescent="0.25">
      <c r="D135" s="41"/>
    </row>
    <row r="136" spans="4:4" ht="14.25" customHeight="1" x14ac:dyDescent="0.25">
      <c r="D136" s="41"/>
    </row>
    <row r="137" spans="4:4" ht="14.25" customHeight="1" x14ac:dyDescent="0.25">
      <c r="D137" s="41"/>
    </row>
    <row r="138" spans="4:4" ht="14.25" customHeight="1" x14ac:dyDescent="0.25">
      <c r="D138" s="41"/>
    </row>
    <row r="139" spans="4:4" ht="14.25" customHeight="1" x14ac:dyDescent="0.25">
      <c r="D139" s="41"/>
    </row>
    <row r="140" spans="4:4" ht="14.25" customHeight="1" x14ac:dyDescent="0.25">
      <c r="D140" s="41"/>
    </row>
    <row r="141" spans="4:4" ht="14.25" customHeight="1" x14ac:dyDescent="0.25">
      <c r="D141" s="41"/>
    </row>
    <row r="142" spans="4:4" ht="14.25" customHeight="1" x14ac:dyDescent="0.25">
      <c r="D142" s="41"/>
    </row>
    <row r="143" spans="4:4" ht="14.25" customHeight="1" x14ac:dyDescent="0.25">
      <c r="D143" s="41"/>
    </row>
    <row r="144" spans="4:4" ht="14.25" customHeight="1" x14ac:dyDescent="0.25">
      <c r="D144" s="41"/>
    </row>
    <row r="145" spans="4:4" ht="14.25" customHeight="1" x14ac:dyDescent="0.25">
      <c r="D145" s="41"/>
    </row>
    <row r="146" spans="4:4" ht="14.25" customHeight="1" x14ac:dyDescent="0.25">
      <c r="D146" s="41"/>
    </row>
    <row r="147" spans="4:4" ht="14.25" customHeight="1" x14ac:dyDescent="0.25">
      <c r="D147" s="41"/>
    </row>
    <row r="148" spans="4:4" ht="14.25" customHeight="1" x14ac:dyDescent="0.25">
      <c r="D148" s="41"/>
    </row>
    <row r="149" spans="4:4" ht="14.25" customHeight="1" x14ac:dyDescent="0.25">
      <c r="D149" s="41"/>
    </row>
    <row r="150" spans="4:4" ht="14.25" customHeight="1" x14ac:dyDescent="0.25">
      <c r="D150" s="41"/>
    </row>
    <row r="151" spans="4:4" ht="14.25" customHeight="1" x14ac:dyDescent="0.25">
      <c r="D151" s="41"/>
    </row>
    <row r="152" spans="4:4" ht="14.25" customHeight="1" x14ac:dyDescent="0.25">
      <c r="D152" s="41"/>
    </row>
    <row r="153" spans="4:4" ht="14.25" customHeight="1" x14ac:dyDescent="0.25">
      <c r="D153" s="41"/>
    </row>
    <row r="154" spans="4:4" ht="14.25" customHeight="1" x14ac:dyDescent="0.25">
      <c r="D154" s="41"/>
    </row>
    <row r="155" spans="4:4" ht="14.25" customHeight="1" x14ac:dyDescent="0.25">
      <c r="D155" s="41"/>
    </row>
    <row r="156" spans="4:4" ht="14.25" customHeight="1" x14ac:dyDescent="0.25">
      <c r="D156" s="41"/>
    </row>
    <row r="157" spans="4:4" ht="14.25" customHeight="1" x14ac:dyDescent="0.25">
      <c r="D157" s="41"/>
    </row>
    <row r="158" spans="4:4" ht="14.25" customHeight="1" x14ac:dyDescent="0.25">
      <c r="D158" s="41"/>
    </row>
    <row r="159" spans="4:4" ht="14.25" customHeight="1" x14ac:dyDescent="0.25">
      <c r="D159" s="41"/>
    </row>
    <row r="160" spans="4:4" ht="14.25" customHeight="1" x14ac:dyDescent="0.25">
      <c r="D160" s="41"/>
    </row>
    <row r="161" spans="4:4" ht="14.25" customHeight="1" x14ac:dyDescent="0.25">
      <c r="D161" s="41"/>
    </row>
    <row r="162" spans="4:4" ht="14.25" customHeight="1" x14ac:dyDescent="0.25">
      <c r="D162" s="41"/>
    </row>
    <row r="163" spans="4:4" ht="14.25" customHeight="1" x14ac:dyDescent="0.25">
      <c r="D163" s="41"/>
    </row>
    <row r="164" spans="4:4" ht="14.25" customHeight="1" x14ac:dyDescent="0.25">
      <c r="D164" s="41"/>
    </row>
    <row r="165" spans="4:4" ht="14.25" customHeight="1" x14ac:dyDescent="0.25">
      <c r="D165" s="41"/>
    </row>
    <row r="166" spans="4:4" ht="14.25" customHeight="1" x14ac:dyDescent="0.25">
      <c r="D166" s="41"/>
    </row>
    <row r="167" spans="4:4" ht="14.25" customHeight="1" x14ac:dyDescent="0.25">
      <c r="D167" s="41"/>
    </row>
    <row r="168" spans="4:4" ht="14.25" customHeight="1" x14ac:dyDescent="0.25">
      <c r="D168" s="41"/>
    </row>
    <row r="169" spans="4:4" ht="14.25" customHeight="1" x14ac:dyDescent="0.25">
      <c r="D169" s="41"/>
    </row>
    <row r="170" spans="4:4" ht="14.25" customHeight="1" x14ac:dyDescent="0.25">
      <c r="D170" s="41"/>
    </row>
    <row r="171" spans="4:4" ht="14.25" customHeight="1" x14ac:dyDescent="0.25">
      <c r="D171" s="41"/>
    </row>
    <row r="172" spans="4:4" ht="14.25" customHeight="1" x14ac:dyDescent="0.25">
      <c r="D172" s="41"/>
    </row>
    <row r="173" spans="4:4" ht="14.25" customHeight="1" x14ac:dyDescent="0.25">
      <c r="D173" s="41"/>
    </row>
    <row r="174" spans="4:4" ht="14.25" customHeight="1" x14ac:dyDescent="0.25">
      <c r="D174" s="41"/>
    </row>
    <row r="175" spans="4:4" ht="14.25" customHeight="1" x14ac:dyDescent="0.25">
      <c r="D175" s="41"/>
    </row>
    <row r="176" spans="4:4" ht="14.25" customHeight="1" x14ac:dyDescent="0.25">
      <c r="D176" s="41"/>
    </row>
    <row r="177" spans="4:4" ht="14.25" customHeight="1" x14ac:dyDescent="0.25">
      <c r="D177" s="41"/>
    </row>
    <row r="178" spans="4:4" ht="14.25" customHeight="1" x14ac:dyDescent="0.25">
      <c r="D178" s="41"/>
    </row>
    <row r="179" spans="4:4" ht="14.25" customHeight="1" x14ac:dyDescent="0.25">
      <c r="D179" s="41"/>
    </row>
    <row r="180" spans="4:4" ht="14.25" customHeight="1" x14ac:dyDescent="0.25">
      <c r="D180" s="41"/>
    </row>
    <row r="181" spans="4:4" ht="14.25" customHeight="1" x14ac:dyDescent="0.25">
      <c r="D181" s="41"/>
    </row>
    <row r="182" spans="4:4" ht="14.25" customHeight="1" x14ac:dyDescent="0.25">
      <c r="D182" s="41"/>
    </row>
    <row r="183" spans="4:4" ht="14.25" customHeight="1" x14ac:dyDescent="0.25">
      <c r="D183" s="41"/>
    </row>
    <row r="184" spans="4:4" ht="14.25" customHeight="1" x14ac:dyDescent="0.25">
      <c r="D184" s="41"/>
    </row>
    <row r="185" spans="4:4" ht="14.25" customHeight="1" x14ac:dyDescent="0.25">
      <c r="D185" s="41"/>
    </row>
    <row r="186" spans="4:4" ht="14.25" customHeight="1" x14ac:dyDescent="0.25">
      <c r="D186" s="41"/>
    </row>
    <row r="187" spans="4:4" ht="14.25" customHeight="1" x14ac:dyDescent="0.25">
      <c r="D187" s="41"/>
    </row>
    <row r="188" spans="4:4" ht="14.25" customHeight="1" x14ac:dyDescent="0.25">
      <c r="D188" s="41"/>
    </row>
    <row r="189" spans="4:4" ht="14.25" customHeight="1" x14ac:dyDescent="0.25">
      <c r="D189" s="41"/>
    </row>
    <row r="190" spans="4:4" ht="14.25" customHeight="1" x14ac:dyDescent="0.25">
      <c r="D190" s="41"/>
    </row>
    <row r="191" spans="4:4" ht="14.25" customHeight="1" x14ac:dyDescent="0.25">
      <c r="D191" s="41"/>
    </row>
    <row r="192" spans="4:4" ht="14.25" customHeight="1" x14ac:dyDescent="0.25">
      <c r="D192" s="41"/>
    </row>
    <row r="193" spans="4:4" ht="14.25" customHeight="1" x14ac:dyDescent="0.25">
      <c r="D193" s="41"/>
    </row>
    <row r="194" spans="4:4" ht="14.25" customHeight="1" x14ac:dyDescent="0.25">
      <c r="D194" s="41"/>
    </row>
    <row r="195" spans="4:4" ht="14.25" customHeight="1" x14ac:dyDescent="0.25">
      <c r="D195" s="41"/>
    </row>
    <row r="196" spans="4:4" ht="14.25" customHeight="1" x14ac:dyDescent="0.25">
      <c r="D196" s="41"/>
    </row>
    <row r="197" spans="4:4" ht="14.25" customHeight="1" x14ac:dyDescent="0.25">
      <c r="D197" s="41"/>
    </row>
    <row r="198" spans="4:4" ht="14.25" customHeight="1" x14ac:dyDescent="0.25">
      <c r="D198" s="41"/>
    </row>
    <row r="199" spans="4:4" ht="14.25" customHeight="1" x14ac:dyDescent="0.25">
      <c r="D199" s="41"/>
    </row>
    <row r="200" spans="4:4" ht="14.25" customHeight="1" x14ac:dyDescent="0.25">
      <c r="D200" s="41"/>
    </row>
    <row r="201" spans="4:4" ht="14.25" customHeight="1" x14ac:dyDescent="0.25">
      <c r="D201" s="41"/>
    </row>
    <row r="202" spans="4:4" ht="14.25" customHeight="1" x14ac:dyDescent="0.25">
      <c r="D202" s="41"/>
    </row>
    <row r="203" spans="4:4" ht="14.25" customHeight="1" x14ac:dyDescent="0.25">
      <c r="D203" s="41"/>
    </row>
    <row r="204" spans="4:4" ht="14.25" customHeight="1" x14ac:dyDescent="0.25">
      <c r="D204" s="41"/>
    </row>
    <row r="205" spans="4:4" ht="14.25" customHeight="1" x14ac:dyDescent="0.25">
      <c r="D205" s="41"/>
    </row>
    <row r="206" spans="4:4" ht="14.25" customHeight="1" x14ac:dyDescent="0.25">
      <c r="D206" s="41"/>
    </row>
    <row r="207" spans="4:4" ht="14.25" customHeight="1" x14ac:dyDescent="0.25">
      <c r="D207" s="41"/>
    </row>
    <row r="208" spans="4:4" ht="14.25" customHeight="1" x14ac:dyDescent="0.25">
      <c r="D208" s="41"/>
    </row>
    <row r="209" spans="4:4" ht="14.25" customHeight="1" x14ac:dyDescent="0.25">
      <c r="D209" s="41"/>
    </row>
    <row r="210" spans="4:4" ht="14.25" customHeight="1" x14ac:dyDescent="0.25">
      <c r="D210" s="41"/>
    </row>
    <row r="211" spans="4:4" ht="14.25" customHeight="1" x14ac:dyDescent="0.25">
      <c r="D211" s="41"/>
    </row>
    <row r="212" spans="4:4" ht="14.25" customHeight="1" x14ac:dyDescent="0.25">
      <c r="D212" s="41"/>
    </row>
    <row r="213" spans="4:4" ht="14.25" customHeight="1" x14ac:dyDescent="0.25">
      <c r="D213" s="41"/>
    </row>
    <row r="214" spans="4:4" ht="14.25" customHeight="1" x14ac:dyDescent="0.25">
      <c r="D214" s="41"/>
    </row>
    <row r="215" spans="4:4" ht="14.25" customHeight="1" x14ac:dyDescent="0.25">
      <c r="D215" s="41"/>
    </row>
    <row r="216" spans="4:4" ht="14.25" customHeight="1" x14ac:dyDescent="0.25">
      <c r="D216" s="41"/>
    </row>
    <row r="217" spans="4:4" ht="14.25" customHeight="1" x14ac:dyDescent="0.25">
      <c r="D217" s="41"/>
    </row>
    <row r="218" spans="4:4" ht="14.25" customHeight="1" x14ac:dyDescent="0.25">
      <c r="D218" s="41"/>
    </row>
    <row r="219" spans="4:4" ht="14.25" customHeight="1" x14ac:dyDescent="0.25">
      <c r="D219" s="41"/>
    </row>
    <row r="220" spans="4:4" ht="14.25" customHeight="1" x14ac:dyDescent="0.25">
      <c r="D220" s="41"/>
    </row>
    <row r="221" spans="4:4" ht="14.25" customHeight="1" x14ac:dyDescent="0.25">
      <c r="D221" s="41"/>
    </row>
    <row r="222" spans="4:4" ht="14.25" customHeight="1" x14ac:dyDescent="0.25">
      <c r="D222" s="41"/>
    </row>
    <row r="223" spans="4:4" ht="14.25" customHeight="1" x14ac:dyDescent="0.25">
      <c r="D223" s="41"/>
    </row>
    <row r="224" spans="4:4" ht="14.25" customHeight="1" x14ac:dyDescent="0.25">
      <c r="D224" s="41"/>
    </row>
    <row r="225" spans="4:4" ht="14.25" customHeight="1" x14ac:dyDescent="0.25">
      <c r="D225" s="41"/>
    </row>
    <row r="226" spans="4:4" ht="14.25" customHeight="1" x14ac:dyDescent="0.25">
      <c r="D226" s="41"/>
    </row>
    <row r="227" spans="4:4" ht="14.25" customHeight="1" x14ac:dyDescent="0.25">
      <c r="D227" s="41"/>
    </row>
    <row r="228" spans="4:4" ht="14.25" customHeight="1" x14ac:dyDescent="0.25">
      <c r="D228" s="41"/>
    </row>
    <row r="229" spans="4:4" ht="14.25" customHeight="1" x14ac:dyDescent="0.25">
      <c r="D229" s="41"/>
    </row>
    <row r="230" spans="4:4" ht="14.25" customHeight="1" x14ac:dyDescent="0.25">
      <c r="D230" s="41"/>
    </row>
    <row r="231" spans="4:4" ht="14.25" customHeight="1" x14ac:dyDescent="0.25">
      <c r="D231" s="41"/>
    </row>
    <row r="232" spans="4:4" ht="14.25" customHeight="1" x14ac:dyDescent="0.25">
      <c r="D232" s="41"/>
    </row>
    <row r="233" spans="4:4" ht="14.25" customHeight="1" x14ac:dyDescent="0.25">
      <c r="D233" s="41"/>
    </row>
    <row r="234" spans="4:4" ht="14.25" customHeight="1" x14ac:dyDescent="0.25">
      <c r="D234" s="41"/>
    </row>
    <row r="235" spans="4:4" ht="14.25" customHeight="1" x14ac:dyDescent="0.25">
      <c r="D235" s="41"/>
    </row>
    <row r="236" spans="4:4" ht="14.25" customHeight="1" x14ac:dyDescent="0.25">
      <c r="D236" s="41"/>
    </row>
    <row r="237" spans="4:4" ht="14.25" customHeight="1" x14ac:dyDescent="0.25">
      <c r="D237" s="41"/>
    </row>
    <row r="238" spans="4:4" ht="14.25" customHeight="1" x14ac:dyDescent="0.25">
      <c r="D238" s="41"/>
    </row>
    <row r="239" spans="4:4" ht="14.25" customHeight="1" x14ac:dyDescent="0.25">
      <c r="D239" s="41"/>
    </row>
    <row r="240" spans="4:4" ht="14.25" customHeight="1" x14ac:dyDescent="0.25">
      <c r="D240" s="41"/>
    </row>
    <row r="241" spans="4:4" ht="14.25" customHeight="1" x14ac:dyDescent="0.25">
      <c r="D241" s="41"/>
    </row>
    <row r="242" spans="4:4" ht="14.25" customHeight="1" x14ac:dyDescent="0.25">
      <c r="D242" s="41"/>
    </row>
    <row r="243" spans="4:4" ht="14.25" customHeight="1" x14ac:dyDescent="0.25">
      <c r="D243" s="41"/>
    </row>
    <row r="244" spans="4:4" ht="14.25" customHeight="1" x14ac:dyDescent="0.25">
      <c r="D244" s="41"/>
    </row>
    <row r="245" spans="4:4" ht="14.25" customHeight="1" x14ac:dyDescent="0.25">
      <c r="D245" s="41"/>
    </row>
    <row r="246" spans="4:4" ht="14.25" customHeight="1" x14ac:dyDescent="0.25">
      <c r="D246" s="41"/>
    </row>
    <row r="247" spans="4:4" ht="14.25" customHeight="1" x14ac:dyDescent="0.25">
      <c r="D247" s="41"/>
    </row>
    <row r="248" spans="4:4" ht="14.25" customHeight="1" x14ac:dyDescent="0.25">
      <c r="D248" s="41"/>
    </row>
    <row r="249" spans="4:4" ht="14.25" customHeight="1" x14ac:dyDescent="0.25">
      <c r="D249" s="41"/>
    </row>
    <row r="250" spans="4:4" ht="14.25" customHeight="1" x14ac:dyDescent="0.25">
      <c r="D250" s="41"/>
    </row>
    <row r="251" spans="4:4" ht="14.25" customHeight="1" x14ac:dyDescent="0.25">
      <c r="D251" s="41"/>
    </row>
    <row r="252" spans="4:4" ht="14.25" customHeight="1" x14ac:dyDescent="0.25">
      <c r="D252" s="41"/>
    </row>
    <row r="253" spans="4:4" ht="14.25" customHeight="1" x14ac:dyDescent="0.25">
      <c r="D253" s="41"/>
    </row>
    <row r="254" spans="4:4" ht="14.25" customHeight="1" x14ac:dyDescent="0.25">
      <c r="D254" s="41"/>
    </row>
    <row r="255" spans="4:4" ht="14.25" customHeight="1" x14ac:dyDescent="0.25">
      <c r="D255" s="41"/>
    </row>
    <row r="256" spans="4:4" ht="14.25" customHeight="1" x14ac:dyDescent="0.25">
      <c r="D256" s="41"/>
    </row>
    <row r="257" spans="4:4" ht="14.25" customHeight="1" x14ac:dyDescent="0.25">
      <c r="D257" s="41"/>
    </row>
    <row r="258" spans="4:4" ht="14.25" customHeight="1" x14ac:dyDescent="0.25">
      <c r="D258" s="41"/>
    </row>
    <row r="259" spans="4:4" ht="14.25" customHeight="1" x14ac:dyDescent="0.25">
      <c r="D259" s="41"/>
    </row>
    <row r="260" spans="4:4" ht="14.25" customHeight="1" x14ac:dyDescent="0.25">
      <c r="D260" s="41"/>
    </row>
    <row r="261" spans="4:4" ht="14.25" customHeight="1" x14ac:dyDescent="0.25">
      <c r="D261" s="41"/>
    </row>
    <row r="262" spans="4:4" ht="14.25" customHeight="1" x14ac:dyDescent="0.25">
      <c r="D262" s="41"/>
    </row>
    <row r="263" spans="4:4" ht="14.25" customHeight="1" x14ac:dyDescent="0.25">
      <c r="D263" s="41"/>
    </row>
    <row r="264" spans="4:4" ht="14.25" customHeight="1" x14ac:dyDescent="0.25">
      <c r="D264" s="41"/>
    </row>
    <row r="265" spans="4:4" ht="14.25" customHeight="1" x14ac:dyDescent="0.25">
      <c r="D265" s="41"/>
    </row>
    <row r="266" spans="4:4" ht="14.25" customHeight="1" x14ac:dyDescent="0.25">
      <c r="D266" s="41"/>
    </row>
    <row r="267" spans="4:4" ht="14.25" customHeight="1" x14ac:dyDescent="0.25">
      <c r="D267" s="41"/>
    </row>
    <row r="268" spans="4:4" ht="14.25" customHeight="1" x14ac:dyDescent="0.25">
      <c r="D268" s="41"/>
    </row>
    <row r="269" spans="4:4" ht="14.25" customHeight="1" x14ac:dyDescent="0.25">
      <c r="D269" s="41"/>
    </row>
    <row r="270" spans="4:4" ht="14.25" customHeight="1" x14ac:dyDescent="0.25">
      <c r="D270" s="41"/>
    </row>
    <row r="271" spans="4:4" ht="14.25" customHeight="1" x14ac:dyDescent="0.25">
      <c r="D271" s="41"/>
    </row>
    <row r="272" spans="4:4" ht="14.25" customHeight="1" x14ac:dyDescent="0.25">
      <c r="D272" s="41"/>
    </row>
    <row r="273" spans="4:4" ht="14.25" customHeight="1" x14ac:dyDescent="0.25">
      <c r="D273" s="41"/>
    </row>
    <row r="274" spans="4:4" ht="14.25" customHeight="1" x14ac:dyDescent="0.25">
      <c r="D274" s="41"/>
    </row>
    <row r="275" spans="4:4" ht="14.25" customHeight="1" x14ac:dyDescent="0.25">
      <c r="D275" s="41"/>
    </row>
    <row r="276" spans="4:4" ht="14.25" customHeight="1" x14ac:dyDescent="0.25">
      <c r="D276" s="41"/>
    </row>
    <row r="277" spans="4:4" ht="14.25" customHeight="1" x14ac:dyDescent="0.25">
      <c r="D277" s="41"/>
    </row>
    <row r="278" spans="4:4" ht="14.25" customHeight="1" x14ac:dyDescent="0.25">
      <c r="D278" s="41"/>
    </row>
    <row r="279" spans="4:4" ht="14.25" customHeight="1" x14ac:dyDescent="0.25">
      <c r="D279" s="41"/>
    </row>
    <row r="280" spans="4:4" ht="14.25" customHeight="1" x14ac:dyDescent="0.25">
      <c r="D280" s="41"/>
    </row>
    <row r="281" spans="4:4" ht="14.25" customHeight="1" x14ac:dyDescent="0.25">
      <c r="D281" s="41"/>
    </row>
    <row r="282" spans="4:4" ht="14.25" customHeight="1" x14ac:dyDescent="0.25">
      <c r="D282" s="41"/>
    </row>
    <row r="283" spans="4:4" ht="14.25" customHeight="1" x14ac:dyDescent="0.25">
      <c r="D283" s="41"/>
    </row>
    <row r="284" spans="4:4" ht="14.25" customHeight="1" x14ac:dyDescent="0.25">
      <c r="D284" s="41"/>
    </row>
    <row r="285" spans="4:4" ht="14.25" customHeight="1" x14ac:dyDescent="0.25">
      <c r="D285" s="41"/>
    </row>
    <row r="286" spans="4:4" ht="14.25" customHeight="1" x14ac:dyDescent="0.25">
      <c r="D286" s="41"/>
    </row>
    <row r="287" spans="4:4" ht="14.25" customHeight="1" x14ac:dyDescent="0.25">
      <c r="D287" s="41"/>
    </row>
    <row r="288" spans="4:4" ht="14.25" customHeight="1" x14ac:dyDescent="0.25">
      <c r="D288" s="41"/>
    </row>
    <row r="289" spans="4:4" ht="14.25" customHeight="1" x14ac:dyDescent="0.25">
      <c r="D289" s="41"/>
    </row>
    <row r="290" spans="4:4" ht="14.25" customHeight="1" x14ac:dyDescent="0.25">
      <c r="D290" s="41"/>
    </row>
    <row r="291" spans="4:4" ht="14.25" customHeight="1" x14ac:dyDescent="0.25">
      <c r="D291" s="41"/>
    </row>
    <row r="292" spans="4:4" ht="14.25" customHeight="1" x14ac:dyDescent="0.25">
      <c r="D292" s="41"/>
    </row>
    <row r="293" spans="4:4" ht="14.25" customHeight="1" x14ac:dyDescent="0.25">
      <c r="D293" s="41"/>
    </row>
    <row r="294" spans="4:4" ht="14.25" customHeight="1" x14ac:dyDescent="0.25">
      <c r="D294" s="41"/>
    </row>
    <row r="295" spans="4:4" ht="14.25" customHeight="1" x14ac:dyDescent="0.25">
      <c r="D295" s="41"/>
    </row>
    <row r="296" spans="4:4" ht="14.25" customHeight="1" x14ac:dyDescent="0.25">
      <c r="D296" s="41"/>
    </row>
    <row r="297" spans="4:4" ht="14.25" customHeight="1" x14ac:dyDescent="0.25">
      <c r="D297" s="41"/>
    </row>
    <row r="298" spans="4:4" ht="14.25" customHeight="1" x14ac:dyDescent="0.25">
      <c r="D298" s="41"/>
    </row>
    <row r="299" spans="4:4" ht="14.25" customHeight="1" x14ac:dyDescent="0.25">
      <c r="D299" s="41"/>
    </row>
    <row r="300" spans="4:4" ht="14.25" customHeight="1" x14ac:dyDescent="0.25">
      <c r="D300" s="41"/>
    </row>
    <row r="301" spans="4:4" ht="14.25" customHeight="1" x14ac:dyDescent="0.25">
      <c r="D301" s="41"/>
    </row>
    <row r="302" spans="4:4" ht="14.25" customHeight="1" x14ac:dyDescent="0.25">
      <c r="D302" s="41"/>
    </row>
    <row r="303" spans="4:4" ht="14.25" customHeight="1" x14ac:dyDescent="0.25">
      <c r="D303" s="41"/>
    </row>
    <row r="304" spans="4:4" ht="14.25" customHeight="1" x14ac:dyDescent="0.25">
      <c r="D304" s="41"/>
    </row>
    <row r="305" spans="4:4" ht="14.25" customHeight="1" x14ac:dyDescent="0.25">
      <c r="D305" s="41"/>
    </row>
    <row r="306" spans="4:4" ht="14.25" customHeight="1" x14ac:dyDescent="0.25">
      <c r="D306" s="41"/>
    </row>
    <row r="307" spans="4:4" ht="14.25" customHeight="1" x14ac:dyDescent="0.25">
      <c r="D307" s="41"/>
    </row>
    <row r="308" spans="4:4" ht="14.25" customHeight="1" x14ac:dyDescent="0.25">
      <c r="D308" s="41"/>
    </row>
    <row r="309" spans="4:4" ht="14.25" customHeight="1" x14ac:dyDescent="0.25">
      <c r="D309" s="41"/>
    </row>
    <row r="310" spans="4:4" ht="14.25" customHeight="1" x14ac:dyDescent="0.25">
      <c r="D310" s="41"/>
    </row>
    <row r="311" spans="4:4" ht="14.25" customHeight="1" x14ac:dyDescent="0.25">
      <c r="D311" s="41"/>
    </row>
    <row r="312" spans="4:4" ht="14.25" customHeight="1" x14ac:dyDescent="0.25">
      <c r="D312" s="41"/>
    </row>
    <row r="313" spans="4:4" ht="14.25" customHeight="1" x14ac:dyDescent="0.25">
      <c r="D313" s="41"/>
    </row>
    <row r="314" spans="4:4" ht="14.25" customHeight="1" x14ac:dyDescent="0.25">
      <c r="D314" s="41"/>
    </row>
    <row r="315" spans="4:4" ht="14.25" customHeight="1" x14ac:dyDescent="0.25">
      <c r="D315" s="41"/>
    </row>
    <row r="316" spans="4:4" ht="14.25" customHeight="1" x14ac:dyDescent="0.25">
      <c r="D316" s="41"/>
    </row>
    <row r="317" spans="4:4" ht="14.25" customHeight="1" x14ac:dyDescent="0.25">
      <c r="D317" s="41"/>
    </row>
    <row r="318" spans="4:4" ht="14.25" customHeight="1" x14ac:dyDescent="0.25">
      <c r="D318" s="41"/>
    </row>
    <row r="319" spans="4:4" ht="14.25" customHeight="1" x14ac:dyDescent="0.25">
      <c r="D319" s="41"/>
    </row>
    <row r="320" spans="4:4" ht="14.25" customHeight="1" x14ac:dyDescent="0.25">
      <c r="D320" s="41"/>
    </row>
    <row r="321" spans="4:4" ht="14.25" customHeight="1" x14ac:dyDescent="0.25">
      <c r="D321" s="41"/>
    </row>
    <row r="322" spans="4:4" ht="14.25" customHeight="1" x14ac:dyDescent="0.25">
      <c r="D322" s="41"/>
    </row>
    <row r="323" spans="4:4" ht="14.25" customHeight="1" x14ac:dyDescent="0.25">
      <c r="D323" s="41"/>
    </row>
    <row r="324" spans="4:4" ht="14.25" customHeight="1" x14ac:dyDescent="0.25">
      <c r="D324" s="41"/>
    </row>
    <row r="325" spans="4:4" ht="14.25" customHeight="1" x14ac:dyDescent="0.25">
      <c r="D325" s="41"/>
    </row>
    <row r="326" spans="4:4" ht="14.25" customHeight="1" x14ac:dyDescent="0.25">
      <c r="D326" s="41"/>
    </row>
    <row r="327" spans="4:4" ht="14.25" customHeight="1" x14ac:dyDescent="0.25">
      <c r="D327" s="41"/>
    </row>
    <row r="328" spans="4:4" ht="14.25" customHeight="1" x14ac:dyDescent="0.25">
      <c r="D328" s="41"/>
    </row>
    <row r="329" spans="4:4" ht="14.25" customHeight="1" x14ac:dyDescent="0.25">
      <c r="D329" s="41"/>
    </row>
    <row r="330" spans="4:4" ht="14.25" customHeight="1" x14ac:dyDescent="0.25">
      <c r="D330" s="41"/>
    </row>
    <row r="331" spans="4:4" ht="14.25" customHeight="1" x14ac:dyDescent="0.25">
      <c r="D331" s="41"/>
    </row>
    <row r="332" spans="4:4" ht="14.25" customHeight="1" x14ac:dyDescent="0.25">
      <c r="D332" s="41"/>
    </row>
    <row r="333" spans="4:4" ht="14.25" customHeight="1" x14ac:dyDescent="0.25">
      <c r="D333" s="41"/>
    </row>
    <row r="334" spans="4:4" ht="14.25" customHeight="1" x14ac:dyDescent="0.25">
      <c r="D334" s="41"/>
    </row>
    <row r="335" spans="4:4" ht="14.25" customHeight="1" x14ac:dyDescent="0.25">
      <c r="D335" s="41"/>
    </row>
    <row r="336" spans="4:4" ht="14.25" customHeight="1" x14ac:dyDescent="0.25">
      <c r="D336" s="41"/>
    </row>
    <row r="337" spans="4:4" ht="14.25" customHeight="1" x14ac:dyDescent="0.25">
      <c r="D337" s="41"/>
    </row>
    <row r="338" spans="4:4" ht="14.25" customHeight="1" x14ac:dyDescent="0.25">
      <c r="D338" s="41"/>
    </row>
    <row r="339" spans="4:4" ht="14.25" customHeight="1" x14ac:dyDescent="0.25">
      <c r="D339" s="41"/>
    </row>
    <row r="340" spans="4:4" ht="14.25" customHeight="1" x14ac:dyDescent="0.25">
      <c r="D340" s="41"/>
    </row>
    <row r="341" spans="4:4" ht="14.25" customHeight="1" x14ac:dyDescent="0.25">
      <c r="D341" s="41"/>
    </row>
    <row r="342" spans="4:4" ht="14.25" customHeight="1" x14ac:dyDescent="0.25">
      <c r="D342" s="41"/>
    </row>
    <row r="343" spans="4:4" ht="14.25" customHeight="1" x14ac:dyDescent="0.25">
      <c r="D343" s="41"/>
    </row>
    <row r="344" spans="4:4" ht="14.25" customHeight="1" x14ac:dyDescent="0.25">
      <c r="D344" s="41"/>
    </row>
    <row r="345" spans="4:4" ht="14.25" customHeight="1" x14ac:dyDescent="0.25">
      <c r="D345" s="41"/>
    </row>
    <row r="346" spans="4:4" ht="14.25" customHeight="1" x14ac:dyDescent="0.25">
      <c r="D346" s="41"/>
    </row>
    <row r="347" spans="4:4" ht="14.25" customHeight="1" x14ac:dyDescent="0.25">
      <c r="D347" s="41"/>
    </row>
    <row r="348" spans="4:4" ht="14.25" customHeight="1" x14ac:dyDescent="0.25">
      <c r="D348" s="41"/>
    </row>
    <row r="349" spans="4:4" ht="14.25" customHeight="1" x14ac:dyDescent="0.25">
      <c r="D349" s="41"/>
    </row>
    <row r="350" spans="4:4" ht="14.25" customHeight="1" x14ac:dyDescent="0.25">
      <c r="D350" s="41"/>
    </row>
    <row r="351" spans="4:4" ht="14.25" customHeight="1" x14ac:dyDescent="0.25">
      <c r="D351" s="41"/>
    </row>
    <row r="352" spans="4:4" ht="14.25" customHeight="1" x14ac:dyDescent="0.25">
      <c r="D352" s="41"/>
    </row>
    <row r="353" spans="4:4" ht="14.25" customHeight="1" x14ac:dyDescent="0.25">
      <c r="D353" s="41"/>
    </row>
    <row r="354" spans="4:4" ht="14.25" customHeight="1" x14ac:dyDescent="0.25">
      <c r="D354" s="41"/>
    </row>
    <row r="355" spans="4:4" ht="14.25" customHeight="1" x14ac:dyDescent="0.25">
      <c r="D355" s="41"/>
    </row>
    <row r="356" spans="4:4" ht="14.25" customHeight="1" x14ac:dyDescent="0.25">
      <c r="D356" s="41"/>
    </row>
    <row r="357" spans="4:4" ht="14.25" customHeight="1" x14ac:dyDescent="0.25">
      <c r="D357" s="41"/>
    </row>
    <row r="358" spans="4:4" ht="14.25" customHeight="1" x14ac:dyDescent="0.25">
      <c r="D358" s="41"/>
    </row>
    <row r="359" spans="4:4" ht="14.25" customHeight="1" x14ac:dyDescent="0.25">
      <c r="D359" s="41"/>
    </row>
    <row r="360" spans="4:4" ht="14.25" customHeight="1" x14ac:dyDescent="0.25">
      <c r="D360" s="41"/>
    </row>
    <row r="361" spans="4:4" ht="14.25" customHeight="1" x14ac:dyDescent="0.25">
      <c r="D361" s="41"/>
    </row>
    <row r="362" spans="4:4" ht="14.25" customHeight="1" x14ac:dyDescent="0.25">
      <c r="D362" s="41"/>
    </row>
    <row r="363" spans="4:4" ht="14.25" customHeight="1" x14ac:dyDescent="0.25">
      <c r="D363" s="41"/>
    </row>
    <row r="364" spans="4:4" ht="14.25" customHeight="1" x14ac:dyDescent="0.25">
      <c r="D364" s="41"/>
    </row>
    <row r="365" spans="4:4" ht="14.25" customHeight="1" x14ac:dyDescent="0.25">
      <c r="D365" s="41"/>
    </row>
    <row r="366" spans="4:4" ht="14.25" customHeight="1" x14ac:dyDescent="0.25">
      <c r="D366" s="41"/>
    </row>
    <row r="367" spans="4:4" ht="14.25" customHeight="1" x14ac:dyDescent="0.25">
      <c r="D367" s="41"/>
    </row>
    <row r="368" spans="4:4" ht="14.25" customHeight="1" x14ac:dyDescent="0.25">
      <c r="D368" s="41"/>
    </row>
    <row r="369" spans="4:4" ht="14.25" customHeight="1" x14ac:dyDescent="0.25">
      <c r="D369" s="41"/>
    </row>
    <row r="370" spans="4:4" ht="14.25" customHeight="1" x14ac:dyDescent="0.25">
      <c r="D370" s="41"/>
    </row>
    <row r="371" spans="4:4" ht="14.25" customHeight="1" x14ac:dyDescent="0.25">
      <c r="D371" s="41"/>
    </row>
    <row r="372" spans="4:4" ht="14.25" customHeight="1" x14ac:dyDescent="0.25">
      <c r="D372" s="41"/>
    </row>
    <row r="373" spans="4:4" ht="14.25" customHeight="1" x14ac:dyDescent="0.25">
      <c r="D373" s="41"/>
    </row>
    <row r="374" spans="4:4" ht="14.25" customHeight="1" x14ac:dyDescent="0.25">
      <c r="D374" s="41"/>
    </row>
    <row r="375" spans="4:4" ht="14.25" customHeight="1" x14ac:dyDescent="0.25">
      <c r="D375" s="41"/>
    </row>
    <row r="376" spans="4:4" ht="14.25" customHeight="1" x14ac:dyDescent="0.25">
      <c r="D376" s="41"/>
    </row>
    <row r="377" spans="4:4" ht="14.25" customHeight="1" x14ac:dyDescent="0.25">
      <c r="D377" s="41"/>
    </row>
    <row r="378" spans="4:4" ht="14.25" customHeight="1" x14ac:dyDescent="0.25">
      <c r="D378" s="41"/>
    </row>
    <row r="379" spans="4:4" ht="14.25" customHeight="1" x14ac:dyDescent="0.25">
      <c r="D379" s="41"/>
    </row>
    <row r="380" spans="4:4" ht="14.25" customHeight="1" x14ac:dyDescent="0.25">
      <c r="D380" s="41"/>
    </row>
    <row r="381" spans="4:4" ht="14.25" customHeight="1" x14ac:dyDescent="0.25">
      <c r="D381" s="41"/>
    </row>
    <row r="382" spans="4:4" ht="14.25" customHeight="1" x14ac:dyDescent="0.25">
      <c r="D382" s="41"/>
    </row>
    <row r="383" spans="4:4" ht="14.25" customHeight="1" x14ac:dyDescent="0.25">
      <c r="D383" s="41"/>
    </row>
    <row r="384" spans="4:4" ht="14.25" customHeight="1" x14ac:dyDescent="0.25">
      <c r="D384" s="41"/>
    </row>
    <row r="385" spans="4:4" ht="14.25" customHeight="1" x14ac:dyDescent="0.25">
      <c r="D385" s="41"/>
    </row>
    <row r="386" spans="4:4" ht="14.25" customHeight="1" x14ac:dyDescent="0.25">
      <c r="D386" s="41"/>
    </row>
    <row r="387" spans="4:4" ht="14.25" customHeight="1" x14ac:dyDescent="0.25">
      <c r="D387" s="41"/>
    </row>
    <row r="388" spans="4:4" ht="14.25" customHeight="1" x14ac:dyDescent="0.25">
      <c r="D388" s="41"/>
    </row>
    <row r="389" spans="4:4" ht="14.25" customHeight="1" x14ac:dyDescent="0.25">
      <c r="D389" s="41"/>
    </row>
    <row r="390" spans="4:4" ht="14.25" customHeight="1" x14ac:dyDescent="0.25">
      <c r="D390" s="41"/>
    </row>
    <row r="391" spans="4:4" ht="14.25" customHeight="1" x14ac:dyDescent="0.25">
      <c r="D391" s="41"/>
    </row>
    <row r="392" spans="4:4" ht="14.25" customHeight="1" x14ac:dyDescent="0.25">
      <c r="D392" s="41"/>
    </row>
    <row r="393" spans="4:4" ht="14.25" customHeight="1" x14ac:dyDescent="0.25">
      <c r="D393" s="41"/>
    </row>
    <row r="394" spans="4:4" ht="14.25" customHeight="1" x14ac:dyDescent="0.25">
      <c r="D394" s="41"/>
    </row>
    <row r="395" spans="4:4" ht="14.25" customHeight="1" x14ac:dyDescent="0.25">
      <c r="D395" s="41"/>
    </row>
    <row r="396" spans="4:4" ht="14.25" customHeight="1" x14ac:dyDescent="0.25">
      <c r="D396" s="41"/>
    </row>
    <row r="397" spans="4:4" ht="14.25" customHeight="1" x14ac:dyDescent="0.25">
      <c r="D397" s="41"/>
    </row>
    <row r="398" spans="4:4" ht="14.25" customHeight="1" x14ac:dyDescent="0.25">
      <c r="D398" s="41"/>
    </row>
    <row r="399" spans="4:4" ht="14.25" customHeight="1" x14ac:dyDescent="0.25">
      <c r="D399" s="41"/>
    </row>
    <row r="400" spans="4:4" ht="14.25" customHeight="1" x14ac:dyDescent="0.25">
      <c r="D400" s="41"/>
    </row>
    <row r="401" spans="4:4" ht="14.25" customHeight="1" x14ac:dyDescent="0.25">
      <c r="D401" s="41"/>
    </row>
    <row r="402" spans="4:4" ht="14.25" customHeight="1" x14ac:dyDescent="0.25">
      <c r="D402" s="41"/>
    </row>
    <row r="403" spans="4:4" ht="14.25" customHeight="1" x14ac:dyDescent="0.25">
      <c r="D403" s="41"/>
    </row>
    <row r="404" spans="4:4" ht="14.25" customHeight="1" x14ac:dyDescent="0.25">
      <c r="D404" s="41"/>
    </row>
    <row r="405" spans="4:4" ht="14.25" customHeight="1" x14ac:dyDescent="0.25">
      <c r="D405" s="41"/>
    </row>
    <row r="406" spans="4:4" ht="14.25" customHeight="1" x14ac:dyDescent="0.25">
      <c r="D406" s="41"/>
    </row>
    <row r="407" spans="4:4" ht="14.25" customHeight="1" x14ac:dyDescent="0.25">
      <c r="D407" s="41"/>
    </row>
    <row r="408" spans="4:4" ht="14.25" customHeight="1" x14ac:dyDescent="0.25">
      <c r="D408" s="41"/>
    </row>
    <row r="409" spans="4:4" ht="14.25" customHeight="1" x14ac:dyDescent="0.25">
      <c r="D409" s="41"/>
    </row>
    <row r="410" spans="4:4" ht="14.25" customHeight="1" x14ac:dyDescent="0.25">
      <c r="D410" s="41"/>
    </row>
    <row r="411" spans="4:4" ht="14.25" customHeight="1" x14ac:dyDescent="0.25">
      <c r="D411" s="41"/>
    </row>
    <row r="412" spans="4:4" ht="14.25" customHeight="1" x14ac:dyDescent="0.25">
      <c r="D412" s="41"/>
    </row>
    <row r="413" spans="4:4" ht="14.25" customHeight="1" x14ac:dyDescent="0.25">
      <c r="D413" s="41"/>
    </row>
    <row r="414" spans="4:4" ht="14.25" customHeight="1" x14ac:dyDescent="0.25">
      <c r="D414" s="41"/>
    </row>
    <row r="415" spans="4:4" ht="14.25" customHeight="1" x14ac:dyDescent="0.25">
      <c r="D415" s="41"/>
    </row>
    <row r="416" spans="4:4" ht="14.25" customHeight="1" x14ac:dyDescent="0.25">
      <c r="D416" s="41"/>
    </row>
    <row r="417" spans="4:4" ht="14.25" customHeight="1" x14ac:dyDescent="0.25">
      <c r="D417" s="41"/>
    </row>
    <row r="418" spans="4:4" ht="14.25" customHeight="1" x14ac:dyDescent="0.25">
      <c r="D418" s="41"/>
    </row>
    <row r="419" spans="4:4" ht="14.25" customHeight="1" x14ac:dyDescent="0.25">
      <c r="D419" s="41"/>
    </row>
    <row r="420" spans="4:4" ht="14.25" customHeight="1" x14ac:dyDescent="0.25">
      <c r="D420" s="41"/>
    </row>
    <row r="421" spans="4:4" ht="14.25" customHeight="1" x14ac:dyDescent="0.25">
      <c r="D421" s="41"/>
    </row>
    <row r="422" spans="4:4" ht="14.25" customHeight="1" x14ac:dyDescent="0.25">
      <c r="D422" s="41"/>
    </row>
    <row r="423" spans="4:4" ht="14.25" customHeight="1" x14ac:dyDescent="0.25">
      <c r="D423" s="41"/>
    </row>
    <row r="424" spans="4:4" ht="14.25" customHeight="1" x14ac:dyDescent="0.25">
      <c r="D424" s="41"/>
    </row>
    <row r="425" spans="4:4" ht="14.25" customHeight="1" x14ac:dyDescent="0.25">
      <c r="D425" s="41"/>
    </row>
    <row r="426" spans="4:4" ht="14.25" customHeight="1" x14ac:dyDescent="0.25">
      <c r="D426" s="41"/>
    </row>
    <row r="427" spans="4:4" ht="14.25" customHeight="1" x14ac:dyDescent="0.25">
      <c r="D427" s="41"/>
    </row>
    <row r="428" spans="4:4" ht="14.25" customHeight="1" x14ac:dyDescent="0.25">
      <c r="D428" s="41"/>
    </row>
    <row r="429" spans="4:4" ht="14.25" customHeight="1" x14ac:dyDescent="0.25">
      <c r="D429" s="41"/>
    </row>
    <row r="430" spans="4:4" ht="14.25" customHeight="1" x14ac:dyDescent="0.25">
      <c r="D430" s="41"/>
    </row>
    <row r="431" spans="4:4" ht="14.25" customHeight="1" x14ac:dyDescent="0.25">
      <c r="D431" s="41"/>
    </row>
    <row r="432" spans="4:4" ht="14.25" customHeight="1" x14ac:dyDescent="0.25">
      <c r="D432" s="41"/>
    </row>
    <row r="433" spans="4:4" ht="14.25" customHeight="1" x14ac:dyDescent="0.25">
      <c r="D433" s="41"/>
    </row>
    <row r="434" spans="4:4" ht="14.25" customHeight="1" x14ac:dyDescent="0.25">
      <c r="D434" s="41"/>
    </row>
    <row r="435" spans="4:4" ht="14.25" customHeight="1" x14ac:dyDescent="0.25">
      <c r="D435" s="41"/>
    </row>
    <row r="436" spans="4:4" ht="14.25" customHeight="1" x14ac:dyDescent="0.25">
      <c r="D436" s="41"/>
    </row>
    <row r="437" spans="4:4" ht="14.25" customHeight="1" x14ac:dyDescent="0.25">
      <c r="D437" s="41"/>
    </row>
    <row r="438" spans="4:4" ht="14.25" customHeight="1" x14ac:dyDescent="0.25">
      <c r="D438" s="41"/>
    </row>
    <row r="439" spans="4:4" ht="14.25" customHeight="1" x14ac:dyDescent="0.25">
      <c r="D439" s="41"/>
    </row>
    <row r="440" spans="4:4" ht="14.25" customHeight="1" x14ac:dyDescent="0.25">
      <c r="D440" s="41"/>
    </row>
    <row r="441" spans="4:4" ht="14.25" customHeight="1" x14ac:dyDescent="0.25">
      <c r="D441" s="41"/>
    </row>
    <row r="442" spans="4:4" ht="14.25" customHeight="1" x14ac:dyDescent="0.25">
      <c r="D442" s="41"/>
    </row>
    <row r="443" spans="4:4" ht="14.25" customHeight="1" x14ac:dyDescent="0.25">
      <c r="D443" s="41"/>
    </row>
    <row r="444" spans="4:4" ht="14.25" customHeight="1" x14ac:dyDescent="0.25">
      <c r="D444" s="41"/>
    </row>
    <row r="445" spans="4:4" ht="14.25" customHeight="1" x14ac:dyDescent="0.25">
      <c r="D445" s="41"/>
    </row>
    <row r="446" spans="4:4" ht="14.25" customHeight="1" x14ac:dyDescent="0.25">
      <c r="D446" s="41"/>
    </row>
    <row r="447" spans="4:4" ht="14.25" customHeight="1" x14ac:dyDescent="0.25">
      <c r="D447" s="41"/>
    </row>
    <row r="448" spans="4:4" ht="14.25" customHeight="1" x14ac:dyDescent="0.25">
      <c r="D448" s="41"/>
    </row>
    <row r="449" spans="4:4" ht="14.25" customHeight="1" x14ac:dyDescent="0.25">
      <c r="D449" s="41"/>
    </row>
    <row r="450" spans="4:4" ht="14.25" customHeight="1" x14ac:dyDescent="0.25">
      <c r="D450" s="41"/>
    </row>
    <row r="451" spans="4:4" ht="14.25" customHeight="1" x14ac:dyDescent="0.25">
      <c r="D451" s="41"/>
    </row>
    <row r="452" spans="4:4" ht="14.25" customHeight="1" x14ac:dyDescent="0.25">
      <c r="D452" s="41"/>
    </row>
    <row r="453" spans="4:4" ht="14.25" customHeight="1" x14ac:dyDescent="0.25">
      <c r="D453" s="41"/>
    </row>
    <row r="454" spans="4:4" ht="14.25" customHeight="1" x14ac:dyDescent="0.25">
      <c r="D454" s="41"/>
    </row>
    <row r="455" spans="4:4" ht="14.25" customHeight="1" x14ac:dyDescent="0.25">
      <c r="D455" s="41"/>
    </row>
    <row r="456" spans="4:4" ht="14.25" customHeight="1" x14ac:dyDescent="0.25">
      <c r="D456" s="41"/>
    </row>
    <row r="457" spans="4:4" ht="14.25" customHeight="1" x14ac:dyDescent="0.25">
      <c r="D457" s="41"/>
    </row>
    <row r="458" spans="4:4" ht="14.25" customHeight="1" x14ac:dyDescent="0.25">
      <c r="D458" s="41"/>
    </row>
    <row r="459" spans="4:4" ht="14.25" customHeight="1" x14ac:dyDescent="0.25">
      <c r="D459" s="41"/>
    </row>
    <row r="460" spans="4:4" ht="14.25" customHeight="1" x14ac:dyDescent="0.25">
      <c r="D460" s="41"/>
    </row>
    <row r="461" spans="4:4" ht="14.25" customHeight="1" x14ac:dyDescent="0.25">
      <c r="D461" s="41"/>
    </row>
    <row r="462" spans="4:4" ht="14.25" customHeight="1" x14ac:dyDescent="0.25">
      <c r="D462" s="41"/>
    </row>
    <row r="463" spans="4:4" ht="14.25" customHeight="1" x14ac:dyDescent="0.25">
      <c r="D463" s="41"/>
    </row>
    <row r="464" spans="4:4" ht="14.25" customHeight="1" x14ac:dyDescent="0.25">
      <c r="D464" s="41"/>
    </row>
    <row r="465" spans="4:4" ht="14.25" customHeight="1" x14ac:dyDescent="0.25">
      <c r="D465" s="41"/>
    </row>
    <row r="466" spans="4:4" ht="14.25" customHeight="1" x14ac:dyDescent="0.25">
      <c r="D466" s="41"/>
    </row>
    <row r="467" spans="4:4" ht="14.25" customHeight="1" x14ac:dyDescent="0.25">
      <c r="D467" s="41"/>
    </row>
    <row r="468" spans="4:4" ht="14.25" customHeight="1" x14ac:dyDescent="0.25">
      <c r="D468" s="41"/>
    </row>
    <row r="469" spans="4:4" ht="14.25" customHeight="1" x14ac:dyDescent="0.25">
      <c r="D469" s="41"/>
    </row>
    <row r="470" spans="4:4" ht="14.25" customHeight="1" x14ac:dyDescent="0.25">
      <c r="D470" s="41"/>
    </row>
    <row r="471" spans="4:4" ht="14.25" customHeight="1" x14ac:dyDescent="0.25">
      <c r="D471" s="41"/>
    </row>
    <row r="472" spans="4:4" ht="14.25" customHeight="1" x14ac:dyDescent="0.25">
      <c r="D472" s="41"/>
    </row>
    <row r="473" spans="4:4" ht="14.25" customHeight="1" x14ac:dyDescent="0.25">
      <c r="D473" s="41"/>
    </row>
    <row r="474" spans="4:4" ht="14.25" customHeight="1" x14ac:dyDescent="0.25">
      <c r="D474" s="41"/>
    </row>
    <row r="475" spans="4:4" ht="14.25" customHeight="1" x14ac:dyDescent="0.25">
      <c r="D475" s="41"/>
    </row>
    <row r="476" spans="4:4" ht="14.25" customHeight="1" x14ac:dyDescent="0.25">
      <c r="D476" s="41"/>
    </row>
    <row r="477" spans="4:4" ht="14.25" customHeight="1" x14ac:dyDescent="0.25">
      <c r="D477" s="41"/>
    </row>
    <row r="478" spans="4:4" ht="14.25" customHeight="1" x14ac:dyDescent="0.25">
      <c r="D478" s="41"/>
    </row>
    <row r="479" spans="4:4" ht="14.25" customHeight="1" x14ac:dyDescent="0.25">
      <c r="D479" s="41"/>
    </row>
    <row r="480" spans="4:4" ht="14.25" customHeight="1" x14ac:dyDescent="0.25">
      <c r="D480" s="41"/>
    </row>
    <row r="481" spans="4:4" ht="14.25" customHeight="1" x14ac:dyDescent="0.25">
      <c r="D481" s="41"/>
    </row>
    <row r="482" spans="4:4" ht="14.25" customHeight="1" x14ac:dyDescent="0.25">
      <c r="D482" s="41"/>
    </row>
    <row r="483" spans="4:4" ht="14.25" customHeight="1" x14ac:dyDescent="0.25">
      <c r="D483" s="41"/>
    </row>
    <row r="484" spans="4:4" ht="14.25" customHeight="1" x14ac:dyDescent="0.25">
      <c r="D484" s="41"/>
    </row>
    <row r="485" spans="4:4" ht="14.25" customHeight="1" x14ac:dyDescent="0.25">
      <c r="D485" s="41"/>
    </row>
    <row r="486" spans="4:4" ht="14.25" customHeight="1" x14ac:dyDescent="0.25">
      <c r="D486" s="41"/>
    </row>
    <row r="487" spans="4:4" ht="14.25" customHeight="1" x14ac:dyDescent="0.25">
      <c r="D487" s="41"/>
    </row>
    <row r="488" spans="4:4" ht="14.25" customHeight="1" x14ac:dyDescent="0.25">
      <c r="D488" s="41"/>
    </row>
    <row r="489" spans="4:4" ht="14.25" customHeight="1" x14ac:dyDescent="0.25">
      <c r="D489" s="41"/>
    </row>
    <row r="490" spans="4:4" ht="14.25" customHeight="1" x14ac:dyDescent="0.25">
      <c r="D490" s="41"/>
    </row>
    <row r="491" spans="4:4" ht="14.25" customHeight="1" x14ac:dyDescent="0.25">
      <c r="D491" s="41"/>
    </row>
    <row r="492" spans="4:4" ht="14.25" customHeight="1" x14ac:dyDescent="0.25">
      <c r="D492" s="41"/>
    </row>
    <row r="493" spans="4:4" ht="14.25" customHeight="1" x14ac:dyDescent="0.25">
      <c r="D493" s="41"/>
    </row>
    <row r="494" spans="4:4" ht="14.25" customHeight="1" x14ac:dyDescent="0.25">
      <c r="D494" s="41"/>
    </row>
    <row r="495" spans="4:4" ht="14.25" customHeight="1" x14ac:dyDescent="0.25">
      <c r="D495" s="41"/>
    </row>
    <row r="496" spans="4:4" ht="14.25" customHeight="1" x14ac:dyDescent="0.25">
      <c r="D496" s="41"/>
    </row>
    <row r="497" spans="4:4" ht="14.25" customHeight="1" x14ac:dyDescent="0.25">
      <c r="D497" s="41"/>
    </row>
    <row r="498" spans="4:4" ht="14.25" customHeight="1" x14ac:dyDescent="0.25">
      <c r="D498" s="41"/>
    </row>
    <row r="499" spans="4:4" ht="14.25" customHeight="1" x14ac:dyDescent="0.25">
      <c r="D499" s="41"/>
    </row>
    <row r="500" spans="4:4" ht="14.25" customHeight="1" x14ac:dyDescent="0.25">
      <c r="D500" s="41"/>
    </row>
    <row r="501" spans="4:4" ht="14.25" customHeight="1" x14ac:dyDescent="0.25">
      <c r="D501" s="41"/>
    </row>
    <row r="502" spans="4:4" ht="14.25" customHeight="1" x14ac:dyDescent="0.25">
      <c r="D502" s="41"/>
    </row>
    <row r="503" spans="4:4" ht="14.25" customHeight="1" x14ac:dyDescent="0.25">
      <c r="D503" s="41"/>
    </row>
    <row r="504" spans="4:4" ht="14.25" customHeight="1" x14ac:dyDescent="0.25">
      <c r="D504" s="41"/>
    </row>
    <row r="505" spans="4:4" ht="14.25" customHeight="1" x14ac:dyDescent="0.25">
      <c r="D505" s="41"/>
    </row>
    <row r="506" spans="4:4" ht="14.25" customHeight="1" x14ac:dyDescent="0.25">
      <c r="D506" s="41"/>
    </row>
    <row r="507" spans="4:4" ht="14.25" customHeight="1" x14ac:dyDescent="0.25">
      <c r="D507" s="41"/>
    </row>
    <row r="508" spans="4:4" ht="14.25" customHeight="1" x14ac:dyDescent="0.25">
      <c r="D508" s="41"/>
    </row>
    <row r="509" spans="4:4" ht="14.25" customHeight="1" x14ac:dyDescent="0.25">
      <c r="D509" s="41"/>
    </row>
    <row r="510" spans="4:4" ht="14.25" customHeight="1" x14ac:dyDescent="0.25">
      <c r="D510" s="41"/>
    </row>
    <row r="511" spans="4:4" ht="14.25" customHeight="1" x14ac:dyDescent="0.25">
      <c r="D511" s="41"/>
    </row>
    <row r="512" spans="4:4" ht="14.25" customHeight="1" x14ac:dyDescent="0.25">
      <c r="D512" s="41"/>
    </row>
    <row r="513" spans="4:4" ht="14.25" customHeight="1" x14ac:dyDescent="0.25">
      <c r="D513" s="41"/>
    </row>
    <row r="514" spans="4:4" ht="14.25" customHeight="1" x14ac:dyDescent="0.25">
      <c r="D514" s="41"/>
    </row>
    <row r="515" spans="4:4" ht="14.25" customHeight="1" x14ac:dyDescent="0.25">
      <c r="D515" s="41"/>
    </row>
    <row r="516" spans="4:4" ht="14.25" customHeight="1" x14ac:dyDescent="0.25">
      <c r="D516" s="41"/>
    </row>
    <row r="517" spans="4:4" ht="14.25" customHeight="1" x14ac:dyDescent="0.25">
      <c r="D517" s="41"/>
    </row>
    <row r="518" spans="4:4" ht="14.25" customHeight="1" x14ac:dyDescent="0.25">
      <c r="D518" s="41"/>
    </row>
    <row r="519" spans="4:4" ht="14.25" customHeight="1" x14ac:dyDescent="0.25">
      <c r="D519" s="41"/>
    </row>
    <row r="520" spans="4:4" ht="14.25" customHeight="1" x14ac:dyDescent="0.25">
      <c r="D520" s="41"/>
    </row>
    <row r="521" spans="4:4" ht="14.25" customHeight="1" x14ac:dyDescent="0.25">
      <c r="D521" s="41"/>
    </row>
    <row r="522" spans="4:4" ht="14.25" customHeight="1" x14ac:dyDescent="0.25">
      <c r="D522" s="41"/>
    </row>
    <row r="523" spans="4:4" ht="14.25" customHeight="1" x14ac:dyDescent="0.25">
      <c r="D523" s="41"/>
    </row>
    <row r="524" spans="4:4" ht="14.25" customHeight="1" x14ac:dyDescent="0.25">
      <c r="D524" s="41"/>
    </row>
    <row r="525" spans="4:4" ht="14.25" customHeight="1" x14ac:dyDescent="0.25">
      <c r="D525" s="41"/>
    </row>
    <row r="526" spans="4:4" ht="14.25" customHeight="1" x14ac:dyDescent="0.25">
      <c r="D526" s="41"/>
    </row>
    <row r="527" spans="4:4" ht="14.25" customHeight="1" x14ac:dyDescent="0.25">
      <c r="D527" s="41"/>
    </row>
    <row r="528" spans="4:4" ht="14.25" customHeight="1" x14ac:dyDescent="0.25">
      <c r="D528" s="41"/>
    </row>
    <row r="529" spans="4:4" ht="14.25" customHeight="1" x14ac:dyDescent="0.25">
      <c r="D529" s="41"/>
    </row>
    <row r="530" spans="4:4" ht="14.25" customHeight="1" x14ac:dyDescent="0.25">
      <c r="D530" s="41"/>
    </row>
    <row r="531" spans="4:4" ht="14.25" customHeight="1" x14ac:dyDescent="0.25">
      <c r="D531" s="41"/>
    </row>
    <row r="532" spans="4:4" ht="14.25" customHeight="1" x14ac:dyDescent="0.25">
      <c r="D532" s="41"/>
    </row>
    <row r="533" spans="4:4" ht="14.25" customHeight="1" x14ac:dyDescent="0.25">
      <c r="D533" s="41"/>
    </row>
    <row r="534" spans="4:4" ht="14.25" customHeight="1" x14ac:dyDescent="0.25">
      <c r="D534" s="41"/>
    </row>
    <row r="535" spans="4:4" ht="14.25" customHeight="1" x14ac:dyDescent="0.25">
      <c r="D535" s="41"/>
    </row>
    <row r="536" spans="4:4" ht="14.25" customHeight="1" x14ac:dyDescent="0.25">
      <c r="D536" s="41"/>
    </row>
    <row r="537" spans="4:4" ht="14.25" customHeight="1" x14ac:dyDescent="0.25">
      <c r="D537" s="41"/>
    </row>
    <row r="538" spans="4:4" ht="14.25" customHeight="1" x14ac:dyDescent="0.25">
      <c r="D538" s="41"/>
    </row>
    <row r="539" spans="4:4" ht="14.25" customHeight="1" x14ac:dyDescent="0.25">
      <c r="D539" s="41"/>
    </row>
    <row r="540" spans="4:4" ht="14.25" customHeight="1" x14ac:dyDescent="0.25">
      <c r="D540" s="41"/>
    </row>
    <row r="541" spans="4:4" ht="14.25" customHeight="1" x14ac:dyDescent="0.25">
      <c r="D541" s="41"/>
    </row>
    <row r="542" spans="4:4" ht="14.25" customHeight="1" x14ac:dyDescent="0.25">
      <c r="D542" s="41"/>
    </row>
    <row r="543" spans="4:4" ht="14.25" customHeight="1" x14ac:dyDescent="0.25">
      <c r="D543" s="41"/>
    </row>
    <row r="544" spans="4:4" ht="14.25" customHeight="1" x14ac:dyDescent="0.25">
      <c r="D544" s="41"/>
    </row>
    <row r="545" spans="4:4" ht="14.25" customHeight="1" x14ac:dyDescent="0.25">
      <c r="D545" s="41"/>
    </row>
    <row r="546" spans="4:4" ht="14.25" customHeight="1" x14ac:dyDescent="0.25">
      <c r="D546" s="41"/>
    </row>
    <row r="547" spans="4:4" ht="14.25" customHeight="1" x14ac:dyDescent="0.25">
      <c r="D547" s="41"/>
    </row>
    <row r="548" spans="4:4" ht="14.25" customHeight="1" x14ac:dyDescent="0.25">
      <c r="D548" s="41"/>
    </row>
    <row r="549" spans="4:4" ht="14.25" customHeight="1" x14ac:dyDescent="0.25">
      <c r="D549" s="41"/>
    </row>
    <row r="550" spans="4:4" ht="14.25" customHeight="1" x14ac:dyDescent="0.25">
      <c r="D550" s="41"/>
    </row>
    <row r="551" spans="4:4" ht="14.25" customHeight="1" x14ac:dyDescent="0.25">
      <c r="D551" s="41"/>
    </row>
    <row r="552" spans="4:4" ht="14.25" customHeight="1" x14ac:dyDescent="0.25">
      <c r="D552" s="41"/>
    </row>
    <row r="553" spans="4:4" ht="14.25" customHeight="1" x14ac:dyDescent="0.25">
      <c r="D553" s="41"/>
    </row>
    <row r="554" spans="4:4" ht="14.25" customHeight="1" x14ac:dyDescent="0.25">
      <c r="D554" s="41"/>
    </row>
    <row r="555" spans="4:4" ht="14.25" customHeight="1" x14ac:dyDescent="0.25">
      <c r="D555" s="41"/>
    </row>
    <row r="556" spans="4:4" ht="14.25" customHeight="1" x14ac:dyDescent="0.25">
      <c r="D556" s="41"/>
    </row>
    <row r="557" spans="4:4" ht="14.25" customHeight="1" x14ac:dyDescent="0.25">
      <c r="D557" s="41"/>
    </row>
    <row r="558" spans="4:4" ht="14.25" customHeight="1" x14ac:dyDescent="0.25">
      <c r="D558" s="41"/>
    </row>
    <row r="559" spans="4:4" ht="14.25" customHeight="1" x14ac:dyDescent="0.25">
      <c r="D559" s="41"/>
    </row>
    <row r="560" spans="4:4" ht="14.25" customHeight="1" x14ac:dyDescent="0.25">
      <c r="D560" s="41"/>
    </row>
    <row r="561" spans="4:4" ht="14.25" customHeight="1" x14ac:dyDescent="0.25">
      <c r="D561" s="41"/>
    </row>
    <row r="562" spans="4:4" ht="14.25" customHeight="1" x14ac:dyDescent="0.25">
      <c r="D562" s="41"/>
    </row>
    <row r="563" spans="4:4" ht="14.25" customHeight="1" x14ac:dyDescent="0.25">
      <c r="D563" s="41"/>
    </row>
    <row r="564" spans="4:4" ht="14.25" customHeight="1" x14ac:dyDescent="0.25">
      <c r="D564" s="41"/>
    </row>
    <row r="565" spans="4:4" ht="14.25" customHeight="1" x14ac:dyDescent="0.25">
      <c r="D565" s="41"/>
    </row>
    <row r="566" spans="4:4" ht="14.25" customHeight="1" x14ac:dyDescent="0.25">
      <c r="D566" s="41"/>
    </row>
    <row r="567" spans="4:4" ht="14.25" customHeight="1" x14ac:dyDescent="0.25">
      <c r="D567" s="41"/>
    </row>
    <row r="568" spans="4:4" ht="14.25" customHeight="1" x14ac:dyDescent="0.25">
      <c r="D568" s="41"/>
    </row>
    <row r="569" spans="4:4" ht="14.25" customHeight="1" x14ac:dyDescent="0.25">
      <c r="D569" s="41"/>
    </row>
    <row r="570" spans="4:4" ht="14.25" customHeight="1" x14ac:dyDescent="0.25">
      <c r="D570" s="41"/>
    </row>
    <row r="571" spans="4:4" ht="14.25" customHeight="1" x14ac:dyDescent="0.25">
      <c r="D571" s="41"/>
    </row>
    <row r="572" spans="4:4" ht="14.25" customHeight="1" x14ac:dyDescent="0.25">
      <c r="D572" s="41"/>
    </row>
    <row r="573" spans="4:4" ht="14.25" customHeight="1" x14ac:dyDescent="0.25">
      <c r="D573" s="41"/>
    </row>
    <row r="574" spans="4:4" ht="14.25" customHeight="1" x14ac:dyDescent="0.25">
      <c r="D574" s="41"/>
    </row>
    <row r="575" spans="4:4" ht="14.25" customHeight="1" x14ac:dyDescent="0.25">
      <c r="D575" s="41"/>
    </row>
    <row r="576" spans="4:4" ht="14.25" customHeight="1" x14ac:dyDescent="0.25">
      <c r="D576" s="41"/>
    </row>
    <row r="577" spans="4:4" ht="14.25" customHeight="1" x14ac:dyDescent="0.25">
      <c r="D577" s="41"/>
    </row>
    <row r="578" spans="4:4" ht="14.25" customHeight="1" x14ac:dyDescent="0.25">
      <c r="D578" s="41"/>
    </row>
    <row r="579" spans="4:4" ht="14.25" customHeight="1" x14ac:dyDescent="0.25">
      <c r="D579" s="41"/>
    </row>
    <row r="580" spans="4:4" ht="14.25" customHeight="1" x14ac:dyDescent="0.25">
      <c r="D580" s="41"/>
    </row>
    <row r="581" spans="4:4" ht="14.25" customHeight="1" x14ac:dyDescent="0.25">
      <c r="D581" s="41"/>
    </row>
    <row r="582" spans="4:4" ht="14.25" customHeight="1" x14ac:dyDescent="0.25">
      <c r="D582" s="41"/>
    </row>
    <row r="583" spans="4:4" ht="14.25" customHeight="1" x14ac:dyDescent="0.25">
      <c r="D583" s="41"/>
    </row>
    <row r="584" spans="4:4" ht="14.25" customHeight="1" x14ac:dyDescent="0.25">
      <c r="D584" s="41"/>
    </row>
    <row r="585" spans="4:4" ht="14.25" customHeight="1" x14ac:dyDescent="0.25">
      <c r="D585" s="41"/>
    </row>
    <row r="586" spans="4:4" ht="14.25" customHeight="1" x14ac:dyDescent="0.25">
      <c r="D586" s="41"/>
    </row>
    <row r="587" spans="4:4" ht="14.25" customHeight="1" x14ac:dyDescent="0.25">
      <c r="D587" s="41"/>
    </row>
    <row r="588" spans="4:4" ht="14.25" customHeight="1" x14ac:dyDescent="0.25">
      <c r="D588" s="41"/>
    </row>
    <row r="589" spans="4:4" ht="14.25" customHeight="1" x14ac:dyDescent="0.25">
      <c r="D589" s="41"/>
    </row>
    <row r="590" spans="4:4" ht="14.25" customHeight="1" x14ac:dyDescent="0.25">
      <c r="D590" s="41"/>
    </row>
    <row r="591" spans="4:4" ht="14.25" customHeight="1" x14ac:dyDescent="0.25">
      <c r="D591" s="41"/>
    </row>
    <row r="592" spans="4:4" ht="14.25" customHeight="1" x14ac:dyDescent="0.25">
      <c r="D592" s="41"/>
    </row>
    <row r="593" spans="4:4" ht="14.25" customHeight="1" x14ac:dyDescent="0.25">
      <c r="D593" s="41"/>
    </row>
    <row r="594" spans="4:4" ht="14.25" customHeight="1" x14ac:dyDescent="0.25">
      <c r="D594" s="41"/>
    </row>
    <row r="595" spans="4:4" ht="14.25" customHeight="1" x14ac:dyDescent="0.25">
      <c r="D595" s="41"/>
    </row>
    <row r="596" spans="4:4" ht="14.25" customHeight="1" x14ac:dyDescent="0.25">
      <c r="D596" s="41"/>
    </row>
    <row r="597" spans="4:4" ht="14.25" customHeight="1" x14ac:dyDescent="0.25">
      <c r="D597" s="41"/>
    </row>
    <row r="598" spans="4:4" ht="14.25" customHeight="1" x14ac:dyDescent="0.25">
      <c r="D598" s="41"/>
    </row>
    <row r="599" spans="4:4" ht="14.25" customHeight="1" x14ac:dyDescent="0.25">
      <c r="D599" s="41"/>
    </row>
    <row r="600" spans="4:4" ht="14.25" customHeight="1" x14ac:dyDescent="0.25">
      <c r="D600" s="41"/>
    </row>
    <row r="601" spans="4:4" ht="14.25" customHeight="1" x14ac:dyDescent="0.25">
      <c r="D601" s="41"/>
    </row>
    <row r="602" spans="4:4" ht="14.25" customHeight="1" x14ac:dyDescent="0.25">
      <c r="D602" s="41"/>
    </row>
    <row r="603" spans="4:4" ht="14.25" customHeight="1" x14ac:dyDescent="0.25">
      <c r="D603" s="41"/>
    </row>
    <row r="604" spans="4:4" ht="14.25" customHeight="1" x14ac:dyDescent="0.25">
      <c r="D604" s="41"/>
    </row>
    <row r="605" spans="4:4" ht="14.25" customHeight="1" x14ac:dyDescent="0.25">
      <c r="D605" s="41"/>
    </row>
    <row r="606" spans="4:4" ht="14.25" customHeight="1" x14ac:dyDescent="0.25">
      <c r="D606" s="41"/>
    </row>
    <row r="607" spans="4:4" ht="14.25" customHeight="1" x14ac:dyDescent="0.25">
      <c r="D607" s="41"/>
    </row>
    <row r="608" spans="4:4" ht="14.25" customHeight="1" x14ac:dyDescent="0.25">
      <c r="D608" s="41"/>
    </row>
    <row r="609" spans="4:4" ht="14.25" customHeight="1" x14ac:dyDescent="0.25">
      <c r="D609" s="41"/>
    </row>
    <row r="610" spans="4:4" ht="14.25" customHeight="1" x14ac:dyDescent="0.25">
      <c r="D610" s="41"/>
    </row>
    <row r="611" spans="4:4" ht="14.25" customHeight="1" x14ac:dyDescent="0.25">
      <c r="D611" s="41"/>
    </row>
    <row r="612" spans="4:4" ht="14.25" customHeight="1" x14ac:dyDescent="0.25">
      <c r="D612" s="41"/>
    </row>
    <row r="613" spans="4:4" ht="14.25" customHeight="1" x14ac:dyDescent="0.25">
      <c r="D613" s="41"/>
    </row>
    <row r="614" spans="4:4" ht="14.25" customHeight="1" x14ac:dyDescent="0.25">
      <c r="D614" s="41"/>
    </row>
    <row r="615" spans="4:4" ht="14.25" customHeight="1" x14ac:dyDescent="0.25">
      <c r="D615" s="41"/>
    </row>
    <row r="616" spans="4:4" ht="14.25" customHeight="1" x14ac:dyDescent="0.25">
      <c r="D616" s="41"/>
    </row>
    <row r="617" spans="4:4" ht="14.25" customHeight="1" x14ac:dyDescent="0.25">
      <c r="D617" s="41"/>
    </row>
    <row r="618" spans="4:4" ht="14.25" customHeight="1" x14ac:dyDescent="0.25">
      <c r="D618" s="41"/>
    </row>
    <row r="619" spans="4:4" ht="14.25" customHeight="1" x14ac:dyDescent="0.25">
      <c r="D619" s="41"/>
    </row>
    <row r="620" spans="4:4" ht="14.25" customHeight="1" x14ac:dyDescent="0.25">
      <c r="D620" s="41"/>
    </row>
    <row r="621" spans="4:4" ht="14.25" customHeight="1" x14ac:dyDescent="0.25">
      <c r="D621" s="41"/>
    </row>
    <row r="622" spans="4:4" ht="14.25" customHeight="1" x14ac:dyDescent="0.25">
      <c r="D622" s="41"/>
    </row>
    <row r="623" spans="4:4" ht="14.25" customHeight="1" x14ac:dyDescent="0.25">
      <c r="D623" s="41"/>
    </row>
    <row r="624" spans="4:4" ht="14.25" customHeight="1" x14ac:dyDescent="0.25">
      <c r="D624" s="41"/>
    </row>
    <row r="625" spans="4:4" ht="14.25" customHeight="1" x14ac:dyDescent="0.25">
      <c r="D625" s="41"/>
    </row>
    <row r="626" spans="4:4" ht="14.25" customHeight="1" x14ac:dyDescent="0.25">
      <c r="D626" s="41"/>
    </row>
    <row r="627" spans="4:4" ht="14.25" customHeight="1" x14ac:dyDescent="0.25">
      <c r="D627" s="41"/>
    </row>
    <row r="628" spans="4:4" ht="14.25" customHeight="1" x14ac:dyDescent="0.25">
      <c r="D628" s="41"/>
    </row>
    <row r="629" spans="4:4" ht="14.25" customHeight="1" x14ac:dyDescent="0.25">
      <c r="D629" s="41"/>
    </row>
    <row r="630" spans="4:4" ht="14.25" customHeight="1" x14ac:dyDescent="0.25">
      <c r="D630" s="41"/>
    </row>
    <row r="631" spans="4:4" ht="14.25" customHeight="1" x14ac:dyDescent="0.25">
      <c r="D631" s="41"/>
    </row>
    <row r="632" spans="4:4" ht="14.25" customHeight="1" x14ac:dyDescent="0.25">
      <c r="D632" s="41"/>
    </row>
    <row r="633" spans="4:4" ht="14.25" customHeight="1" x14ac:dyDescent="0.25">
      <c r="D633" s="41"/>
    </row>
    <row r="634" spans="4:4" ht="14.25" customHeight="1" x14ac:dyDescent="0.25">
      <c r="D634" s="41"/>
    </row>
    <row r="635" spans="4:4" ht="14.25" customHeight="1" x14ac:dyDescent="0.25">
      <c r="D635" s="41"/>
    </row>
    <row r="636" spans="4:4" ht="14.25" customHeight="1" x14ac:dyDescent="0.25">
      <c r="D636" s="41"/>
    </row>
    <row r="637" spans="4:4" ht="14.25" customHeight="1" x14ac:dyDescent="0.25">
      <c r="D637" s="41"/>
    </row>
    <row r="638" spans="4:4" ht="14.25" customHeight="1" x14ac:dyDescent="0.25">
      <c r="D638" s="41"/>
    </row>
    <row r="639" spans="4:4" ht="14.25" customHeight="1" x14ac:dyDescent="0.25">
      <c r="D639" s="41"/>
    </row>
    <row r="640" spans="4:4" ht="14.25" customHeight="1" x14ac:dyDescent="0.25">
      <c r="D640" s="41"/>
    </row>
    <row r="641" spans="4:4" ht="14.25" customHeight="1" x14ac:dyDescent="0.25">
      <c r="D641" s="41"/>
    </row>
    <row r="642" spans="4:4" ht="14.25" customHeight="1" x14ac:dyDescent="0.25">
      <c r="D642" s="41"/>
    </row>
    <row r="643" spans="4:4" ht="14.25" customHeight="1" x14ac:dyDescent="0.25">
      <c r="D643" s="41"/>
    </row>
    <row r="644" spans="4:4" ht="14.25" customHeight="1" x14ac:dyDescent="0.25">
      <c r="D644" s="41"/>
    </row>
    <row r="645" spans="4:4" ht="14.25" customHeight="1" x14ac:dyDescent="0.25">
      <c r="D645" s="41"/>
    </row>
    <row r="646" spans="4:4" ht="14.25" customHeight="1" x14ac:dyDescent="0.25">
      <c r="D646" s="41"/>
    </row>
    <row r="647" spans="4:4" ht="14.25" customHeight="1" x14ac:dyDescent="0.25">
      <c r="D647" s="41"/>
    </row>
    <row r="648" spans="4:4" ht="14.25" customHeight="1" x14ac:dyDescent="0.25">
      <c r="D648" s="41"/>
    </row>
    <row r="649" spans="4:4" ht="14.25" customHeight="1" x14ac:dyDescent="0.25">
      <c r="D649" s="41"/>
    </row>
    <row r="650" spans="4:4" ht="14.25" customHeight="1" x14ac:dyDescent="0.25">
      <c r="D650" s="41"/>
    </row>
    <row r="651" spans="4:4" ht="14.25" customHeight="1" x14ac:dyDescent="0.25">
      <c r="D651" s="41"/>
    </row>
    <row r="652" spans="4:4" ht="14.25" customHeight="1" x14ac:dyDescent="0.25">
      <c r="D652" s="41"/>
    </row>
    <row r="653" spans="4:4" ht="14.25" customHeight="1" x14ac:dyDescent="0.25">
      <c r="D653" s="41"/>
    </row>
    <row r="654" spans="4:4" ht="14.25" customHeight="1" x14ac:dyDescent="0.25">
      <c r="D654" s="41"/>
    </row>
    <row r="655" spans="4:4" ht="14.25" customHeight="1" x14ac:dyDescent="0.25">
      <c r="D655" s="41"/>
    </row>
    <row r="656" spans="4:4" ht="14.25" customHeight="1" x14ac:dyDescent="0.25">
      <c r="D656" s="41"/>
    </row>
    <row r="657" spans="4:4" ht="14.25" customHeight="1" x14ac:dyDescent="0.25">
      <c r="D657" s="41"/>
    </row>
    <row r="658" spans="4:4" ht="14.25" customHeight="1" x14ac:dyDescent="0.25">
      <c r="D658" s="41"/>
    </row>
    <row r="659" spans="4:4" ht="14.25" customHeight="1" x14ac:dyDescent="0.25">
      <c r="D659" s="41"/>
    </row>
    <row r="660" spans="4:4" ht="14.25" customHeight="1" x14ac:dyDescent="0.25">
      <c r="D660" s="41"/>
    </row>
    <row r="661" spans="4:4" ht="14.25" customHeight="1" x14ac:dyDescent="0.25">
      <c r="D661" s="41"/>
    </row>
    <row r="662" spans="4:4" ht="14.25" customHeight="1" x14ac:dyDescent="0.25">
      <c r="D662" s="41"/>
    </row>
    <row r="663" spans="4:4" ht="14.25" customHeight="1" x14ac:dyDescent="0.25">
      <c r="D663" s="41"/>
    </row>
    <row r="664" spans="4:4" ht="14.25" customHeight="1" x14ac:dyDescent="0.25">
      <c r="D664" s="41"/>
    </row>
    <row r="665" spans="4:4" ht="14.25" customHeight="1" x14ac:dyDescent="0.25">
      <c r="D665" s="41"/>
    </row>
    <row r="666" spans="4:4" ht="14.25" customHeight="1" x14ac:dyDescent="0.25">
      <c r="D666" s="41"/>
    </row>
    <row r="667" spans="4:4" ht="14.25" customHeight="1" x14ac:dyDescent="0.25">
      <c r="D667" s="41"/>
    </row>
    <row r="668" spans="4:4" ht="14.25" customHeight="1" x14ac:dyDescent="0.25">
      <c r="D668" s="41"/>
    </row>
    <row r="669" spans="4:4" ht="14.25" customHeight="1" x14ac:dyDescent="0.25">
      <c r="D669" s="41"/>
    </row>
    <row r="670" spans="4:4" ht="14.25" customHeight="1" x14ac:dyDescent="0.25">
      <c r="D670" s="41"/>
    </row>
    <row r="671" spans="4:4" ht="14.25" customHeight="1" x14ac:dyDescent="0.25">
      <c r="D671" s="41"/>
    </row>
    <row r="672" spans="4:4" ht="14.25" customHeight="1" x14ac:dyDescent="0.25">
      <c r="D672" s="41"/>
    </row>
    <row r="673" spans="4:4" ht="14.25" customHeight="1" x14ac:dyDescent="0.25">
      <c r="D673" s="41"/>
    </row>
    <row r="674" spans="4:4" ht="14.25" customHeight="1" x14ac:dyDescent="0.25">
      <c r="D674" s="41"/>
    </row>
    <row r="675" spans="4:4" ht="14.25" customHeight="1" x14ac:dyDescent="0.25">
      <c r="D675" s="41"/>
    </row>
    <row r="676" spans="4:4" ht="14.25" customHeight="1" x14ac:dyDescent="0.25">
      <c r="D676" s="41"/>
    </row>
    <row r="677" spans="4:4" ht="14.25" customHeight="1" x14ac:dyDescent="0.25">
      <c r="D677" s="41"/>
    </row>
    <row r="678" spans="4:4" ht="14.25" customHeight="1" x14ac:dyDescent="0.25">
      <c r="D678" s="41"/>
    </row>
    <row r="679" spans="4:4" ht="14.25" customHeight="1" x14ac:dyDescent="0.25">
      <c r="D679" s="41"/>
    </row>
    <row r="680" spans="4:4" ht="14.25" customHeight="1" x14ac:dyDescent="0.25">
      <c r="D680" s="41"/>
    </row>
    <row r="681" spans="4:4" ht="14.25" customHeight="1" x14ac:dyDescent="0.25">
      <c r="D681" s="41"/>
    </row>
    <row r="682" spans="4:4" ht="14.25" customHeight="1" x14ac:dyDescent="0.25">
      <c r="D682" s="41"/>
    </row>
    <row r="683" spans="4:4" ht="14.25" customHeight="1" x14ac:dyDescent="0.25">
      <c r="D683" s="41"/>
    </row>
    <row r="684" spans="4:4" ht="14.25" customHeight="1" x14ac:dyDescent="0.25">
      <c r="D684" s="41"/>
    </row>
    <row r="685" spans="4:4" ht="14.25" customHeight="1" x14ac:dyDescent="0.25">
      <c r="D685" s="41"/>
    </row>
    <row r="686" spans="4:4" ht="14.25" customHeight="1" x14ac:dyDescent="0.25">
      <c r="D686" s="41"/>
    </row>
    <row r="687" spans="4:4" ht="14.25" customHeight="1" x14ac:dyDescent="0.25">
      <c r="D687" s="41"/>
    </row>
    <row r="688" spans="4:4" ht="14.25" customHeight="1" x14ac:dyDescent="0.25">
      <c r="D688" s="41"/>
    </row>
    <row r="689" spans="4:4" ht="14.25" customHeight="1" x14ac:dyDescent="0.25">
      <c r="D689" s="41"/>
    </row>
    <row r="690" spans="4:4" ht="14.25" customHeight="1" x14ac:dyDescent="0.25">
      <c r="D690" s="41"/>
    </row>
    <row r="691" spans="4:4" ht="14.25" customHeight="1" x14ac:dyDescent="0.25">
      <c r="D691" s="41"/>
    </row>
    <row r="692" spans="4:4" ht="14.25" customHeight="1" x14ac:dyDescent="0.25">
      <c r="D692" s="41"/>
    </row>
    <row r="693" spans="4:4" ht="14.25" customHeight="1" x14ac:dyDescent="0.25">
      <c r="D693" s="41"/>
    </row>
    <row r="694" spans="4:4" ht="14.25" customHeight="1" x14ac:dyDescent="0.25">
      <c r="D694" s="41"/>
    </row>
    <row r="695" spans="4:4" ht="14.25" customHeight="1" x14ac:dyDescent="0.25">
      <c r="D695" s="41"/>
    </row>
    <row r="696" spans="4:4" ht="14.25" customHeight="1" x14ac:dyDescent="0.25">
      <c r="D696" s="41"/>
    </row>
    <row r="697" spans="4:4" ht="14.25" customHeight="1" x14ac:dyDescent="0.25">
      <c r="D697" s="41"/>
    </row>
    <row r="698" spans="4:4" ht="14.25" customHeight="1" x14ac:dyDescent="0.25">
      <c r="D698" s="41"/>
    </row>
    <row r="699" spans="4:4" ht="14.25" customHeight="1" x14ac:dyDescent="0.25">
      <c r="D699" s="41"/>
    </row>
    <row r="700" spans="4:4" ht="14.25" customHeight="1" x14ac:dyDescent="0.25">
      <c r="D700" s="41"/>
    </row>
    <row r="701" spans="4:4" ht="14.25" customHeight="1" x14ac:dyDescent="0.25">
      <c r="D701" s="41"/>
    </row>
    <row r="702" spans="4:4" ht="14.25" customHeight="1" x14ac:dyDescent="0.25">
      <c r="D702" s="41"/>
    </row>
    <row r="703" spans="4:4" ht="14.25" customHeight="1" x14ac:dyDescent="0.25">
      <c r="D703" s="41"/>
    </row>
    <row r="704" spans="4:4" ht="14.25" customHeight="1" x14ac:dyDescent="0.25">
      <c r="D704" s="41"/>
    </row>
    <row r="705" spans="4:4" ht="14.25" customHeight="1" x14ac:dyDescent="0.25">
      <c r="D705" s="41"/>
    </row>
    <row r="706" spans="4:4" ht="14.25" customHeight="1" x14ac:dyDescent="0.25">
      <c r="D706" s="41"/>
    </row>
    <row r="707" spans="4:4" ht="14.25" customHeight="1" x14ac:dyDescent="0.25">
      <c r="D707" s="41"/>
    </row>
    <row r="708" spans="4:4" ht="14.25" customHeight="1" x14ac:dyDescent="0.25">
      <c r="D708" s="41"/>
    </row>
    <row r="709" spans="4:4" ht="14.25" customHeight="1" x14ac:dyDescent="0.25">
      <c r="D709" s="41"/>
    </row>
    <row r="710" spans="4:4" ht="14.25" customHeight="1" x14ac:dyDescent="0.25">
      <c r="D710" s="41"/>
    </row>
    <row r="711" spans="4:4" ht="14.25" customHeight="1" x14ac:dyDescent="0.25">
      <c r="D711" s="41"/>
    </row>
    <row r="712" spans="4:4" ht="14.25" customHeight="1" x14ac:dyDescent="0.25">
      <c r="D712" s="41"/>
    </row>
    <row r="713" spans="4:4" ht="14.25" customHeight="1" x14ac:dyDescent="0.25">
      <c r="D713" s="41"/>
    </row>
    <row r="714" spans="4:4" ht="14.25" customHeight="1" x14ac:dyDescent="0.25">
      <c r="D714" s="41"/>
    </row>
    <row r="715" spans="4:4" ht="14.25" customHeight="1" x14ac:dyDescent="0.25">
      <c r="D715" s="41"/>
    </row>
    <row r="716" spans="4:4" ht="14.25" customHeight="1" x14ac:dyDescent="0.25">
      <c r="D716" s="41"/>
    </row>
    <row r="717" spans="4:4" ht="14.25" customHeight="1" x14ac:dyDescent="0.25">
      <c r="D717" s="41"/>
    </row>
    <row r="718" spans="4:4" ht="14.25" customHeight="1" x14ac:dyDescent="0.25">
      <c r="D718" s="41"/>
    </row>
    <row r="719" spans="4:4" ht="14.25" customHeight="1" x14ac:dyDescent="0.25">
      <c r="D719" s="41"/>
    </row>
    <row r="720" spans="4:4" ht="14.25" customHeight="1" x14ac:dyDescent="0.25">
      <c r="D720" s="41"/>
    </row>
    <row r="721" spans="4:4" ht="14.25" customHeight="1" x14ac:dyDescent="0.25">
      <c r="D721" s="41"/>
    </row>
    <row r="722" spans="4:4" ht="14.25" customHeight="1" x14ac:dyDescent="0.25">
      <c r="D722" s="41"/>
    </row>
    <row r="723" spans="4:4" ht="14.25" customHeight="1" x14ac:dyDescent="0.25">
      <c r="D723" s="41"/>
    </row>
    <row r="724" spans="4:4" ht="14.25" customHeight="1" x14ac:dyDescent="0.25">
      <c r="D724" s="41"/>
    </row>
    <row r="725" spans="4:4" ht="14.25" customHeight="1" x14ac:dyDescent="0.25">
      <c r="D725" s="41"/>
    </row>
    <row r="726" spans="4:4" ht="14.25" customHeight="1" x14ac:dyDescent="0.25">
      <c r="D726" s="41"/>
    </row>
    <row r="727" spans="4:4" ht="14.25" customHeight="1" x14ac:dyDescent="0.25">
      <c r="D727" s="41"/>
    </row>
    <row r="728" spans="4:4" ht="14.25" customHeight="1" x14ac:dyDescent="0.25">
      <c r="D728" s="41"/>
    </row>
    <row r="729" spans="4:4" ht="14.25" customHeight="1" x14ac:dyDescent="0.25">
      <c r="D729" s="41"/>
    </row>
    <row r="730" spans="4:4" ht="14.25" customHeight="1" x14ac:dyDescent="0.25">
      <c r="D730" s="41"/>
    </row>
    <row r="731" spans="4:4" ht="14.25" customHeight="1" x14ac:dyDescent="0.25">
      <c r="D731" s="41"/>
    </row>
    <row r="732" spans="4:4" ht="14.25" customHeight="1" x14ac:dyDescent="0.25">
      <c r="D732" s="41"/>
    </row>
    <row r="733" spans="4:4" ht="14.25" customHeight="1" x14ac:dyDescent="0.25">
      <c r="D733" s="41"/>
    </row>
    <row r="734" spans="4:4" ht="14.25" customHeight="1" x14ac:dyDescent="0.25">
      <c r="D734" s="41"/>
    </row>
    <row r="735" spans="4:4" ht="14.25" customHeight="1" x14ac:dyDescent="0.25">
      <c r="D735" s="41"/>
    </row>
    <row r="736" spans="4:4" ht="14.25" customHeight="1" x14ac:dyDescent="0.25">
      <c r="D736" s="41"/>
    </row>
    <row r="737" spans="4:4" ht="14.25" customHeight="1" x14ac:dyDescent="0.25">
      <c r="D737" s="41"/>
    </row>
    <row r="738" spans="4:4" ht="14.25" customHeight="1" x14ac:dyDescent="0.25">
      <c r="D738" s="41"/>
    </row>
    <row r="739" spans="4:4" ht="14.25" customHeight="1" x14ac:dyDescent="0.25">
      <c r="D739" s="41"/>
    </row>
    <row r="740" spans="4:4" ht="14.25" customHeight="1" x14ac:dyDescent="0.25">
      <c r="D740" s="41"/>
    </row>
    <row r="741" spans="4:4" ht="14.25" customHeight="1" x14ac:dyDescent="0.25">
      <c r="D741" s="41"/>
    </row>
    <row r="742" spans="4:4" ht="14.25" customHeight="1" x14ac:dyDescent="0.25">
      <c r="D742" s="41"/>
    </row>
    <row r="743" spans="4:4" ht="14.25" customHeight="1" x14ac:dyDescent="0.25">
      <c r="D743" s="41"/>
    </row>
    <row r="744" spans="4:4" ht="14.25" customHeight="1" x14ac:dyDescent="0.25">
      <c r="D744" s="41"/>
    </row>
    <row r="745" spans="4:4" ht="14.25" customHeight="1" x14ac:dyDescent="0.25">
      <c r="D745" s="41"/>
    </row>
    <row r="746" spans="4:4" ht="14.25" customHeight="1" x14ac:dyDescent="0.25">
      <c r="D746" s="41"/>
    </row>
    <row r="747" spans="4:4" ht="14.25" customHeight="1" x14ac:dyDescent="0.25">
      <c r="D747" s="41"/>
    </row>
    <row r="748" spans="4:4" ht="14.25" customHeight="1" x14ac:dyDescent="0.25">
      <c r="D748" s="41"/>
    </row>
    <row r="749" spans="4:4" ht="14.25" customHeight="1" x14ac:dyDescent="0.25">
      <c r="D749" s="41"/>
    </row>
    <row r="750" spans="4:4" ht="14.25" customHeight="1" x14ac:dyDescent="0.25">
      <c r="D750" s="41"/>
    </row>
    <row r="751" spans="4:4" ht="14.25" customHeight="1" x14ac:dyDescent="0.25">
      <c r="D751" s="41"/>
    </row>
    <row r="752" spans="4:4" ht="14.25" customHeight="1" x14ac:dyDescent="0.25">
      <c r="D752" s="41"/>
    </row>
    <row r="753" spans="4:4" ht="14.25" customHeight="1" x14ac:dyDescent="0.25">
      <c r="D753" s="41"/>
    </row>
    <row r="754" spans="4:4" ht="14.25" customHeight="1" x14ac:dyDescent="0.25">
      <c r="D754" s="41"/>
    </row>
    <row r="755" spans="4:4" ht="14.25" customHeight="1" x14ac:dyDescent="0.25">
      <c r="D755" s="41"/>
    </row>
    <row r="756" spans="4:4" ht="14.25" customHeight="1" x14ac:dyDescent="0.25">
      <c r="D756" s="41"/>
    </row>
    <row r="757" spans="4:4" ht="14.25" customHeight="1" x14ac:dyDescent="0.25">
      <c r="D757" s="41"/>
    </row>
    <row r="758" spans="4:4" ht="14.25" customHeight="1" x14ac:dyDescent="0.25">
      <c r="D758" s="41"/>
    </row>
    <row r="759" spans="4:4" ht="14.25" customHeight="1" x14ac:dyDescent="0.25">
      <c r="D759" s="41"/>
    </row>
    <row r="760" spans="4:4" ht="14.25" customHeight="1" x14ac:dyDescent="0.25">
      <c r="D760" s="41"/>
    </row>
    <row r="761" spans="4:4" ht="14.25" customHeight="1" x14ac:dyDescent="0.25">
      <c r="D761" s="41"/>
    </row>
    <row r="762" spans="4:4" ht="14.25" customHeight="1" x14ac:dyDescent="0.25">
      <c r="D762" s="41"/>
    </row>
    <row r="763" spans="4:4" ht="14.25" customHeight="1" x14ac:dyDescent="0.25">
      <c r="D763" s="41"/>
    </row>
    <row r="764" spans="4:4" ht="14.25" customHeight="1" x14ac:dyDescent="0.25">
      <c r="D764" s="41"/>
    </row>
    <row r="765" spans="4:4" ht="14.25" customHeight="1" x14ac:dyDescent="0.25">
      <c r="D765" s="41"/>
    </row>
    <row r="766" spans="4:4" ht="14.25" customHeight="1" x14ac:dyDescent="0.25">
      <c r="D766" s="41"/>
    </row>
    <row r="767" spans="4:4" ht="14.25" customHeight="1" x14ac:dyDescent="0.25">
      <c r="D767" s="41"/>
    </row>
    <row r="768" spans="4:4" ht="14.25" customHeight="1" x14ac:dyDescent="0.25">
      <c r="D768" s="41"/>
    </row>
    <row r="769" spans="4:4" ht="14.25" customHeight="1" x14ac:dyDescent="0.25">
      <c r="D769" s="41"/>
    </row>
    <row r="770" spans="4:4" ht="14.25" customHeight="1" x14ac:dyDescent="0.25">
      <c r="D770" s="41"/>
    </row>
    <row r="771" spans="4:4" ht="14.25" customHeight="1" x14ac:dyDescent="0.25">
      <c r="D771" s="41"/>
    </row>
    <row r="772" spans="4:4" ht="14.25" customHeight="1" x14ac:dyDescent="0.25">
      <c r="D772" s="41"/>
    </row>
    <row r="773" spans="4:4" ht="14.25" customHeight="1" x14ac:dyDescent="0.25">
      <c r="D773" s="41"/>
    </row>
    <row r="774" spans="4:4" ht="14.25" customHeight="1" x14ac:dyDescent="0.25">
      <c r="D774" s="41"/>
    </row>
    <row r="775" spans="4:4" ht="14.25" customHeight="1" x14ac:dyDescent="0.25">
      <c r="D775" s="41"/>
    </row>
    <row r="776" spans="4:4" ht="14.25" customHeight="1" x14ac:dyDescent="0.25">
      <c r="D776" s="41"/>
    </row>
    <row r="777" spans="4:4" ht="14.25" customHeight="1" x14ac:dyDescent="0.25">
      <c r="D777" s="41"/>
    </row>
    <row r="778" spans="4:4" ht="14.25" customHeight="1" x14ac:dyDescent="0.25">
      <c r="D778" s="41"/>
    </row>
    <row r="779" spans="4:4" ht="14.25" customHeight="1" x14ac:dyDescent="0.25">
      <c r="D779" s="41"/>
    </row>
    <row r="780" spans="4:4" ht="14.25" customHeight="1" x14ac:dyDescent="0.25">
      <c r="D780" s="41"/>
    </row>
    <row r="781" spans="4:4" ht="14.25" customHeight="1" x14ac:dyDescent="0.25">
      <c r="D781" s="41"/>
    </row>
    <row r="782" spans="4:4" ht="14.25" customHeight="1" x14ac:dyDescent="0.25">
      <c r="D782" s="41"/>
    </row>
    <row r="783" spans="4:4" ht="14.25" customHeight="1" x14ac:dyDescent="0.25">
      <c r="D783" s="41"/>
    </row>
    <row r="784" spans="4:4" ht="14.25" customHeight="1" x14ac:dyDescent="0.25">
      <c r="D784" s="41"/>
    </row>
    <row r="785" spans="4:4" ht="14.25" customHeight="1" x14ac:dyDescent="0.25">
      <c r="D785" s="41"/>
    </row>
    <row r="786" spans="4:4" ht="14.25" customHeight="1" x14ac:dyDescent="0.25">
      <c r="D786" s="41"/>
    </row>
    <row r="787" spans="4:4" ht="14.25" customHeight="1" x14ac:dyDescent="0.25">
      <c r="D787" s="41"/>
    </row>
    <row r="788" spans="4:4" ht="14.25" customHeight="1" x14ac:dyDescent="0.25">
      <c r="D788" s="41"/>
    </row>
    <row r="789" spans="4:4" ht="14.25" customHeight="1" x14ac:dyDescent="0.25">
      <c r="D789" s="41"/>
    </row>
    <row r="790" spans="4:4" ht="14.25" customHeight="1" x14ac:dyDescent="0.25">
      <c r="D790" s="41"/>
    </row>
    <row r="791" spans="4:4" ht="14.25" customHeight="1" x14ac:dyDescent="0.25">
      <c r="D791" s="41"/>
    </row>
    <row r="792" spans="4:4" ht="14.25" customHeight="1" x14ac:dyDescent="0.25">
      <c r="D792" s="41"/>
    </row>
    <row r="793" spans="4:4" ht="14.25" customHeight="1" x14ac:dyDescent="0.25">
      <c r="D793" s="41"/>
    </row>
    <row r="794" spans="4:4" ht="14.25" customHeight="1" x14ac:dyDescent="0.25">
      <c r="D794" s="41"/>
    </row>
    <row r="795" spans="4:4" ht="14.25" customHeight="1" x14ac:dyDescent="0.25">
      <c r="D795" s="41"/>
    </row>
    <row r="796" spans="4:4" ht="14.25" customHeight="1" x14ac:dyDescent="0.25">
      <c r="D796" s="41"/>
    </row>
    <row r="797" spans="4:4" ht="14.25" customHeight="1" x14ac:dyDescent="0.25">
      <c r="D797" s="41"/>
    </row>
    <row r="798" spans="4:4" ht="14.25" customHeight="1" x14ac:dyDescent="0.25">
      <c r="D798" s="41"/>
    </row>
    <row r="799" spans="4:4" ht="14.25" customHeight="1" x14ac:dyDescent="0.25">
      <c r="D799" s="41"/>
    </row>
    <row r="800" spans="4:4" ht="14.25" customHeight="1" x14ac:dyDescent="0.25">
      <c r="D800" s="41"/>
    </row>
    <row r="801" spans="4:4" ht="14.25" customHeight="1" x14ac:dyDescent="0.25">
      <c r="D801" s="41"/>
    </row>
    <row r="802" spans="4:4" ht="14.25" customHeight="1" x14ac:dyDescent="0.25">
      <c r="D802" s="41"/>
    </row>
    <row r="803" spans="4:4" ht="14.25" customHeight="1" x14ac:dyDescent="0.25">
      <c r="D803" s="41"/>
    </row>
    <row r="804" spans="4:4" ht="14.25" customHeight="1" x14ac:dyDescent="0.25">
      <c r="D804" s="41"/>
    </row>
    <row r="805" spans="4:4" ht="14.25" customHeight="1" x14ac:dyDescent="0.25">
      <c r="D805" s="41"/>
    </row>
    <row r="806" spans="4:4" ht="14.25" customHeight="1" x14ac:dyDescent="0.25">
      <c r="D806" s="41"/>
    </row>
    <row r="807" spans="4:4" ht="14.25" customHeight="1" x14ac:dyDescent="0.25">
      <c r="D807" s="41"/>
    </row>
    <row r="808" spans="4:4" ht="14.25" customHeight="1" x14ac:dyDescent="0.25">
      <c r="D808" s="41"/>
    </row>
    <row r="809" spans="4:4" ht="14.25" customHeight="1" x14ac:dyDescent="0.25">
      <c r="D809" s="41"/>
    </row>
    <row r="810" spans="4:4" ht="14.25" customHeight="1" x14ac:dyDescent="0.25">
      <c r="D810" s="41"/>
    </row>
    <row r="811" spans="4:4" ht="14.25" customHeight="1" x14ac:dyDescent="0.25">
      <c r="D811" s="41"/>
    </row>
    <row r="812" spans="4:4" ht="14.25" customHeight="1" x14ac:dyDescent="0.25">
      <c r="D812" s="41"/>
    </row>
    <row r="813" spans="4:4" ht="14.25" customHeight="1" x14ac:dyDescent="0.25">
      <c r="D813" s="41"/>
    </row>
    <row r="814" spans="4:4" ht="14.25" customHeight="1" x14ac:dyDescent="0.25">
      <c r="D814" s="41"/>
    </row>
    <row r="815" spans="4:4" ht="14.25" customHeight="1" x14ac:dyDescent="0.25">
      <c r="D815" s="41"/>
    </row>
    <row r="816" spans="4:4" ht="14.25" customHeight="1" x14ac:dyDescent="0.25">
      <c r="D816" s="41"/>
    </row>
    <row r="817" spans="4:4" ht="14.25" customHeight="1" x14ac:dyDescent="0.25">
      <c r="D817" s="41"/>
    </row>
    <row r="818" spans="4:4" ht="14.25" customHeight="1" x14ac:dyDescent="0.25">
      <c r="D818" s="41"/>
    </row>
    <row r="819" spans="4:4" ht="14.25" customHeight="1" x14ac:dyDescent="0.25">
      <c r="D819" s="41"/>
    </row>
    <row r="820" spans="4:4" ht="14.25" customHeight="1" x14ac:dyDescent="0.25">
      <c r="D820" s="41"/>
    </row>
    <row r="821" spans="4:4" ht="14.25" customHeight="1" x14ac:dyDescent="0.25">
      <c r="D821" s="41"/>
    </row>
    <row r="822" spans="4:4" ht="14.25" customHeight="1" x14ac:dyDescent="0.25">
      <c r="D822" s="41"/>
    </row>
    <row r="823" spans="4:4" ht="14.25" customHeight="1" x14ac:dyDescent="0.25">
      <c r="D823" s="41"/>
    </row>
    <row r="824" spans="4:4" ht="14.25" customHeight="1" x14ac:dyDescent="0.25">
      <c r="D824" s="41"/>
    </row>
    <row r="825" spans="4:4" ht="14.25" customHeight="1" x14ac:dyDescent="0.25">
      <c r="D825" s="41"/>
    </row>
    <row r="826" spans="4:4" ht="14.25" customHeight="1" x14ac:dyDescent="0.25">
      <c r="D826" s="41"/>
    </row>
    <row r="827" spans="4:4" ht="14.25" customHeight="1" x14ac:dyDescent="0.25">
      <c r="D827" s="41"/>
    </row>
    <row r="828" spans="4:4" ht="14.25" customHeight="1" x14ac:dyDescent="0.25">
      <c r="D828" s="41"/>
    </row>
    <row r="829" spans="4:4" ht="14.25" customHeight="1" x14ac:dyDescent="0.25">
      <c r="D829" s="41"/>
    </row>
    <row r="830" spans="4:4" ht="14.25" customHeight="1" x14ac:dyDescent="0.25">
      <c r="D830" s="41"/>
    </row>
    <row r="831" spans="4:4" ht="14.25" customHeight="1" x14ac:dyDescent="0.25">
      <c r="D831" s="41"/>
    </row>
    <row r="832" spans="4:4" ht="14.25" customHeight="1" x14ac:dyDescent="0.25">
      <c r="D832" s="41"/>
    </row>
    <row r="833" spans="4:4" ht="14.25" customHeight="1" x14ac:dyDescent="0.25">
      <c r="D833" s="41"/>
    </row>
    <row r="834" spans="4:4" ht="14.25" customHeight="1" x14ac:dyDescent="0.25">
      <c r="D834" s="41"/>
    </row>
    <row r="835" spans="4:4" ht="14.25" customHeight="1" x14ac:dyDescent="0.25">
      <c r="D835" s="41"/>
    </row>
    <row r="836" spans="4:4" ht="14.25" customHeight="1" x14ac:dyDescent="0.25">
      <c r="D836" s="41"/>
    </row>
    <row r="837" spans="4:4" ht="14.25" customHeight="1" x14ac:dyDescent="0.25">
      <c r="D837" s="41"/>
    </row>
    <row r="838" spans="4:4" ht="14.25" customHeight="1" x14ac:dyDescent="0.25">
      <c r="D838" s="41"/>
    </row>
    <row r="839" spans="4:4" ht="14.25" customHeight="1" x14ac:dyDescent="0.25">
      <c r="D839" s="41"/>
    </row>
    <row r="840" spans="4:4" ht="14.25" customHeight="1" x14ac:dyDescent="0.25">
      <c r="D840" s="41"/>
    </row>
    <row r="841" spans="4:4" ht="14.25" customHeight="1" x14ac:dyDescent="0.25">
      <c r="D841" s="41"/>
    </row>
    <row r="842" spans="4:4" ht="14.25" customHeight="1" x14ac:dyDescent="0.25">
      <c r="D842" s="41"/>
    </row>
    <row r="843" spans="4:4" ht="14.25" customHeight="1" x14ac:dyDescent="0.25">
      <c r="D843" s="41"/>
    </row>
    <row r="844" spans="4:4" ht="14.25" customHeight="1" x14ac:dyDescent="0.25">
      <c r="D844" s="41"/>
    </row>
    <row r="845" spans="4:4" ht="14.25" customHeight="1" x14ac:dyDescent="0.25">
      <c r="D845" s="41"/>
    </row>
    <row r="846" spans="4:4" ht="14.25" customHeight="1" x14ac:dyDescent="0.25">
      <c r="D846" s="41"/>
    </row>
    <row r="847" spans="4:4" ht="14.25" customHeight="1" x14ac:dyDescent="0.25">
      <c r="D847" s="41"/>
    </row>
    <row r="848" spans="4:4" ht="14.25" customHeight="1" x14ac:dyDescent="0.25">
      <c r="D848" s="41"/>
    </row>
    <row r="849" spans="4:4" ht="14.25" customHeight="1" x14ac:dyDescent="0.25">
      <c r="D849" s="41"/>
    </row>
    <row r="850" spans="4:4" ht="14.25" customHeight="1" x14ac:dyDescent="0.25">
      <c r="D850" s="41"/>
    </row>
    <row r="851" spans="4:4" ht="14.25" customHeight="1" x14ac:dyDescent="0.25">
      <c r="D851" s="41"/>
    </row>
    <row r="852" spans="4:4" ht="14.25" customHeight="1" x14ac:dyDescent="0.25">
      <c r="D852" s="41"/>
    </row>
    <row r="853" spans="4:4" ht="14.25" customHeight="1" x14ac:dyDescent="0.25">
      <c r="D853" s="41"/>
    </row>
    <row r="854" spans="4:4" ht="14.25" customHeight="1" x14ac:dyDescent="0.25">
      <c r="D854" s="41"/>
    </row>
    <row r="855" spans="4:4" ht="14.25" customHeight="1" x14ac:dyDescent="0.25">
      <c r="D855" s="41"/>
    </row>
    <row r="856" spans="4:4" ht="14.25" customHeight="1" x14ac:dyDescent="0.25">
      <c r="D856" s="41"/>
    </row>
    <row r="857" spans="4:4" ht="14.25" customHeight="1" x14ac:dyDescent="0.25">
      <c r="D857" s="41"/>
    </row>
    <row r="858" spans="4:4" ht="14.25" customHeight="1" x14ac:dyDescent="0.25">
      <c r="D858" s="41"/>
    </row>
    <row r="859" spans="4:4" ht="14.25" customHeight="1" x14ac:dyDescent="0.25">
      <c r="D859" s="41"/>
    </row>
    <row r="860" spans="4:4" ht="14.25" customHeight="1" x14ac:dyDescent="0.25">
      <c r="D860" s="41"/>
    </row>
    <row r="861" spans="4:4" ht="14.25" customHeight="1" x14ac:dyDescent="0.25">
      <c r="D861" s="41"/>
    </row>
    <row r="862" spans="4:4" ht="14.25" customHeight="1" x14ac:dyDescent="0.25">
      <c r="D862" s="41"/>
    </row>
    <row r="863" spans="4:4" ht="14.25" customHeight="1" x14ac:dyDescent="0.25">
      <c r="D863" s="41"/>
    </row>
    <row r="864" spans="4:4" ht="14.25" customHeight="1" x14ac:dyDescent="0.25">
      <c r="D864" s="41"/>
    </row>
    <row r="865" spans="4:4" ht="14.25" customHeight="1" x14ac:dyDescent="0.25">
      <c r="D865" s="41"/>
    </row>
    <row r="866" spans="4:4" ht="14.25" customHeight="1" x14ac:dyDescent="0.25">
      <c r="D866" s="41"/>
    </row>
    <row r="867" spans="4:4" ht="14.25" customHeight="1" x14ac:dyDescent="0.25">
      <c r="D867" s="41"/>
    </row>
    <row r="868" spans="4:4" ht="14.25" customHeight="1" x14ac:dyDescent="0.25">
      <c r="D868" s="41"/>
    </row>
    <row r="869" spans="4:4" ht="14.25" customHeight="1" x14ac:dyDescent="0.25">
      <c r="D869" s="41"/>
    </row>
    <row r="870" spans="4:4" ht="14.25" customHeight="1" x14ac:dyDescent="0.25">
      <c r="D870" s="41"/>
    </row>
    <row r="871" spans="4:4" ht="14.25" customHeight="1" x14ac:dyDescent="0.25">
      <c r="D871" s="41"/>
    </row>
    <row r="872" spans="4:4" ht="14.25" customHeight="1" x14ac:dyDescent="0.25">
      <c r="D872" s="41"/>
    </row>
    <row r="873" spans="4:4" ht="14.25" customHeight="1" x14ac:dyDescent="0.25">
      <c r="D873" s="41"/>
    </row>
    <row r="874" spans="4:4" ht="14.25" customHeight="1" x14ac:dyDescent="0.25">
      <c r="D874" s="41"/>
    </row>
    <row r="875" spans="4:4" ht="14.25" customHeight="1" x14ac:dyDescent="0.25">
      <c r="D875" s="41"/>
    </row>
    <row r="876" spans="4:4" ht="14.25" customHeight="1" x14ac:dyDescent="0.25">
      <c r="D876" s="41"/>
    </row>
    <row r="877" spans="4:4" ht="14.25" customHeight="1" x14ac:dyDescent="0.25">
      <c r="D877" s="41"/>
    </row>
    <row r="878" spans="4:4" ht="14.25" customHeight="1" x14ac:dyDescent="0.25">
      <c r="D878" s="41"/>
    </row>
    <row r="879" spans="4:4" ht="14.25" customHeight="1" x14ac:dyDescent="0.25">
      <c r="D879" s="41"/>
    </row>
    <row r="880" spans="4:4" ht="14.25" customHeight="1" x14ac:dyDescent="0.25">
      <c r="D880" s="41"/>
    </row>
    <row r="881" spans="4:4" ht="14.25" customHeight="1" x14ac:dyDescent="0.25">
      <c r="D881" s="41"/>
    </row>
    <row r="882" spans="4:4" ht="14.25" customHeight="1" x14ac:dyDescent="0.25">
      <c r="D882" s="41"/>
    </row>
    <row r="883" spans="4:4" ht="14.25" customHeight="1" x14ac:dyDescent="0.25">
      <c r="D883" s="41"/>
    </row>
    <row r="884" spans="4:4" ht="14.25" customHeight="1" x14ac:dyDescent="0.25">
      <c r="D884" s="41"/>
    </row>
    <row r="885" spans="4:4" ht="14.25" customHeight="1" x14ac:dyDescent="0.25">
      <c r="D885" s="41"/>
    </row>
    <row r="886" spans="4:4" ht="14.25" customHeight="1" x14ac:dyDescent="0.25">
      <c r="D886" s="41"/>
    </row>
    <row r="887" spans="4:4" ht="14.25" customHeight="1" x14ac:dyDescent="0.25">
      <c r="D887" s="41"/>
    </row>
    <row r="888" spans="4:4" ht="14.25" customHeight="1" x14ac:dyDescent="0.25">
      <c r="D888" s="41"/>
    </row>
    <row r="889" spans="4:4" ht="14.25" customHeight="1" x14ac:dyDescent="0.25">
      <c r="D889" s="41"/>
    </row>
    <row r="890" spans="4:4" ht="14.25" customHeight="1" x14ac:dyDescent="0.25">
      <c r="D890" s="41"/>
    </row>
    <row r="891" spans="4:4" ht="14.25" customHeight="1" x14ac:dyDescent="0.25">
      <c r="D891" s="41"/>
    </row>
    <row r="892" spans="4:4" ht="14.25" customHeight="1" x14ac:dyDescent="0.25">
      <c r="D892" s="41"/>
    </row>
    <row r="893" spans="4:4" ht="14.25" customHeight="1" x14ac:dyDescent="0.25">
      <c r="D893" s="41"/>
    </row>
    <row r="894" spans="4:4" ht="14.25" customHeight="1" x14ac:dyDescent="0.25">
      <c r="D894" s="41"/>
    </row>
    <row r="895" spans="4:4" ht="14.25" customHeight="1" x14ac:dyDescent="0.25">
      <c r="D895" s="41"/>
    </row>
    <row r="896" spans="4:4" ht="14.25" customHeight="1" x14ac:dyDescent="0.25">
      <c r="D896" s="41"/>
    </row>
    <row r="897" spans="4:4" ht="14.25" customHeight="1" x14ac:dyDescent="0.25">
      <c r="D897" s="41"/>
    </row>
    <row r="898" spans="4:4" ht="14.25" customHeight="1" x14ac:dyDescent="0.25">
      <c r="D898" s="41"/>
    </row>
    <row r="899" spans="4:4" ht="14.25" customHeight="1" x14ac:dyDescent="0.25">
      <c r="D899" s="41"/>
    </row>
    <row r="900" spans="4:4" ht="14.25" customHeight="1" x14ac:dyDescent="0.25">
      <c r="D900" s="41"/>
    </row>
    <row r="901" spans="4:4" ht="14.25" customHeight="1" x14ac:dyDescent="0.25">
      <c r="D901" s="41"/>
    </row>
    <row r="902" spans="4:4" ht="14.25" customHeight="1" x14ac:dyDescent="0.25">
      <c r="D902" s="41"/>
    </row>
    <row r="903" spans="4:4" ht="14.25" customHeight="1" x14ac:dyDescent="0.25">
      <c r="D903" s="41"/>
    </row>
    <row r="904" spans="4:4" ht="14.25" customHeight="1" x14ac:dyDescent="0.25">
      <c r="D904" s="41"/>
    </row>
    <row r="905" spans="4:4" ht="14.25" customHeight="1" x14ac:dyDescent="0.25">
      <c r="D905" s="41"/>
    </row>
    <row r="906" spans="4:4" ht="14.25" customHeight="1" x14ac:dyDescent="0.25">
      <c r="D906" s="41"/>
    </row>
    <row r="907" spans="4:4" ht="14.25" customHeight="1" x14ac:dyDescent="0.25">
      <c r="D907" s="41"/>
    </row>
    <row r="908" spans="4:4" ht="14.25" customHeight="1" x14ac:dyDescent="0.25">
      <c r="D908" s="41"/>
    </row>
    <row r="909" spans="4:4" ht="14.25" customHeight="1" x14ac:dyDescent="0.25">
      <c r="D909" s="41"/>
    </row>
    <row r="910" spans="4:4" ht="14.25" customHeight="1" x14ac:dyDescent="0.25">
      <c r="D910" s="41"/>
    </row>
    <row r="911" spans="4:4" ht="14.25" customHeight="1" x14ac:dyDescent="0.25">
      <c r="D911" s="41"/>
    </row>
    <row r="912" spans="4:4" ht="14.25" customHeight="1" x14ac:dyDescent="0.25">
      <c r="D912" s="41"/>
    </row>
    <row r="913" spans="4:4" ht="14.25" customHeight="1" x14ac:dyDescent="0.25">
      <c r="D913" s="41"/>
    </row>
    <row r="914" spans="4:4" ht="14.25" customHeight="1" x14ac:dyDescent="0.25">
      <c r="D914" s="41"/>
    </row>
    <row r="915" spans="4:4" ht="14.25" customHeight="1" x14ac:dyDescent="0.25">
      <c r="D915" s="41"/>
    </row>
    <row r="916" spans="4:4" ht="14.25" customHeight="1" x14ac:dyDescent="0.25">
      <c r="D916" s="41"/>
    </row>
    <row r="917" spans="4:4" ht="14.25" customHeight="1" x14ac:dyDescent="0.25">
      <c r="D917" s="41"/>
    </row>
    <row r="918" spans="4:4" ht="14.25" customHeight="1" x14ac:dyDescent="0.25">
      <c r="D918" s="41"/>
    </row>
    <row r="919" spans="4:4" ht="14.25" customHeight="1" x14ac:dyDescent="0.25">
      <c r="D919" s="41"/>
    </row>
    <row r="920" spans="4:4" ht="14.25" customHeight="1" x14ac:dyDescent="0.25">
      <c r="D920" s="41"/>
    </row>
    <row r="921" spans="4:4" ht="14.25" customHeight="1" x14ac:dyDescent="0.25">
      <c r="D921" s="41"/>
    </row>
    <row r="922" spans="4:4" ht="14.25" customHeight="1" x14ac:dyDescent="0.25">
      <c r="D922" s="41"/>
    </row>
    <row r="923" spans="4:4" ht="14.25" customHeight="1" x14ac:dyDescent="0.25">
      <c r="D923" s="41"/>
    </row>
    <row r="924" spans="4:4" ht="14.25" customHeight="1" x14ac:dyDescent="0.25">
      <c r="D924" s="41"/>
    </row>
    <row r="925" spans="4:4" ht="14.25" customHeight="1" x14ac:dyDescent="0.25">
      <c r="D925" s="41"/>
    </row>
    <row r="926" spans="4:4" ht="14.25" customHeight="1" x14ac:dyDescent="0.25">
      <c r="D926" s="41"/>
    </row>
    <row r="927" spans="4:4" ht="14.25" customHeight="1" x14ac:dyDescent="0.25">
      <c r="D927" s="41"/>
    </row>
    <row r="928" spans="4:4" ht="14.25" customHeight="1" x14ac:dyDescent="0.25">
      <c r="D928" s="41"/>
    </row>
    <row r="929" spans="4:4" ht="14.25" customHeight="1" x14ac:dyDescent="0.25">
      <c r="D929" s="41"/>
    </row>
    <row r="930" spans="4:4" ht="14.25" customHeight="1" x14ac:dyDescent="0.25">
      <c r="D930" s="41"/>
    </row>
    <row r="931" spans="4:4" ht="14.25" customHeight="1" x14ac:dyDescent="0.25">
      <c r="D931" s="41"/>
    </row>
    <row r="932" spans="4:4" ht="14.25" customHeight="1" x14ac:dyDescent="0.25">
      <c r="D932" s="41"/>
    </row>
    <row r="933" spans="4:4" ht="14.25" customHeight="1" x14ac:dyDescent="0.25">
      <c r="D933" s="41"/>
    </row>
    <row r="934" spans="4:4" ht="14.25" customHeight="1" x14ac:dyDescent="0.25">
      <c r="D934" s="41"/>
    </row>
    <row r="935" spans="4:4" ht="14.25" customHeight="1" x14ac:dyDescent="0.25">
      <c r="D935" s="41"/>
    </row>
    <row r="936" spans="4:4" ht="14.25" customHeight="1" x14ac:dyDescent="0.25">
      <c r="D936" s="41"/>
    </row>
    <row r="937" spans="4:4" ht="14.25" customHeight="1" x14ac:dyDescent="0.25">
      <c r="D937" s="41"/>
    </row>
    <row r="938" spans="4:4" ht="14.25" customHeight="1" x14ac:dyDescent="0.25">
      <c r="D938" s="41"/>
    </row>
    <row r="939" spans="4:4" ht="14.25" customHeight="1" x14ac:dyDescent="0.25">
      <c r="D939" s="41"/>
    </row>
    <row r="940" spans="4:4" ht="14.25" customHeight="1" x14ac:dyDescent="0.25">
      <c r="D940" s="41"/>
    </row>
    <row r="941" spans="4:4" ht="14.25" customHeight="1" x14ac:dyDescent="0.25">
      <c r="D941" s="41"/>
    </row>
    <row r="942" spans="4:4" ht="14.25" customHeight="1" x14ac:dyDescent="0.25">
      <c r="D942" s="41"/>
    </row>
    <row r="943" spans="4:4" ht="14.25" customHeight="1" x14ac:dyDescent="0.25">
      <c r="D943" s="41"/>
    </row>
    <row r="944" spans="4:4" ht="14.25" customHeight="1" x14ac:dyDescent="0.25">
      <c r="D944" s="41"/>
    </row>
    <row r="945" spans="4:4" ht="14.25" customHeight="1" x14ac:dyDescent="0.25">
      <c r="D945" s="41"/>
    </row>
    <row r="946" spans="4:4" ht="14.25" customHeight="1" x14ac:dyDescent="0.25">
      <c r="D946" s="41"/>
    </row>
    <row r="947" spans="4:4" ht="14.25" customHeight="1" x14ac:dyDescent="0.25">
      <c r="D947" s="41"/>
    </row>
    <row r="948" spans="4:4" ht="14.25" customHeight="1" x14ac:dyDescent="0.25">
      <c r="D948" s="41"/>
    </row>
    <row r="949" spans="4:4" ht="14.25" customHeight="1" x14ac:dyDescent="0.25">
      <c r="D949" s="41"/>
    </row>
    <row r="950" spans="4:4" ht="14.25" customHeight="1" x14ac:dyDescent="0.25">
      <c r="D950" s="41"/>
    </row>
    <row r="951" spans="4:4" ht="14.25" customHeight="1" x14ac:dyDescent="0.25">
      <c r="D951" s="41"/>
    </row>
    <row r="952" spans="4:4" ht="14.25" customHeight="1" x14ac:dyDescent="0.25">
      <c r="D952" s="41"/>
    </row>
    <row r="953" spans="4:4" ht="14.25" customHeight="1" x14ac:dyDescent="0.25">
      <c r="D953" s="41"/>
    </row>
    <row r="954" spans="4:4" ht="14.25" customHeight="1" x14ac:dyDescent="0.25">
      <c r="D954" s="41"/>
    </row>
    <row r="955" spans="4:4" ht="14.25" customHeight="1" x14ac:dyDescent="0.25">
      <c r="D955" s="41"/>
    </row>
    <row r="956" spans="4:4" ht="14.25" customHeight="1" x14ac:dyDescent="0.25">
      <c r="D956" s="41"/>
    </row>
    <row r="957" spans="4:4" ht="14.25" customHeight="1" x14ac:dyDescent="0.25">
      <c r="D957" s="41"/>
    </row>
    <row r="958" spans="4:4" ht="14.25" customHeight="1" x14ac:dyDescent="0.25">
      <c r="D958" s="41"/>
    </row>
    <row r="959" spans="4:4" ht="14.25" customHeight="1" x14ac:dyDescent="0.25">
      <c r="D959" s="41"/>
    </row>
    <row r="960" spans="4:4" ht="14.25" customHeight="1" x14ac:dyDescent="0.25">
      <c r="D960" s="41"/>
    </row>
    <row r="961" spans="4:4" ht="14.25" customHeight="1" x14ac:dyDescent="0.25">
      <c r="D961" s="41"/>
    </row>
    <row r="962" spans="4:4" ht="14.25" customHeight="1" x14ac:dyDescent="0.25">
      <c r="D962" s="41"/>
    </row>
    <row r="963" spans="4:4" ht="14.25" customHeight="1" x14ac:dyDescent="0.25">
      <c r="D963" s="41"/>
    </row>
    <row r="964" spans="4:4" ht="14.25" customHeight="1" x14ac:dyDescent="0.25">
      <c r="D964" s="41"/>
    </row>
    <row r="965" spans="4:4" ht="14.25" customHeight="1" x14ac:dyDescent="0.25">
      <c r="D965" s="41"/>
    </row>
    <row r="966" spans="4:4" ht="14.25" customHeight="1" x14ac:dyDescent="0.25">
      <c r="D966" s="41"/>
    </row>
    <row r="967" spans="4:4" ht="14.25" customHeight="1" x14ac:dyDescent="0.25">
      <c r="D967" s="41"/>
    </row>
    <row r="968" spans="4:4" ht="14.25" customHeight="1" x14ac:dyDescent="0.25">
      <c r="D968" s="41"/>
    </row>
    <row r="969" spans="4:4" ht="14.25" customHeight="1" x14ac:dyDescent="0.25">
      <c r="D969" s="41"/>
    </row>
    <row r="970" spans="4:4" ht="14.25" customHeight="1" x14ac:dyDescent="0.25">
      <c r="D970" s="41"/>
    </row>
    <row r="971" spans="4:4" ht="14.25" customHeight="1" x14ac:dyDescent="0.25">
      <c r="D971" s="41"/>
    </row>
    <row r="972" spans="4:4" ht="14.25" customHeight="1" x14ac:dyDescent="0.25">
      <c r="D972" s="41"/>
    </row>
    <row r="973" spans="4:4" ht="14.25" customHeight="1" x14ac:dyDescent="0.25">
      <c r="D973" s="41"/>
    </row>
    <row r="974" spans="4:4" ht="14.25" customHeight="1" x14ac:dyDescent="0.25">
      <c r="D974" s="41"/>
    </row>
    <row r="975" spans="4:4" ht="14.25" customHeight="1" x14ac:dyDescent="0.25">
      <c r="D975" s="41"/>
    </row>
    <row r="976" spans="4:4" ht="14.25" customHeight="1" x14ac:dyDescent="0.25">
      <c r="D976" s="41"/>
    </row>
    <row r="977" spans="4:4" ht="14.25" customHeight="1" x14ac:dyDescent="0.25">
      <c r="D977" s="41"/>
    </row>
    <row r="978" spans="4:4" ht="14.25" customHeight="1" x14ac:dyDescent="0.25">
      <c r="D978" s="41"/>
    </row>
    <row r="979" spans="4:4" ht="14.25" customHeight="1" x14ac:dyDescent="0.25">
      <c r="D979" s="41"/>
    </row>
    <row r="980" spans="4:4" ht="14.25" customHeight="1" x14ac:dyDescent="0.25">
      <c r="D980" s="41"/>
    </row>
    <row r="981" spans="4:4" ht="14.25" customHeight="1" x14ac:dyDescent="0.25">
      <c r="D981" s="41"/>
    </row>
    <row r="982" spans="4:4" ht="14.25" customHeight="1" x14ac:dyDescent="0.25">
      <c r="D982" s="41"/>
    </row>
    <row r="983" spans="4:4" ht="14.25" customHeight="1" x14ac:dyDescent="0.25">
      <c r="D983" s="41"/>
    </row>
    <row r="984" spans="4:4" ht="14.25" customHeight="1" x14ac:dyDescent="0.25">
      <c r="D984" s="41"/>
    </row>
    <row r="985" spans="4:4" ht="14.25" customHeight="1" x14ac:dyDescent="0.25">
      <c r="D985" s="41"/>
    </row>
    <row r="986" spans="4:4" ht="14.25" customHeight="1" x14ac:dyDescent="0.25">
      <c r="D986" s="41"/>
    </row>
    <row r="987" spans="4:4" ht="14.25" customHeight="1" x14ac:dyDescent="0.25">
      <c r="D987" s="41"/>
    </row>
    <row r="988" spans="4:4" ht="14.25" customHeight="1" x14ac:dyDescent="0.25">
      <c r="D988" s="41"/>
    </row>
    <row r="989" spans="4:4" ht="14.25" customHeight="1" x14ac:dyDescent="0.25">
      <c r="D989" s="41"/>
    </row>
    <row r="990" spans="4:4" ht="14.25" customHeight="1" x14ac:dyDescent="0.25">
      <c r="D990" s="41"/>
    </row>
    <row r="991" spans="4:4" ht="14.25" customHeight="1" x14ac:dyDescent="0.25">
      <c r="D991" s="41"/>
    </row>
    <row r="992" spans="4:4" ht="14.25" customHeight="1" x14ac:dyDescent="0.25">
      <c r="D992" s="41"/>
    </row>
    <row r="993" spans="4:4" ht="14.25" customHeight="1" x14ac:dyDescent="0.25">
      <c r="D993" s="41"/>
    </row>
    <row r="994" spans="4:4" ht="14.25" customHeight="1" x14ac:dyDescent="0.25">
      <c r="D994" s="41"/>
    </row>
    <row r="995" spans="4:4" ht="14.25" customHeight="1" x14ac:dyDescent="0.25">
      <c r="D995" s="41"/>
    </row>
    <row r="996" spans="4:4" ht="14.25" customHeight="1" x14ac:dyDescent="0.25">
      <c r="D996" s="41"/>
    </row>
    <row r="997" spans="4:4" ht="14.25" customHeight="1" x14ac:dyDescent="0.25">
      <c r="D997" s="41"/>
    </row>
    <row r="998" spans="4:4" ht="14.25" customHeight="1" x14ac:dyDescent="0.25">
      <c r="D998" s="41"/>
    </row>
    <row r="999" spans="4:4" ht="14.25" customHeight="1" x14ac:dyDescent="0.25">
      <c r="D999" s="41"/>
    </row>
    <row r="1000" spans="4:4" ht="14.25" customHeight="1" x14ac:dyDescent="0.25">
      <c r="D1000" s="41"/>
    </row>
  </sheetData>
  <autoFilter ref="A3:Q36" xr:uid="{00000000-0009-0000-0000-00000A000000}"/>
  <pageMargins left="0.7" right="0.7" top="0.75" bottom="0.75" header="0" footer="0"/>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C39C1-DFBE-4FDE-88DE-1727764ADFEB}">
  <dimension ref="A1:O5"/>
  <sheetViews>
    <sheetView topLeftCell="F1" workbookViewId="0">
      <selection activeCell="A4" sqref="A4:B4"/>
    </sheetView>
  </sheetViews>
  <sheetFormatPr defaultRowHeight="15" x14ac:dyDescent="0.25"/>
  <cols>
    <col min="1" max="1" width="19.28515625" customWidth="1"/>
    <col min="2" max="2" width="18.42578125" customWidth="1"/>
    <col min="3" max="3" width="20.5703125" customWidth="1"/>
    <col min="4" max="4" width="29.42578125" customWidth="1"/>
    <col min="5" max="5" width="27.42578125" customWidth="1"/>
    <col min="6" max="6" width="22.85546875" customWidth="1"/>
    <col min="7" max="7" width="23" customWidth="1"/>
    <col min="8" max="8" width="21.85546875" customWidth="1"/>
    <col min="9" max="9" width="19.85546875" customWidth="1"/>
    <col min="10" max="10" width="35.7109375" customWidth="1"/>
    <col min="11" max="11" width="29.85546875" customWidth="1"/>
    <col min="12" max="12" width="34" customWidth="1"/>
    <col min="13" max="13" width="19.42578125" customWidth="1"/>
    <col min="14" max="14" width="17.140625" customWidth="1"/>
    <col min="15" max="15" width="18.28515625" customWidth="1"/>
  </cols>
  <sheetData>
    <row r="1" spans="1:15" x14ac:dyDescent="0.25">
      <c r="A1" s="1" t="s">
        <v>1274</v>
      </c>
    </row>
    <row r="3" spans="1:15" ht="28.5" x14ac:dyDescent="0.25">
      <c r="A3" s="12" t="s">
        <v>372</v>
      </c>
      <c r="B3" s="12" t="s">
        <v>373</v>
      </c>
      <c r="C3" s="12" t="s">
        <v>1110</v>
      </c>
      <c r="D3" s="12" t="s">
        <v>1111</v>
      </c>
      <c r="E3" s="12" t="s">
        <v>1112</v>
      </c>
      <c r="F3" s="12" t="s">
        <v>1258</v>
      </c>
      <c r="G3" s="12" t="s">
        <v>1113</v>
      </c>
      <c r="H3" s="12" t="s">
        <v>1114</v>
      </c>
      <c r="I3" s="12" t="s">
        <v>1115</v>
      </c>
      <c r="J3" s="12" t="s">
        <v>1116</v>
      </c>
      <c r="K3" s="12" t="s">
        <v>1117</v>
      </c>
      <c r="L3" s="12" t="s">
        <v>1118</v>
      </c>
      <c r="M3" s="12" t="s">
        <v>1119</v>
      </c>
      <c r="N3" s="12" t="s">
        <v>1120</v>
      </c>
      <c r="O3" s="12" t="s">
        <v>1121</v>
      </c>
    </row>
    <row r="4" spans="1:15" ht="152.25" customHeight="1" x14ac:dyDescent="0.25">
      <c r="A4" s="78" t="s">
        <v>1140</v>
      </c>
      <c r="B4" s="78" t="s">
        <v>1141</v>
      </c>
      <c r="C4" s="77" t="s">
        <v>1255</v>
      </c>
      <c r="D4" s="77" t="s">
        <v>1256</v>
      </c>
      <c r="E4" s="77" t="s">
        <v>1257</v>
      </c>
      <c r="F4" s="77" t="s">
        <v>1259</v>
      </c>
      <c r="G4" s="77" t="s">
        <v>1260</v>
      </c>
      <c r="H4" s="77" t="s">
        <v>1261</v>
      </c>
      <c r="I4" s="77" t="s">
        <v>1262</v>
      </c>
      <c r="J4" s="77" t="s">
        <v>1263</v>
      </c>
      <c r="K4" s="77" t="s">
        <v>1264</v>
      </c>
      <c r="L4" s="77" t="s">
        <v>1265</v>
      </c>
      <c r="M4" s="78" t="s">
        <v>1266</v>
      </c>
      <c r="N4" s="78" t="s">
        <v>1267</v>
      </c>
      <c r="O4" s="78" t="s">
        <v>1268</v>
      </c>
    </row>
    <row r="5" spans="1:15" ht="95.25" customHeight="1" x14ac:dyDescent="0.25"/>
  </sheetData>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zoomScale="60" zoomScaleNormal="60" workbookViewId="0"/>
  </sheetViews>
  <sheetFormatPr defaultColWidth="14.42578125" defaultRowHeight="15" customHeight="1" x14ac:dyDescent="0.25"/>
  <cols>
    <col min="1" max="1" width="13.28515625" customWidth="1"/>
    <col min="2" max="2" width="20" customWidth="1"/>
    <col min="3" max="3" width="17.7109375" customWidth="1"/>
    <col min="4" max="4" width="14.7109375" customWidth="1"/>
    <col min="5" max="5" width="13.7109375" customWidth="1"/>
    <col min="6" max="6" width="13.28515625" customWidth="1"/>
    <col min="7" max="7" width="24" customWidth="1"/>
    <col min="8" max="8" width="27.42578125" customWidth="1"/>
    <col min="9" max="9" width="18.5703125" customWidth="1"/>
    <col min="10" max="10" width="14.140625" customWidth="1"/>
    <col min="11" max="11" width="20.28515625" customWidth="1"/>
    <col min="12" max="12" width="22.7109375" customWidth="1"/>
    <col min="13" max="13" width="23.28515625" customWidth="1"/>
    <col min="14" max="14" width="24.42578125" customWidth="1"/>
    <col min="15" max="15" width="23.42578125" customWidth="1"/>
    <col min="16" max="16" width="12.42578125" customWidth="1"/>
    <col min="17" max="26" width="8.7109375" customWidth="1"/>
  </cols>
  <sheetData>
    <row r="1" spans="1:26" ht="14.25" customHeight="1" x14ac:dyDescent="0.25">
      <c r="A1" s="59" t="s">
        <v>1109</v>
      </c>
      <c r="L1" s="41"/>
      <c r="P1" s="60"/>
    </row>
    <row r="2" spans="1:26" ht="14.25" customHeight="1" x14ac:dyDescent="0.25">
      <c r="L2" s="41"/>
      <c r="P2" s="60"/>
    </row>
    <row r="3" spans="1:26" ht="14.25" customHeight="1" x14ac:dyDescent="0.25">
      <c r="A3" s="12" t="s">
        <v>372</v>
      </c>
      <c r="B3" s="61" t="s">
        <v>373</v>
      </c>
      <c r="C3" s="61" t="s">
        <v>1110</v>
      </c>
      <c r="D3" s="61" t="s">
        <v>1111</v>
      </c>
      <c r="E3" s="61" t="s">
        <v>1112</v>
      </c>
      <c r="F3" s="61" t="s">
        <v>998</v>
      </c>
      <c r="G3" s="12" t="s">
        <v>1113</v>
      </c>
      <c r="H3" s="12" t="s">
        <v>1114</v>
      </c>
      <c r="I3" s="12" t="s">
        <v>1115</v>
      </c>
      <c r="J3" s="12" t="s">
        <v>1116</v>
      </c>
      <c r="K3" s="12" t="s">
        <v>1117</v>
      </c>
      <c r="L3" s="12" t="s">
        <v>1118</v>
      </c>
      <c r="M3" s="12" t="s">
        <v>1119</v>
      </c>
      <c r="N3" s="12" t="s">
        <v>1120</v>
      </c>
      <c r="O3" s="12" t="s">
        <v>1121</v>
      </c>
      <c r="P3" s="62"/>
      <c r="Q3" s="43"/>
      <c r="R3" s="43"/>
      <c r="S3" s="43"/>
      <c r="T3" s="43"/>
      <c r="U3" s="43"/>
      <c r="V3" s="43"/>
      <c r="W3" s="43"/>
      <c r="X3" s="43"/>
      <c r="Y3" s="43"/>
      <c r="Z3" s="43"/>
    </row>
    <row r="4" spans="1:26" ht="14.25" customHeight="1" x14ac:dyDescent="0.25">
      <c r="A4" s="4" t="s">
        <v>647</v>
      </c>
      <c r="B4" s="4" t="s">
        <v>1002</v>
      </c>
      <c r="C4" s="34">
        <v>2330</v>
      </c>
      <c r="D4" s="63">
        <v>14400</v>
      </c>
      <c r="E4" s="63">
        <v>8370</v>
      </c>
      <c r="F4" s="4" t="s">
        <v>955</v>
      </c>
      <c r="G4" s="4" t="s">
        <v>1007</v>
      </c>
      <c r="H4" s="4" t="s">
        <v>1004</v>
      </c>
      <c r="I4" s="7" t="s">
        <v>1004</v>
      </c>
      <c r="J4" s="34">
        <v>1.084406295</v>
      </c>
      <c r="K4" s="34">
        <v>0.175462963</v>
      </c>
      <c r="L4" s="63">
        <v>0.30187176399999999</v>
      </c>
      <c r="M4" s="4" t="s">
        <v>1122</v>
      </c>
      <c r="N4" s="4" t="s">
        <v>1122</v>
      </c>
      <c r="O4" s="4" t="s">
        <v>1122</v>
      </c>
      <c r="P4" s="60"/>
    </row>
    <row r="5" spans="1:26" ht="14.25" customHeight="1" x14ac:dyDescent="0.25">
      <c r="A5" s="4" t="s">
        <v>583</v>
      </c>
      <c r="B5" s="4" t="s">
        <v>1005</v>
      </c>
      <c r="C5" s="34">
        <v>3.213136215</v>
      </c>
      <c r="D5" s="63">
        <v>381</v>
      </c>
      <c r="E5" s="63">
        <v>3.21313621795613</v>
      </c>
      <c r="F5" s="4" t="s">
        <v>956</v>
      </c>
      <c r="G5" s="4" t="s">
        <v>1001</v>
      </c>
      <c r="H5" s="4" t="s">
        <v>1001</v>
      </c>
      <c r="I5" s="7" t="s">
        <v>1001</v>
      </c>
      <c r="J5" s="34">
        <v>2.7732139849999999</v>
      </c>
      <c r="K5" s="34">
        <v>2.3387702E-2</v>
      </c>
      <c r="L5" s="63">
        <v>2.7732139820000001</v>
      </c>
      <c r="M5" s="4" t="s">
        <v>1123</v>
      </c>
      <c r="N5" s="4" t="s">
        <v>1124</v>
      </c>
      <c r="O5" s="4" t="s">
        <v>1123</v>
      </c>
      <c r="P5" s="60"/>
    </row>
    <row r="6" spans="1:26" ht="14.25" customHeight="1" x14ac:dyDescent="0.25">
      <c r="A6" s="4" t="s">
        <v>382</v>
      </c>
      <c r="B6" s="4" t="s">
        <v>383</v>
      </c>
      <c r="C6" s="34">
        <v>0.08</v>
      </c>
      <c r="D6" s="63">
        <v>45100</v>
      </c>
      <c r="E6" s="63">
        <v>203</v>
      </c>
      <c r="F6" s="4" t="s">
        <v>955</v>
      </c>
      <c r="G6" s="4" t="s">
        <v>1001</v>
      </c>
      <c r="H6" s="4" t="s">
        <v>1016</v>
      </c>
      <c r="I6" s="7" t="s">
        <v>1001</v>
      </c>
      <c r="J6" s="34">
        <v>16687.5</v>
      </c>
      <c r="K6" s="34">
        <v>2.9600886999999999E-2</v>
      </c>
      <c r="L6" s="63">
        <v>6.5763546798029564</v>
      </c>
      <c r="M6" s="4" t="s">
        <v>1123</v>
      </c>
      <c r="N6" s="4" t="s">
        <v>1122</v>
      </c>
      <c r="O6" s="4" t="s">
        <v>1123</v>
      </c>
      <c r="P6" s="60"/>
    </row>
    <row r="7" spans="1:26" ht="14.25" customHeight="1" x14ac:dyDescent="0.25">
      <c r="A7" s="4" t="s">
        <v>651</v>
      </c>
      <c r="B7" s="4" t="s">
        <v>652</v>
      </c>
      <c r="C7" s="34">
        <v>0.14000000000000001</v>
      </c>
      <c r="D7" s="63">
        <v>5940000</v>
      </c>
      <c r="E7" s="63">
        <v>3740</v>
      </c>
      <c r="F7" s="4" t="s">
        <v>955</v>
      </c>
      <c r="G7" s="4" t="s">
        <v>1006</v>
      </c>
      <c r="H7" s="4" t="s">
        <v>1004</v>
      </c>
      <c r="I7" s="7" t="s">
        <v>1007</v>
      </c>
      <c r="J7" s="34">
        <v>314.7142857</v>
      </c>
      <c r="K7" s="34">
        <v>7.4200000000000001E-6</v>
      </c>
      <c r="L7" s="63">
        <v>1.1780749E-2</v>
      </c>
      <c r="M7" s="4" t="s">
        <v>1122</v>
      </c>
      <c r="N7" s="4" t="s">
        <v>1122</v>
      </c>
      <c r="O7" s="4" t="s">
        <v>1122</v>
      </c>
      <c r="P7" s="60"/>
    </row>
    <row r="8" spans="1:26" ht="14.25" customHeight="1" x14ac:dyDescent="0.25">
      <c r="A8" s="4" t="s">
        <v>400</v>
      </c>
      <c r="B8" s="4" t="s">
        <v>401</v>
      </c>
      <c r="C8" s="34">
        <v>1510</v>
      </c>
      <c r="D8" s="63">
        <v>1510</v>
      </c>
      <c r="E8" s="63">
        <v>1510</v>
      </c>
      <c r="F8" s="4" t="s">
        <v>955</v>
      </c>
      <c r="G8" s="4" t="s">
        <v>1001</v>
      </c>
      <c r="H8" s="4" t="s">
        <v>1001</v>
      </c>
      <c r="I8" s="7" t="s">
        <v>1001</v>
      </c>
      <c r="J8" s="34">
        <v>0.193034768</v>
      </c>
      <c r="K8" s="34">
        <v>0.193034768</v>
      </c>
      <c r="L8" s="63">
        <v>0.193034768</v>
      </c>
      <c r="M8" s="4" t="s">
        <v>1123</v>
      </c>
      <c r="N8" s="4" t="s">
        <v>1123</v>
      </c>
      <c r="O8" s="4" t="s">
        <v>1123</v>
      </c>
      <c r="P8" s="60"/>
    </row>
    <row r="9" spans="1:26" ht="14.25" customHeight="1" x14ac:dyDescent="0.25">
      <c r="A9" s="4" t="s">
        <v>477</v>
      </c>
      <c r="B9" s="4" t="s">
        <v>478</v>
      </c>
      <c r="C9" s="34">
        <v>74</v>
      </c>
      <c r="D9" s="63">
        <v>510</v>
      </c>
      <c r="E9" s="63">
        <v>160</v>
      </c>
      <c r="F9" s="4" t="s">
        <v>955</v>
      </c>
      <c r="G9" s="4" t="s">
        <v>1001</v>
      </c>
      <c r="H9" s="4" t="s">
        <v>1001</v>
      </c>
      <c r="I9" s="7" t="s">
        <v>1001</v>
      </c>
      <c r="J9" s="34">
        <v>5.8939709E-2</v>
      </c>
      <c r="K9" s="34">
        <v>8.5520360000000007E-3</v>
      </c>
      <c r="L9" s="63">
        <v>2.7259615000000001E-2</v>
      </c>
      <c r="M9" s="4" t="s">
        <v>1124</v>
      </c>
      <c r="N9" s="4" t="s">
        <v>1124</v>
      </c>
      <c r="O9" s="4" t="s">
        <v>1124</v>
      </c>
      <c r="P9" s="60"/>
    </row>
    <row r="10" spans="1:26" ht="14.25" customHeight="1" x14ac:dyDescent="0.25">
      <c r="A10" s="4" t="s">
        <v>749</v>
      </c>
      <c r="B10" s="4" t="s">
        <v>750</v>
      </c>
      <c r="C10" s="34">
        <v>0.08</v>
      </c>
      <c r="D10" s="34">
        <v>49000</v>
      </c>
      <c r="E10" s="63">
        <v>0.86</v>
      </c>
      <c r="F10" s="4" t="s">
        <v>955</v>
      </c>
      <c r="G10" s="4" t="s">
        <v>1001</v>
      </c>
      <c r="H10" s="4" t="s">
        <v>1016</v>
      </c>
      <c r="I10" s="7" t="s">
        <v>1001</v>
      </c>
      <c r="J10" s="34">
        <v>2.7604166669999999</v>
      </c>
      <c r="K10" s="34">
        <v>4.51E-6</v>
      </c>
      <c r="L10" s="63">
        <v>0.25678294600000001</v>
      </c>
      <c r="M10" s="4" t="s">
        <v>1123</v>
      </c>
      <c r="N10" s="4" t="s">
        <v>1123</v>
      </c>
      <c r="O10" s="4" t="s">
        <v>1124</v>
      </c>
      <c r="P10" s="60"/>
    </row>
    <row r="11" spans="1:26" ht="14.25" customHeight="1" x14ac:dyDescent="0.25">
      <c r="A11" s="4" t="s">
        <v>751</v>
      </c>
      <c r="B11" s="4" t="s">
        <v>752</v>
      </c>
      <c r="C11" s="34">
        <v>10</v>
      </c>
      <c r="D11" s="63">
        <v>153000</v>
      </c>
      <c r="E11" s="63">
        <v>1000</v>
      </c>
      <c r="F11" s="4" t="s">
        <v>955</v>
      </c>
      <c r="G11" s="4" t="s">
        <v>1001</v>
      </c>
      <c r="H11" s="4" t="s">
        <v>1016</v>
      </c>
      <c r="I11" s="7" t="s">
        <v>1001</v>
      </c>
      <c r="J11" s="34">
        <v>9.0333333329999999</v>
      </c>
      <c r="K11" s="34">
        <v>5.9041400000000004E-4</v>
      </c>
      <c r="L11" s="63">
        <v>9.0333333000000002E-2</v>
      </c>
      <c r="M11" s="4" t="s">
        <v>1123</v>
      </c>
      <c r="N11" s="4" t="s">
        <v>1123</v>
      </c>
      <c r="O11" s="4" t="s">
        <v>1123</v>
      </c>
      <c r="P11" s="60"/>
    </row>
    <row r="12" spans="1:26" ht="14.25" customHeight="1" x14ac:dyDescent="0.25">
      <c r="A12" s="4" t="s">
        <v>531</v>
      </c>
      <c r="B12" s="4" t="s">
        <v>532</v>
      </c>
      <c r="C12" s="34">
        <v>13.489628829999999</v>
      </c>
      <c r="D12" s="63">
        <v>2570.3957829999999</v>
      </c>
      <c r="E12" s="63">
        <v>276.24271022572901</v>
      </c>
      <c r="F12" s="4" t="s">
        <v>956</v>
      </c>
      <c r="G12" s="4" t="s">
        <v>1001</v>
      </c>
      <c r="H12" s="4" t="s">
        <v>1008</v>
      </c>
      <c r="I12" s="7" t="s">
        <v>1001</v>
      </c>
      <c r="J12" s="34">
        <v>1.95E-6</v>
      </c>
      <c r="K12" s="34">
        <v>1.02E-8</v>
      </c>
      <c r="L12" s="63">
        <v>9.5200000000000005E-8</v>
      </c>
      <c r="M12" s="4" t="s">
        <v>1124</v>
      </c>
      <c r="N12" s="4" t="s">
        <v>1124</v>
      </c>
      <c r="O12" s="4" t="s">
        <v>1124</v>
      </c>
      <c r="P12" s="60"/>
    </row>
    <row r="13" spans="1:26" ht="14.25" customHeight="1" x14ac:dyDescent="0.25">
      <c r="A13" s="4" t="s">
        <v>448</v>
      </c>
      <c r="B13" s="4" t="s">
        <v>449</v>
      </c>
      <c r="C13" s="34">
        <v>0.36</v>
      </c>
      <c r="D13" s="63">
        <v>136000</v>
      </c>
      <c r="E13" s="63">
        <v>4</v>
      </c>
      <c r="F13" s="4" t="s">
        <v>955</v>
      </c>
      <c r="G13" s="4" t="s">
        <v>1006</v>
      </c>
      <c r="H13" s="4" t="s">
        <v>1004</v>
      </c>
      <c r="I13" s="7" t="s">
        <v>1004</v>
      </c>
      <c r="J13" s="34">
        <v>151.85185190000001</v>
      </c>
      <c r="K13" s="34">
        <v>4.01961E-4</v>
      </c>
      <c r="L13" s="63">
        <v>13.66666667</v>
      </c>
      <c r="M13" s="4" t="s">
        <v>1122</v>
      </c>
      <c r="N13" s="4" t="s">
        <v>1122</v>
      </c>
      <c r="O13" s="4" t="s">
        <v>1122</v>
      </c>
      <c r="P13" s="60"/>
    </row>
    <row r="14" spans="1:26" ht="14.25" customHeight="1" x14ac:dyDescent="0.25">
      <c r="A14" s="4" t="s">
        <v>426</v>
      </c>
      <c r="B14" s="4" t="s">
        <v>427</v>
      </c>
      <c r="C14" s="34">
        <v>28300</v>
      </c>
      <c r="D14" s="63">
        <v>28300</v>
      </c>
      <c r="E14" s="63">
        <v>28300</v>
      </c>
      <c r="F14" s="4" t="s">
        <v>955</v>
      </c>
      <c r="G14" s="4" t="s">
        <v>1004</v>
      </c>
      <c r="H14" s="4" t="s">
        <v>1004</v>
      </c>
      <c r="I14" s="7" t="s">
        <v>1006</v>
      </c>
      <c r="J14" s="34">
        <v>9.1355683869999993</v>
      </c>
      <c r="K14" s="34">
        <v>9.1355683869999993</v>
      </c>
      <c r="L14" s="63">
        <v>9.1355683869999993</v>
      </c>
      <c r="M14" s="4" t="s">
        <v>1122</v>
      </c>
      <c r="N14" s="4" t="s">
        <v>1122</v>
      </c>
      <c r="O14" s="4" t="s">
        <v>1122</v>
      </c>
      <c r="P14" s="60"/>
    </row>
    <row r="15" spans="1:26" ht="14.25" customHeight="1" x14ac:dyDescent="0.25">
      <c r="A15" s="4" t="s">
        <v>472</v>
      </c>
      <c r="B15" s="4" t="s">
        <v>473</v>
      </c>
      <c r="C15" s="34">
        <v>10.471285480000001</v>
      </c>
      <c r="D15" s="63">
        <v>407.38027779999999</v>
      </c>
      <c r="E15" s="63">
        <v>138.791691543799</v>
      </c>
      <c r="F15" s="4" t="s">
        <v>956</v>
      </c>
      <c r="G15" s="4" t="s">
        <v>1001</v>
      </c>
      <c r="H15" s="4" t="s">
        <v>1001</v>
      </c>
      <c r="I15" s="7" t="s">
        <v>1001</v>
      </c>
      <c r="J15" s="34">
        <v>2.8138170000000001E-3</v>
      </c>
      <c r="K15" s="34">
        <v>7.2299999999999996E-5</v>
      </c>
      <c r="L15" s="63">
        <v>2.12291E-4</v>
      </c>
      <c r="M15" s="4" t="s">
        <v>1124</v>
      </c>
      <c r="N15" s="4" t="s">
        <v>1122</v>
      </c>
      <c r="O15" s="4" t="s">
        <v>1124</v>
      </c>
      <c r="P15" s="60"/>
    </row>
    <row r="16" spans="1:26" ht="14.25" customHeight="1" x14ac:dyDescent="0.25">
      <c r="A16" s="4" t="s">
        <v>450</v>
      </c>
      <c r="B16" s="4" t="s">
        <v>451</v>
      </c>
      <c r="C16" s="34">
        <v>1.0999999999999999E-2</v>
      </c>
      <c r="D16" s="63">
        <v>466000</v>
      </c>
      <c r="E16" s="63">
        <v>2150</v>
      </c>
      <c r="F16" s="4" t="s">
        <v>955</v>
      </c>
      <c r="G16" s="4" t="s">
        <v>1006</v>
      </c>
      <c r="H16" s="4" t="s">
        <v>1004</v>
      </c>
      <c r="I16" s="7" t="s">
        <v>1007</v>
      </c>
      <c r="J16" s="34">
        <v>10227272.73</v>
      </c>
      <c r="K16" s="34">
        <v>0.241416309</v>
      </c>
      <c r="L16" s="63">
        <v>52.325581399999997</v>
      </c>
      <c r="M16" s="4" t="s">
        <v>1122</v>
      </c>
      <c r="N16" s="4" t="s">
        <v>1122</v>
      </c>
      <c r="O16" s="4" t="s">
        <v>1122</v>
      </c>
      <c r="P16" s="60"/>
    </row>
    <row r="17" spans="1:17" ht="14.25" customHeight="1" x14ac:dyDescent="0.25">
      <c r="A17" s="4" t="s">
        <v>456</v>
      </c>
      <c r="B17" s="4" t="s">
        <v>457</v>
      </c>
      <c r="C17" s="34">
        <v>13200</v>
      </c>
      <c r="D17" s="63">
        <v>1800000</v>
      </c>
      <c r="E17" s="63">
        <v>200000</v>
      </c>
      <c r="F17" s="4" t="s">
        <v>955</v>
      </c>
      <c r="G17" s="4" t="s">
        <v>1004</v>
      </c>
      <c r="H17" s="4" t="s">
        <v>1004</v>
      </c>
      <c r="I17" s="7" t="s">
        <v>1004</v>
      </c>
      <c r="J17" s="34">
        <v>7.3529411759999999</v>
      </c>
      <c r="K17" s="34">
        <v>0.53921568600000003</v>
      </c>
      <c r="L17" s="63">
        <v>0.20827999999999999</v>
      </c>
      <c r="M17" s="4" t="s">
        <v>1122</v>
      </c>
      <c r="N17" s="4" t="s">
        <v>1122</v>
      </c>
      <c r="O17" s="4" t="s">
        <v>1122</v>
      </c>
      <c r="P17" s="60"/>
    </row>
    <row r="18" spans="1:17" ht="14.25" customHeight="1" x14ac:dyDescent="0.25">
      <c r="A18" s="4" t="s">
        <v>679</v>
      </c>
      <c r="B18" s="4" t="s">
        <v>680</v>
      </c>
      <c r="C18" s="34">
        <v>11</v>
      </c>
      <c r="D18" s="63">
        <v>59</v>
      </c>
      <c r="E18" s="63">
        <v>20</v>
      </c>
      <c r="F18" s="4" t="s">
        <v>955</v>
      </c>
      <c r="G18" s="4" t="s">
        <v>1001</v>
      </c>
      <c r="H18" s="4" t="s">
        <v>1001</v>
      </c>
      <c r="I18" s="7" t="s">
        <v>1001</v>
      </c>
      <c r="J18" s="34">
        <v>0.25454545499999998</v>
      </c>
      <c r="K18" s="34">
        <v>4.7457627000000002E-2</v>
      </c>
      <c r="L18" s="63">
        <v>0.14000000000000001</v>
      </c>
      <c r="M18" s="4" t="s">
        <v>1124</v>
      </c>
      <c r="N18" s="4" t="s">
        <v>1124</v>
      </c>
      <c r="O18" s="4" t="s">
        <v>1124</v>
      </c>
      <c r="P18" s="60"/>
    </row>
    <row r="19" spans="1:17" ht="14.25" customHeight="1" x14ac:dyDescent="0.25">
      <c r="A19" s="4" t="s">
        <v>525</v>
      </c>
      <c r="B19" s="4" t="s">
        <v>526</v>
      </c>
      <c r="C19" s="34">
        <v>2.5703957829999999</v>
      </c>
      <c r="D19" s="63">
        <v>14.45439771</v>
      </c>
      <c r="E19" s="63">
        <v>6.2894825218587398</v>
      </c>
      <c r="F19" s="4" t="s">
        <v>956</v>
      </c>
      <c r="G19" s="4" t="s">
        <v>1001</v>
      </c>
      <c r="H19" s="4" t="s">
        <v>1001</v>
      </c>
      <c r="I19" s="7" t="s">
        <v>1001</v>
      </c>
      <c r="J19" s="34">
        <v>3.8126424210000001</v>
      </c>
      <c r="K19" s="34">
        <v>0.67799435100000005</v>
      </c>
      <c r="L19" s="63">
        <v>1.5581568059999999</v>
      </c>
      <c r="M19" s="4" t="s">
        <v>1123</v>
      </c>
      <c r="N19" s="4" t="s">
        <v>1124</v>
      </c>
      <c r="O19" s="4" t="s">
        <v>1123</v>
      </c>
      <c r="P19" s="60"/>
      <c r="Q19" s="4"/>
    </row>
    <row r="20" spans="1:17" ht="14.25" customHeight="1" x14ac:dyDescent="0.25">
      <c r="A20" s="4" t="s">
        <v>683</v>
      </c>
      <c r="B20" s="4" t="s">
        <v>684</v>
      </c>
      <c r="C20" s="34">
        <v>5.5</v>
      </c>
      <c r="D20" s="63">
        <v>20400</v>
      </c>
      <c r="E20" s="63">
        <v>926</v>
      </c>
      <c r="F20" s="4" t="s">
        <v>955</v>
      </c>
      <c r="G20" s="4" t="s">
        <v>1006</v>
      </c>
      <c r="H20" s="4" t="s">
        <v>1004</v>
      </c>
      <c r="I20" s="7" t="s">
        <v>1006</v>
      </c>
      <c r="J20" s="34">
        <v>390.90909090000002</v>
      </c>
      <c r="K20" s="34">
        <v>0.105392157</v>
      </c>
      <c r="L20" s="63">
        <v>2.321814255</v>
      </c>
      <c r="M20" s="4" t="s">
        <v>1122</v>
      </c>
      <c r="N20" s="4" t="s">
        <v>1122</v>
      </c>
      <c r="O20" s="4" t="s">
        <v>1122</v>
      </c>
      <c r="P20" s="60"/>
      <c r="Q20" s="4"/>
    </row>
    <row r="21" spans="1:17" ht="14.25" customHeight="1" x14ac:dyDescent="0.25">
      <c r="A21" s="4" t="s">
        <v>725</v>
      </c>
      <c r="B21" s="4" t="s">
        <v>726</v>
      </c>
      <c r="C21" s="34">
        <v>3</v>
      </c>
      <c r="D21" s="63">
        <v>1002</v>
      </c>
      <c r="E21" s="63">
        <v>5.67611002918862</v>
      </c>
      <c r="F21" s="4" t="s">
        <v>956</v>
      </c>
      <c r="G21" s="4" t="s">
        <v>1001</v>
      </c>
      <c r="H21" s="4" t="s">
        <v>1001</v>
      </c>
      <c r="I21" s="7" t="s">
        <v>1001</v>
      </c>
      <c r="J21" s="34">
        <v>5.7575760000000004E-3</v>
      </c>
      <c r="K21" s="34">
        <v>1.7200000000000001E-5</v>
      </c>
      <c r="L21" s="63">
        <v>3.0430570000000001E-3</v>
      </c>
      <c r="M21" s="4" t="s">
        <v>1124</v>
      </c>
      <c r="N21" s="4" t="s">
        <v>1122</v>
      </c>
      <c r="O21" s="4" t="s">
        <v>1124</v>
      </c>
      <c r="P21" s="60"/>
    </row>
    <row r="22" spans="1:17" ht="14.25" customHeight="1" x14ac:dyDescent="0.25">
      <c r="A22" s="4" t="s">
        <v>507</v>
      </c>
      <c r="B22" s="4" t="s">
        <v>1010</v>
      </c>
      <c r="C22" s="34">
        <v>4.9000000000000002E-2</v>
      </c>
      <c r="D22" s="63">
        <v>2000000</v>
      </c>
      <c r="E22" s="63">
        <v>448</v>
      </c>
      <c r="F22" s="4" t="s">
        <v>955</v>
      </c>
      <c r="G22" s="4" t="s">
        <v>1001</v>
      </c>
      <c r="H22" s="4" t="s">
        <v>1016</v>
      </c>
      <c r="I22" s="7" t="s">
        <v>1001</v>
      </c>
      <c r="J22" s="34">
        <v>98571.428570000004</v>
      </c>
      <c r="K22" s="34">
        <v>2.415E-3</v>
      </c>
      <c r="L22" s="63">
        <v>10.78125</v>
      </c>
      <c r="M22" s="4" t="s">
        <v>1123</v>
      </c>
      <c r="N22" s="4" t="s">
        <v>1122</v>
      </c>
      <c r="O22" s="4" t="s">
        <v>1123</v>
      </c>
      <c r="P22" s="60"/>
    </row>
    <row r="23" spans="1:17" ht="14.25" customHeight="1" x14ac:dyDescent="0.25">
      <c r="A23" s="4" t="s">
        <v>430</v>
      </c>
      <c r="B23" s="4" t="s">
        <v>431</v>
      </c>
      <c r="C23" s="34">
        <v>2.65</v>
      </c>
      <c r="D23" s="63">
        <v>141000</v>
      </c>
      <c r="E23" s="63">
        <v>10200</v>
      </c>
      <c r="F23" s="4" t="s">
        <v>955</v>
      </c>
      <c r="G23" s="4" t="s">
        <v>1006</v>
      </c>
      <c r="H23" s="4" t="s">
        <v>1004</v>
      </c>
      <c r="I23" s="7" t="s">
        <v>1004</v>
      </c>
      <c r="J23" s="34">
        <v>255.84905660000001</v>
      </c>
      <c r="K23" s="34">
        <v>4.8085109999999997E-3</v>
      </c>
      <c r="L23" s="63">
        <v>6.6470587999999997E-2</v>
      </c>
      <c r="M23" s="4" t="s">
        <v>1122</v>
      </c>
      <c r="N23" s="4" t="s">
        <v>1122</v>
      </c>
      <c r="O23" s="4" t="s">
        <v>1122</v>
      </c>
      <c r="P23" s="60"/>
    </row>
    <row r="24" spans="1:17" ht="14.25" customHeight="1" x14ac:dyDescent="0.25">
      <c r="A24" s="4" t="s">
        <v>627</v>
      </c>
      <c r="B24" s="4" t="s">
        <v>628</v>
      </c>
      <c r="C24" s="34">
        <v>60</v>
      </c>
      <c r="D24" s="63">
        <v>245000</v>
      </c>
      <c r="E24" s="63">
        <v>2050</v>
      </c>
      <c r="F24" s="4" t="s">
        <v>955</v>
      </c>
      <c r="G24" s="4" t="s">
        <v>1014</v>
      </c>
      <c r="H24" s="4" t="s">
        <v>1125</v>
      </c>
      <c r="I24" s="7" t="s">
        <v>1013</v>
      </c>
      <c r="J24" s="34">
        <v>4.8999999999999998E-5</v>
      </c>
      <c r="K24" s="34">
        <v>1.2E-8</v>
      </c>
      <c r="L24" s="63">
        <v>1.4300000000000001E-6</v>
      </c>
      <c r="M24" s="4" t="s">
        <v>1124</v>
      </c>
      <c r="N24" s="4" t="s">
        <v>1123</v>
      </c>
      <c r="O24" s="4" t="s">
        <v>1123</v>
      </c>
      <c r="P24" s="60"/>
    </row>
    <row r="25" spans="1:17" ht="14.25" customHeight="1" x14ac:dyDescent="0.25">
      <c r="A25" s="4" t="s">
        <v>631</v>
      </c>
      <c r="B25" s="4" t="s">
        <v>632</v>
      </c>
      <c r="C25" s="34">
        <v>5</v>
      </c>
      <c r="D25" s="63">
        <v>1100</v>
      </c>
      <c r="E25" s="63">
        <v>500</v>
      </c>
      <c r="F25" s="4" t="s">
        <v>955</v>
      </c>
      <c r="G25" s="4" t="s">
        <v>1014</v>
      </c>
      <c r="H25" s="4" t="s">
        <v>1014</v>
      </c>
      <c r="I25" s="7" t="s">
        <v>1014</v>
      </c>
      <c r="J25" s="34">
        <v>3.0800000000000001E-4</v>
      </c>
      <c r="K25" s="34">
        <v>1.3999999999999999E-6</v>
      </c>
      <c r="L25" s="63">
        <v>3.0800000000000002E-6</v>
      </c>
      <c r="M25" s="4" t="s">
        <v>1124</v>
      </c>
      <c r="N25" s="4" t="s">
        <v>1124</v>
      </c>
      <c r="O25" s="4" t="s">
        <v>1124</v>
      </c>
      <c r="P25" s="60"/>
    </row>
    <row r="26" spans="1:17" ht="14.25" customHeight="1" x14ac:dyDescent="0.25">
      <c r="A26" s="4" t="s">
        <v>635</v>
      </c>
      <c r="B26" s="4" t="s">
        <v>636</v>
      </c>
      <c r="C26" s="34">
        <v>13</v>
      </c>
      <c r="D26" s="63">
        <v>1100</v>
      </c>
      <c r="E26" s="63">
        <v>303</v>
      </c>
      <c r="F26" s="4" t="s">
        <v>955</v>
      </c>
      <c r="G26" s="4" t="s">
        <v>1014</v>
      </c>
      <c r="H26" s="4" t="s">
        <v>1014</v>
      </c>
      <c r="I26" s="7" t="s">
        <v>1014</v>
      </c>
      <c r="J26" s="34">
        <v>9.9199999999999999E-5</v>
      </c>
      <c r="K26" s="34">
        <v>1.17E-6</v>
      </c>
      <c r="L26" s="63">
        <v>4.2599999999999999E-6</v>
      </c>
      <c r="M26" s="4" t="s">
        <v>1124</v>
      </c>
      <c r="N26" s="4" t="s">
        <v>1124</v>
      </c>
      <c r="O26" s="4" t="s">
        <v>1124</v>
      </c>
      <c r="P26" s="60"/>
    </row>
    <row r="27" spans="1:17" ht="14.25" customHeight="1" x14ac:dyDescent="0.25">
      <c r="A27" s="4" t="s">
        <v>460</v>
      </c>
      <c r="B27" s="4" t="s">
        <v>1015</v>
      </c>
      <c r="C27" s="34">
        <v>9910</v>
      </c>
      <c r="D27" s="63">
        <v>9910</v>
      </c>
      <c r="E27" s="63">
        <v>9910</v>
      </c>
      <c r="F27" s="4" t="s">
        <v>955</v>
      </c>
      <c r="G27" s="4" t="s">
        <v>1016</v>
      </c>
      <c r="H27" s="4" t="s">
        <v>1016</v>
      </c>
      <c r="I27" s="7" t="s">
        <v>1016</v>
      </c>
      <c r="J27" s="34">
        <v>0.23482773500000001</v>
      </c>
      <c r="K27" s="34">
        <v>0.23482773500000001</v>
      </c>
      <c r="L27" s="63">
        <v>0.23482773500000001</v>
      </c>
      <c r="M27" s="4" t="s">
        <v>1123</v>
      </c>
      <c r="N27" s="4" t="s">
        <v>1123</v>
      </c>
      <c r="O27" s="4" t="s">
        <v>1123</v>
      </c>
      <c r="P27" s="60"/>
    </row>
    <row r="28" spans="1:17" ht="14.25" customHeight="1" x14ac:dyDescent="0.25">
      <c r="A28" s="4" t="s">
        <v>543</v>
      </c>
      <c r="B28" s="4" t="s">
        <v>544</v>
      </c>
      <c r="C28" s="34">
        <v>0.9</v>
      </c>
      <c r="D28" s="63">
        <v>2720</v>
      </c>
      <c r="E28" s="63">
        <v>56.6</v>
      </c>
      <c r="F28" s="4" t="s">
        <v>955</v>
      </c>
      <c r="G28" s="4" t="s">
        <v>1001</v>
      </c>
      <c r="H28" s="4" t="s">
        <v>1008</v>
      </c>
      <c r="I28" s="7" t="s">
        <v>1001</v>
      </c>
      <c r="J28" s="34">
        <v>336.11111110000002</v>
      </c>
      <c r="K28" s="34">
        <v>0.11121323499999999</v>
      </c>
      <c r="L28" s="63">
        <v>5.3445229679999997</v>
      </c>
      <c r="M28" s="4" t="s">
        <v>1123</v>
      </c>
      <c r="N28" s="4" t="s">
        <v>1124</v>
      </c>
      <c r="O28" s="4" t="s">
        <v>1123</v>
      </c>
      <c r="P28" s="60"/>
    </row>
    <row r="29" spans="1:17" ht="14.25" customHeight="1" x14ac:dyDescent="0.25">
      <c r="A29" s="4" t="s">
        <v>418</v>
      </c>
      <c r="B29" s="4" t="s">
        <v>419</v>
      </c>
      <c r="C29" s="34">
        <v>0.38800000000000001</v>
      </c>
      <c r="D29" s="63">
        <v>363000</v>
      </c>
      <c r="E29" s="63">
        <v>4600</v>
      </c>
      <c r="F29" s="4" t="s">
        <v>955</v>
      </c>
      <c r="G29" s="4" t="s">
        <v>1006</v>
      </c>
      <c r="H29" s="4" t="s">
        <v>1004</v>
      </c>
      <c r="I29" s="7" t="s">
        <v>1007</v>
      </c>
      <c r="J29" s="34">
        <v>22654.639179999998</v>
      </c>
      <c r="K29" s="34">
        <v>2.4214876E-2</v>
      </c>
      <c r="L29" s="63">
        <v>1.910869565</v>
      </c>
      <c r="M29" s="4" t="s">
        <v>1122</v>
      </c>
      <c r="N29" s="4" t="s">
        <v>1122</v>
      </c>
      <c r="O29" s="4" t="s">
        <v>1122</v>
      </c>
      <c r="P29" s="60"/>
    </row>
    <row r="30" spans="1:17" ht="14.25" customHeight="1" x14ac:dyDescent="0.25">
      <c r="A30" s="4" t="s">
        <v>503</v>
      </c>
      <c r="B30" s="4" t="s">
        <v>504</v>
      </c>
      <c r="C30" s="34">
        <v>0.28000000000000003</v>
      </c>
      <c r="D30" s="63">
        <v>2900000</v>
      </c>
      <c r="E30" s="63">
        <v>930</v>
      </c>
      <c r="F30" s="4" t="s">
        <v>955</v>
      </c>
      <c r="G30" s="4" t="s">
        <v>1006</v>
      </c>
      <c r="H30" s="4" t="s">
        <v>1004</v>
      </c>
      <c r="I30" s="7" t="s">
        <v>1006</v>
      </c>
      <c r="J30" s="34">
        <v>48809.523809999999</v>
      </c>
      <c r="K30" s="34">
        <v>4.7126440000000002E-3</v>
      </c>
      <c r="L30" s="63">
        <v>14.6953405</v>
      </c>
      <c r="M30" s="4" t="s">
        <v>1122</v>
      </c>
      <c r="N30" s="4" t="s">
        <v>1122</v>
      </c>
      <c r="O30" s="4" t="s">
        <v>1122</v>
      </c>
      <c r="P30" s="60"/>
    </row>
    <row r="31" spans="1:17" ht="14.25" customHeight="1" x14ac:dyDescent="0.25">
      <c r="A31" s="4" t="s">
        <v>483</v>
      </c>
      <c r="B31" s="4" t="s">
        <v>1018</v>
      </c>
      <c r="C31" s="34">
        <v>108</v>
      </c>
      <c r="D31" s="63">
        <v>28000</v>
      </c>
      <c r="E31" s="63">
        <v>7500</v>
      </c>
      <c r="F31" s="4" t="s">
        <v>955</v>
      </c>
      <c r="G31" s="4" t="s">
        <v>1006</v>
      </c>
      <c r="H31" s="4" t="s">
        <v>1004</v>
      </c>
      <c r="I31" s="7" t="s">
        <v>1004</v>
      </c>
      <c r="J31" s="34">
        <v>26.055124889999998</v>
      </c>
      <c r="K31" s="34">
        <v>0.10049833900000001</v>
      </c>
      <c r="L31" s="63">
        <v>0.37519379800000002</v>
      </c>
      <c r="M31" s="4" t="s">
        <v>1122</v>
      </c>
      <c r="N31" s="4" t="s">
        <v>1122</v>
      </c>
      <c r="O31" s="4" t="s">
        <v>1122</v>
      </c>
      <c r="P31" s="60"/>
    </row>
    <row r="32" spans="1:17" ht="14.25" customHeight="1" x14ac:dyDescent="0.25">
      <c r="A32" s="4" t="s">
        <v>675</v>
      </c>
      <c r="B32" s="4" t="s">
        <v>676</v>
      </c>
      <c r="C32" s="34">
        <v>8.3176377109999997</v>
      </c>
      <c r="D32" s="63">
        <v>54.895578860000001</v>
      </c>
      <c r="E32" s="63">
        <v>29.901363748983201</v>
      </c>
      <c r="F32" s="4" t="s">
        <v>956</v>
      </c>
      <c r="G32" s="4" t="s">
        <v>1001</v>
      </c>
      <c r="H32" s="4" t="s">
        <v>1001</v>
      </c>
      <c r="I32" s="7" t="s">
        <v>1001</v>
      </c>
      <c r="J32" s="34">
        <v>0.21116695799999999</v>
      </c>
      <c r="K32" s="34">
        <v>3.1995477000000001E-2</v>
      </c>
      <c r="L32" s="63">
        <v>5.8740138999999997E-2</v>
      </c>
      <c r="M32" s="4" t="s">
        <v>1124</v>
      </c>
      <c r="N32" s="4" t="s">
        <v>1124</v>
      </c>
      <c r="O32" s="4" t="s">
        <v>1124</v>
      </c>
      <c r="P32" s="60"/>
    </row>
    <row r="33" spans="1:16" ht="14.25" customHeight="1" x14ac:dyDescent="0.25">
      <c r="A33" s="4" t="s">
        <v>515</v>
      </c>
      <c r="B33" s="4" t="s">
        <v>516</v>
      </c>
      <c r="C33" s="34">
        <v>257</v>
      </c>
      <c r="D33" s="63">
        <v>1020</v>
      </c>
      <c r="E33" s="63">
        <v>955</v>
      </c>
      <c r="F33" s="4" t="s">
        <v>955</v>
      </c>
      <c r="G33" s="4" t="s">
        <v>1006</v>
      </c>
      <c r="H33" s="4" t="s">
        <v>1006</v>
      </c>
      <c r="I33" s="7" t="s">
        <v>1006</v>
      </c>
      <c r="J33" s="34">
        <v>1348.8975359999999</v>
      </c>
      <c r="K33" s="34">
        <v>339.869281</v>
      </c>
      <c r="L33" s="63">
        <v>363.00174520000002</v>
      </c>
      <c r="M33" s="4" t="s">
        <v>1122</v>
      </c>
      <c r="N33" s="4" t="s">
        <v>1122</v>
      </c>
      <c r="O33" s="4" t="s">
        <v>1122</v>
      </c>
      <c r="P33" s="60"/>
    </row>
    <row r="34" spans="1:16" ht="14.25" customHeight="1" x14ac:dyDescent="0.25">
      <c r="A34" s="4" t="s">
        <v>521</v>
      </c>
      <c r="B34" s="4" t="s">
        <v>522</v>
      </c>
      <c r="C34" s="34">
        <v>324</v>
      </c>
      <c r="D34" s="63">
        <v>1122.018454</v>
      </c>
      <c r="E34" s="63">
        <v>539.075071432909</v>
      </c>
      <c r="F34" s="4" t="s">
        <v>956</v>
      </c>
      <c r="G34" s="4" t="s">
        <v>1001</v>
      </c>
      <c r="H34" s="4" t="s">
        <v>1001</v>
      </c>
      <c r="I34" s="7" t="s">
        <v>1001</v>
      </c>
      <c r="J34" s="34">
        <v>52.777777780000001</v>
      </c>
      <c r="K34" s="34">
        <v>15.240391049999999</v>
      </c>
      <c r="L34" s="63">
        <v>31.720999370000001</v>
      </c>
      <c r="M34" s="4" t="s">
        <v>1123</v>
      </c>
      <c r="N34" s="4" t="s">
        <v>1122</v>
      </c>
      <c r="O34" s="4" t="s">
        <v>1123</v>
      </c>
      <c r="P34" s="60"/>
    </row>
    <row r="35" spans="1:16" ht="14.25" customHeight="1" x14ac:dyDescent="0.25">
      <c r="A35" s="4" t="s">
        <v>639</v>
      </c>
      <c r="B35" s="4" t="s">
        <v>1019</v>
      </c>
      <c r="C35" s="34">
        <v>3.87</v>
      </c>
      <c r="D35" s="63">
        <v>291000</v>
      </c>
      <c r="E35" s="63">
        <v>3750</v>
      </c>
      <c r="F35" s="4" t="s">
        <v>955</v>
      </c>
      <c r="G35" s="4" t="s">
        <v>1014</v>
      </c>
      <c r="H35" s="4" t="s">
        <v>1125</v>
      </c>
      <c r="I35" s="7" t="s">
        <v>1013</v>
      </c>
      <c r="J35" s="34">
        <v>2.1447028420000001</v>
      </c>
      <c r="K35" s="34">
        <v>2.8500000000000002E-5</v>
      </c>
      <c r="L35" s="63">
        <v>2.2133330000000001E-3</v>
      </c>
      <c r="M35" s="4" t="s">
        <v>1123</v>
      </c>
      <c r="N35" s="4" t="s">
        <v>1123</v>
      </c>
      <c r="O35" s="4" t="s">
        <v>1123</v>
      </c>
      <c r="P35" s="60"/>
    </row>
    <row r="36" spans="1:16" ht="14.25" customHeight="1" x14ac:dyDescent="0.25">
      <c r="A36" s="4" t="s">
        <v>554</v>
      </c>
      <c r="B36" s="4" t="s">
        <v>555</v>
      </c>
      <c r="C36" s="34">
        <v>3.9</v>
      </c>
      <c r="D36" s="63">
        <v>570000</v>
      </c>
      <c r="E36" s="63">
        <v>3390</v>
      </c>
      <c r="F36" s="4" t="s">
        <v>955</v>
      </c>
      <c r="G36" s="4" t="s">
        <v>1006</v>
      </c>
      <c r="H36" s="4" t="s">
        <v>1004</v>
      </c>
      <c r="I36" s="7" t="s">
        <v>1007</v>
      </c>
      <c r="J36" s="34">
        <v>3358.9743589999998</v>
      </c>
      <c r="K36" s="34">
        <v>2.2982455999999998E-2</v>
      </c>
      <c r="L36" s="63">
        <v>3.8643067850000001</v>
      </c>
      <c r="M36" s="4" t="s">
        <v>1122</v>
      </c>
      <c r="N36" s="4" t="s">
        <v>1122</v>
      </c>
      <c r="O36" s="4" t="s">
        <v>1122</v>
      </c>
      <c r="P36" s="60"/>
    </row>
    <row r="37" spans="1:16" ht="14.25" customHeight="1" x14ac:dyDescent="0.25">
      <c r="A37" s="4" t="s">
        <v>589</v>
      </c>
      <c r="B37" s="4" t="s">
        <v>590</v>
      </c>
      <c r="C37" s="34">
        <v>0.3</v>
      </c>
      <c r="D37" s="63">
        <v>49218</v>
      </c>
      <c r="E37" s="63">
        <v>1440</v>
      </c>
      <c r="F37" s="4" t="s">
        <v>955</v>
      </c>
      <c r="G37" s="4" t="s">
        <v>1006</v>
      </c>
      <c r="H37" s="4" t="s">
        <v>1004</v>
      </c>
      <c r="I37" s="7" t="s">
        <v>1006</v>
      </c>
      <c r="J37" s="34">
        <v>230</v>
      </c>
      <c r="K37" s="34">
        <v>1.401926E-3</v>
      </c>
      <c r="L37" s="63">
        <v>4.7916667000000003E-2</v>
      </c>
      <c r="M37" s="4" t="s">
        <v>1122</v>
      </c>
      <c r="N37" s="4" t="s">
        <v>1122</v>
      </c>
      <c r="O37" s="4" t="s">
        <v>1123</v>
      </c>
      <c r="P37" s="60"/>
    </row>
    <row r="38" spans="1:16" ht="14.25" customHeight="1" x14ac:dyDescent="0.25">
      <c r="A38" s="4" t="s">
        <v>404</v>
      </c>
      <c r="B38" s="4" t="s">
        <v>405</v>
      </c>
      <c r="C38" s="34">
        <v>54</v>
      </c>
      <c r="D38" s="63">
        <v>1620000</v>
      </c>
      <c r="E38" s="63">
        <v>2500</v>
      </c>
      <c r="F38" s="4" t="s">
        <v>955</v>
      </c>
      <c r="G38" s="4" t="s">
        <v>1006</v>
      </c>
      <c r="H38" s="4" t="s">
        <v>1004</v>
      </c>
      <c r="I38" s="7" t="s">
        <v>1007</v>
      </c>
      <c r="J38" s="34">
        <v>411.11111110000002</v>
      </c>
      <c r="K38" s="34">
        <v>1.3703704000000001E-2</v>
      </c>
      <c r="L38" s="63">
        <v>8.8800000000000008</v>
      </c>
      <c r="M38" s="4" t="s">
        <v>1122</v>
      </c>
      <c r="N38" s="4" t="s">
        <v>1124</v>
      </c>
      <c r="O38" s="4" t="s">
        <v>1122</v>
      </c>
      <c r="P38" s="60"/>
    </row>
    <row r="39" spans="1:16" ht="14.25" customHeight="1" x14ac:dyDescent="0.25">
      <c r="A39" s="4" t="s">
        <v>412</v>
      </c>
      <c r="B39" s="4" t="s">
        <v>413</v>
      </c>
      <c r="C39" s="34">
        <v>41</v>
      </c>
      <c r="D39" s="63">
        <v>511000</v>
      </c>
      <c r="E39" s="63">
        <v>15700</v>
      </c>
      <c r="F39" s="4" t="s">
        <v>955</v>
      </c>
      <c r="G39" s="4" t="s">
        <v>1006</v>
      </c>
      <c r="H39" s="4" t="s">
        <v>1004</v>
      </c>
      <c r="I39" s="7" t="s">
        <v>1004</v>
      </c>
      <c r="J39" s="34">
        <v>790.24390240000002</v>
      </c>
      <c r="K39" s="34">
        <v>6.3405087999999998E-2</v>
      </c>
      <c r="L39" s="63">
        <v>2.0636942679999999</v>
      </c>
      <c r="M39" s="4" t="s">
        <v>1122</v>
      </c>
      <c r="N39" s="4" t="s">
        <v>1122</v>
      </c>
      <c r="O39" s="4" t="s">
        <v>1122</v>
      </c>
      <c r="P39" s="60"/>
    </row>
    <row r="40" spans="1:16" ht="14.25" customHeight="1" x14ac:dyDescent="0.25">
      <c r="A40" s="4" t="s">
        <v>643</v>
      </c>
      <c r="B40" s="4" t="s">
        <v>644</v>
      </c>
      <c r="C40" s="34">
        <v>220</v>
      </c>
      <c r="D40" s="63">
        <v>37000</v>
      </c>
      <c r="E40" s="63">
        <v>4600</v>
      </c>
      <c r="F40" s="4" t="s">
        <v>955</v>
      </c>
      <c r="G40" s="4" t="s">
        <v>1006</v>
      </c>
      <c r="H40" s="4" t="s">
        <v>1004</v>
      </c>
      <c r="I40" s="7" t="s">
        <v>1007</v>
      </c>
      <c r="J40" s="34">
        <v>3.8787878789999999</v>
      </c>
      <c r="K40" s="34">
        <v>2.3063063000000002E-2</v>
      </c>
      <c r="L40" s="63">
        <v>0.18550724599999999</v>
      </c>
      <c r="M40" s="4" t="s">
        <v>1122</v>
      </c>
      <c r="N40" s="4" t="s">
        <v>1124</v>
      </c>
      <c r="O40" s="4" t="s">
        <v>1123</v>
      </c>
      <c r="P40" s="60"/>
    </row>
    <row r="41" spans="1:16" ht="14.25" customHeight="1" x14ac:dyDescent="0.25">
      <c r="A41" s="4" t="s">
        <v>550</v>
      </c>
      <c r="B41" s="4" t="s">
        <v>551</v>
      </c>
      <c r="C41" s="34">
        <v>387</v>
      </c>
      <c r="D41" s="63">
        <v>759</v>
      </c>
      <c r="E41" s="63">
        <v>387</v>
      </c>
      <c r="F41" s="4" t="s">
        <v>955</v>
      </c>
      <c r="G41" s="4" t="s">
        <v>1001</v>
      </c>
      <c r="H41" s="4" t="s">
        <v>1001</v>
      </c>
      <c r="I41" s="7" t="s">
        <v>1001</v>
      </c>
      <c r="J41" s="34">
        <v>0.60655514799999999</v>
      </c>
      <c r="K41" s="34">
        <v>0.30927120200000002</v>
      </c>
      <c r="L41" s="63">
        <v>0.60655514799999999</v>
      </c>
      <c r="M41" s="4" t="s">
        <v>1123</v>
      </c>
      <c r="N41" s="4" t="s">
        <v>1123</v>
      </c>
      <c r="O41" s="4" t="s">
        <v>1123</v>
      </c>
      <c r="P41" s="60"/>
    </row>
    <row r="42" spans="1:16" ht="14.25" customHeight="1" x14ac:dyDescent="0.25">
      <c r="A42" s="4" t="s">
        <v>562</v>
      </c>
      <c r="B42" s="4" t="s">
        <v>563</v>
      </c>
      <c r="C42" s="34">
        <v>3.0200000000000001E-2</v>
      </c>
      <c r="D42" s="63">
        <v>11200</v>
      </c>
      <c r="E42" s="63">
        <v>1300</v>
      </c>
      <c r="F42" s="4" t="s">
        <v>955</v>
      </c>
      <c r="G42" s="4" t="s">
        <v>1014</v>
      </c>
      <c r="H42" s="4" t="s">
        <v>1125</v>
      </c>
      <c r="I42" s="7" t="s">
        <v>1014</v>
      </c>
      <c r="J42" s="34">
        <v>1125827.8149999999</v>
      </c>
      <c r="K42" s="34">
        <v>3.0357142860000002</v>
      </c>
      <c r="L42" s="63">
        <v>26.15384615</v>
      </c>
      <c r="M42" s="4" t="s">
        <v>1123</v>
      </c>
      <c r="N42" s="4" t="s">
        <v>1124</v>
      </c>
      <c r="O42" s="4" t="s">
        <v>1123</v>
      </c>
      <c r="P42" s="60"/>
    </row>
    <row r="43" spans="1:16" ht="14.25" customHeight="1" x14ac:dyDescent="0.25">
      <c r="A43" s="4" t="s">
        <v>568</v>
      </c>
      <c r="B43" s="4" t="s">
        <v>569</v>
      </c>
      <c r="C43" s="34">
        <v>58</v>
      </c>
      <c r="D43" s="63">
        <v>2230</v>
      </c>
      <c r="E43" s="63">
        <v>421</v>
      </c>
      <c r="F43" s="4" t="s">
        <v>955</v>
      </c>
      <c r="G43" s="4" t="s">
        <v>1014</v>
      </c>
      <c r="H43" s="4" t="s">
        <v>1013</v>
      </c>
      <c r="I43" s="7" t="s">
        <v>1014</v>
      </c>
      <c r="J43" s="34">
        <v>125.86206900000001</v>
      </c>
      <c r="K43" s="34">
        <v>3.2735426009999999</v>
      </c>
      <c r="L43" s="63">
        <v>17.339667460000001</v>
      </c>
      <c r="M43" s="4" t="s">
        <v>1123</v>
      </c>
      <c r="N43" s="4" t="s">
        <v>1123</v>
      </c>
      <c r="O43" s="4" t="s">
        <v>1123</v>
      </c>
      <c r="P43" s="60"/>
    </row>
    <row r="44" spans="1:16" ht="14.25" customHeight="1" x14ac:dyDescent="0.25">
      <c r="A44" s="4" t="s">
        <v>574</v>
      </c>
      <c r="B44" s="4" t="s">
        <v>575</v>
      </c>
      <c r="C44" s="34">
        <v>109</v>
      </c>
      <c r="D44" s="63">
        <v>170</v>
      </c>
      <c r="E44" s="63">
        <v>115</v>
      </c>
      <c r="F44" s="4" t="s">
        <v>955</v>
      </c>
      <c r="G44" s="4" t="s">
        <v>1001</v>
      </c>
      <c r="H44" s="4" t="s">
        <v>1001</v>
      </c>
      <c r="I44" s="7" t="s">
        <v>1001</v>
      </c>
      <c r="J44" s="34">
        <v>0.52327981700000004</v>
      </c>
      <c r="K44" s="34">
        <v>0.335514706</v>
      </c>
      <c r="L44" s="63">
        <v>0.49597826099999998</v>
      </c>
      <c r="M44" s="4" t="s">
        <v>1123</v>
      </c>
      <c r="N44" s="4" t="s">
        <v>1123</v>
      </c>
      <c r="O44" s="4" t="s">
        <v>1123</v>
      </c>
      <c r="P44" s="60"/>
    </row>
    <row r="45" spans="1:16" ht="14.25" customHeight="1" x14ac:dyDescent="0.25">
      <c r="A45" s="4" t="s">
        <v>560</v>
      </c>
      <c r="B45" s="4" t="s">
        <v>561</v>
      </c>
      <c r="C45" s="34">
        <v>2.8183829309999999</v>
      </c>
      <c r="D45" s="63">
        <v>62.99134506</v>
      </c>
      <c r="E45" s="63">
        <v>27.698999664894099</v>
      </c>
      <c r="F45" s="4" t="s">
        <v>956</v>
      </c>
      <c r="G45" s="4" t="s">
        <v>1001</v>
      </c>
      <c r="H45" s="4" t="s">
        <v>1001</v>
      </c>
      <c r="I45" s="7" t="s">
        <v>1001</v>
      </c>
      <c r="J45" s="34">
        <v>2.7244600000000001E-2</v>
      </c>
      <c r="K45" s="34">
        <v>1.2189880000000001E-3</v>
      </c>
      <c r="L45" s="63">
        <v>2.7721479999999999E-3</v>
      </c>
      <c r="M45" s="4" t="s">
        <v>1124</v>
      </c>
      <c r="N45" s="4" t="s">
        <v>1123</v>
      </c>
      <c r="O45" s="4" t="s">
        <v>1124</v>
      </c>
      <c r="P45" s="60"/>
    </row>
    <row r="46" spans="1:16" ht="14.25" customHeight="1" x14ac:dyDescent="0.25">
      <c r="A46" s="4" t="s">
        <v>579</v>
      </c>
      <c r="B46" s="4" t="s">
        <v>580</v>
      </c>
      <c r="C46" s="34">
        <v>55.7</v>
      </c>
      <c r="D46" s="63">
        <v>54.7</v>
      </c>
      <c r="E46" s="63">
        <v>53.7</v>
      </c>
      <c r="F46" s="4" t="s">
        <v>955</v>
      </c>
      <c r="G46" s="4" t="s">
        <v>1001</v>
      </c>
      <c r="H46" s="4" t="s">
        <v>1001</v>
      </c>
      <c r="I46" s="7" t="s">
        <v>1001</v>
      </c>
      <c r="J46" s="34">
        <v>4.183123878</v>
      </c>
      <c r="K46" s="34">
        <v>4.2595978060000004</v>
      </c>
      <c r="L46" s="63">
        <v>4.338919926</v>
      </c>
      <c r="M46" s="4" t="s">
        <v>1123</v>
      </c>
      <c r="N46" s="4" t="s">
        <v>1123</v>
      </c>
      <c r="O46" s="4" t="s">
        <v>1123</v>
      </c>
      <c r="P46" s="60"/>
    </row>
    <row r="47" spans="1:16" ht="14.25" customHeight="1" x14ac:dyDescent="0.25">
      <c r="A47" s="4" t="s">
        <v>591</v>
      </c>
      <c r="B47" s="4" t="s">
        <v>592</v>
      </c>
      <c r="C47" s="34">
        <v>1</v>
      </c>
      <c r="D47" s="63">
        <v>13000</v>
      </c>
      <c r="E47" s="63">
        <v>88.3</v>
      </c>
      <c r="F47" s="4" t="s">
        <v>955</v>
      </c>
      <c r="G47" s="4" t="s">
        <v>1001</v>
      </c>
      <c r="H47" s="4" t="s">
        <v>1016</v>
      </c>
      <c r="I47" s="7" t="s">
        <v>1001</v>
      </c>
      <c r="J47" s="34">
        <v>1430</v>
      </c>
      <c r="K47" s="34">
        <v>0.11</v>
      </c>
      <c r="L47" s="63">
        <v>16.194790489999999</v>
      </c>
      <c r="M47" s="4" t="s">
        <v>1123</v>
      </c>
      <c r="N47" s="4" t="s">
        <v>1122</v>
      </c>
      <c r="O47" s="4" t="s">
        <v>1123</v>
      </c>
      <c r="P47" s="60"/>
    </row>
    <row r="48" spans="1:16" ht="14.25" customHeight="1" x14ac:dyDescent="0.25">
      <c r="A48" s="4" t="s">
        <v>597</v>
      </c>
      <c r="B48" s="4" t="s">
        <v>598</v>
      </c>
      <c r="C48" s="34">
        <v>74.099999999999994</v>
      </c>
      <c r="D48" s="63">
        <v>23500</v>
      </c>
      <c r="E48" s="63">
        <v>1600</v>
      </c>
      <c r="F48" s="4" t="s">
        <v>955</v>
      </c>
      <c r="G48" s="4" t="s">
        <v>1001</v>
      </c>
      <c r="H48" s="4" t="s">
        <v>1016</v>
      </c>
      <c r="I48" s="7" t="s">
        <v>1001</v>
      </c>
      <c r="J48" s="34">
        <v>4.6760458839999997</v>
      </c>
      <c r="K48" s="34">
        <v>1.4744468E-2</v>
      </c>
      <c r="L48" s="63">
        <v>0.216559375</v>
      </c>
      <c r="M48" s="4" t="s">
        <v>1123</v>
      </c>
      <c r="N48" s="4" t="s">
        <v>1122</v>
      </c>
      <c r="O48" s="4" t="s">
        <v>1123</v>
      </c>
      <c r="P48" s="60"/>
    </row>
    <row r="49" spans="1:16" ht="14.25" customHeight="1" x14ac:dyDescent="0.25">
      <c r="A49" s="4" t="s">
        <v>603</v>
      </c>
      <c r="B49" s="4" t="s">
        <v>604</v>
      </c>
      <c r="C49" s="34">
        <v>196</v>
      </c>
      <c r="D49" s="63">
        <v>794.32823470000005</v>
      </c>
      <c r="E49" s="63">
        <v>419.20890796794203</v>
      </c>
      <c r="F49" s="4" t="s">
        <v>956</v>
      </c>
      <c r="G49" s="4" t="s">
        <v>1001</v>
      </c>
      <c r="H49" s="4" t="s">
        <v>1001</v>
      </c>
      <c r="I49" s="7" t="s">
        <v>1001</v>
      </c>
      <c r="J49" s="34">
        <v>7.9803767999999997E-2</v>
      </c>
      <c r="K49" s="34">
        <v>1.9691529999999999E-2</v>
      </c>
      <c r="L49" s="63">
        <v>3.7312036999999999E-2</v>
      </c>
      <c r="M49" s="4" t="s">
        <v>1123</v>
      </c>
      <c r="N49" s="4" t="s">
        <v>1123</v>
      </c>
      <c r="O49" s="4" t="s">
        <v>1123</v>
      </c>
      <c r="P49" s="60"/>
    </row>
    <row r="50" spans="1:16" ht="14.25" customHeight="1" x14ac:dyDescent="0.25">
      <c r="A50" s="64" t="s">
        <v>436</v>
      </c>
      <c r="B50" s="64" t="s">
        <v>1020</v>
      </c>
      <c r="C50" s="65">
        <v>11000</v>
      </c>
      <c r="D50" s="66">
        <v>11000</v>
      </c>
      <c r="E50" s="66">
        <v>11000</v>
      </c>
      <c r="F50" s="64" t="s">
        <v>955</v>
      </c>
      <c r="G50" s="64" t="s">
        <v>1016</v>
      </c>
      <c r="H50" s="64" t="s">
        <v>1016</v>
      </c>
      <c r="I50" s="67" t="s">
        <v>1016</v>
      </c>
      <c r="J50" s="65">
        <v>6.7662338000000002E-2</v>
      </c>
      <c r="K50" s="65">
        <v>6.7662338000000002E-2</v>
      </c>
      <c r="L50" s="66">
        <v>6.7662338000000002E-2</v>
      </c>
      <c r="M50" s="68" t="s">
        <v>1123</v>
      </c>
      <c r="N50" s="68" t="s">
        <v>1123</v>
      </c>
      <c r="O50" s="68" t="s">
        <v>1123</v>
      </c>
      <c r="P50" s="60"/>
    </row>
    <row r="51" spans="1:16" ht="14.25" customHeight="1" x14ac:dyDescent="0.25">
      <c r="L51" s="41"/>
      <c r="P51" s="60"/>
    </row>
    <row r="52" spans="1:16" ht="14.25" customHeight="1" x14ac:dyDescent="0.25">
      <c r="L52" s="41"/>
      <c r="P52" s="60"/>
    </row>
    <row r="53" spans="1:16" ht="14.25" customHeight="1" x14ac:dyDescent="0.25">
      <c r="L53" s="41"/>
      <c r="P53" s="60"/>
    </row>
    <row r="54" spans="1:16" ht="14.25" customHeight="1" x14ac:dyDescent="0.25">
      <c r="C54" s="44"/>
      <c r="L54" s="41"/>
      <c r="P54" s="60"/>
    </row>
    <row r="55" spans="1:16" ht="14.25" customHeight="1" x14ac:dyDescent="0.25">
      <c r="L55" s="41"/>
      <c r="P55" s="60"/>
    </row>
    <row r="56" spans="1:16" ht="14.25" customHeight="1" x14ac:dyDescent="0.25">
      <c r="L56" s="41"/>
      <c r="P56" s="60"/>
    </row>
    <row r="57" spans="1:16" ht="14.25" customHeight="1" x14ac:dyDescent="0.25">
      <c r="L57" s="41"/>
      <c r="P57" s="60"/>
    </row>
    <row r="58" spans="1:16" ht="14.25" customHeight="1" x14ac:dyDescent="0.25">
      <c r="C58" s="45"/>
      <c r="L58" s="41"/>
      <c r="P58" s="60"/>
    </row>
    <row r="59" spans="1:16" ht="14.25" customHeight="1" x14ac:dyDescent="0.25">
      <c r="L59" s="41"/>
      <c r="P59" s="60"/>
    </row>
    <row r="60" spans="1:16" ht="14.25" customHeight="1" x14ac:dyDescent="0.25">
      <c r="L60" s="41"/>
      <c r="P60" s="60"/>
    </row>
    <row r="61" spans="1:16" ht="14.25" customHeight="1" x14ac:dyDescent="0.25">
      <c r="L61" s="41"/>
      <c r="P61" s="60"/>
    </row>
    <row r="62" spans="1:16" ht="14.25" customHeight="1" x14ac:dyDescent="0.25">
      <c r="L62" s="41"/>
      <c r="P62" s="60"/>
    </row>
    <row r="63" spans="1:16" ht="14.25" customHeight="1" x14ac:dyDescent="0.25">
      <c r="L63" s="41"/>
      <c r="P63" s="60"/>
    </row>
    <row r="64" spans="1:16" ht="14.25" customHeight="1" x14ac:dyDescent="0.25">
      <c r="L64" s="41"/>
      <c r="P64" s="60"/>
    </row>
    <row r="65" spans="12:16" ht="14.25" customHeight="1" x14ac:dyDescent="0.25">
      <c r="L65" s="41"/>
      <c r="P65" s="60"/>
    </row>
    <row r="66" spans="12:16" ht="14.25" customHeight="1" x14ac:dyDescent="0.25">
      <c r="L66" s="41"/>
      <c r="P66" s="60"/>
    </row>
    <row r="67" spans="12:16" ht="14.25" customHeight="1" x14ac:dyDescent="0.25">
      <c r="L67" s="41"/>
      <c r="P67" s="60"/>
    </row>
    <row r="68" spans="12:16" ht="14.25" customHeight="1" x14ac:dyDescent="0.25">
      <c r="L68" s="41"/>
      <c r="P68" s="60"/>
    </row>
    <row r="69" spans="12:16" ht="14.25" customHeight="1" x14ac:dyDescent="0.25">
      <c r="L69" s="41"/>
      <c r="P69" s="60"/>
    </row>
    <row r="70" spans="12:16" ht="14.25" customHeight="1" x14ac:dyDescent="0.25">
      <c r="L70" s="41"/>
      <c r="P70" s="60"/>
    </row>
    <row r="71" spans="12:16" ht="14.25" customHeight="1" x14ac:dyDescent="0.25">
      <c r="L71" s="41"/>
      <c r="P71" s="60"/>
    </row>
    <row r="72" spans="12:16" ht="14.25" customHeight="1" x14ac:dyDescent="0.25">
      <c r="L72" s="41"/>
      <c r="P72" s="60"/>
    </row>
    <row r="73" spans="12:16" ht="14.25" customHeight="1" x14ac:dyDescent="0.25">
      <c r="L73" s="41"/>
      <c r="P73" s="60"/>
    </row>
    <row r="74" spans="12:16" ht="14.25" customHeight="1" x14ac:dyDescent="0.25">
      <c r="L74" s="41"/>
      <c r="P74" s="60"/>
    </row>
    <row r="75" spans="12:16" ht="14.25" customHeight="1" x14ac:dyDescent="0.25">
      <c r="L75" s="41"/>
      <c r="P75" s="60"/>
    </row>
    <row r="76" spans="12:16" ht="14.25" customHeight="1" x14ac:dyDescent="0.25">
      <c r="L76" s="41"/>
      <c r="P76" s="60"/>
    </row>
    <row r="77" spans="12:16" ht="14.25" customHeight="1" x14ac:dyDescent="0.25">
      <c r="L77" s="41"/>
      <c r="P77" s="60"/>
    </row>
    <row r="78" spans="12:16" ht="14.25" customHeight="1" x14ac:dyDescent="0.25">
      <c r="L78" s="41"/>
      <c r="P78" s="60"/>
    </row>
    <row r="79" spans="12:16" ht="14.25" customHeight="1" x14ac:dyDescent="0.25">
      <c r="L79" s="41"/>
      <c r="P79" s="60"/>
    </row>
    <row r="80" spans="12:16" ht="14.25" customHeight="1" x14ac:dyDescent="0.25">
      <c r="L80" s="41"/>
      <c r="P80" s="60"/>
    </row>
    <row r="81" spans="12:16" ht="14.25" customHeight="1" x14ac:dyDescent="0.25">
      <c r="L81" s="41"/>
      <c r="P81" s="60"/>
    </row>
    <row r="82" spans="12:16" ht="14.25" customHeight="1" x14ac:dyDescent="0.25">
      <c r="L82" s="41"/>
      <c r="P82" s="60"/>
    </row>
    <row r="83" spans="12:16" ht="14.25" customHeight="1" x14ac:dyDescent="0.25">
      <c r="L83" s="41"/>
      <c r="P83" s="60"/>
    </row>
    <row r="84" spans="12:16" ht="14.25" customHeight="1" x14ac:dyDescent="0.25">
      <c r="L84" s="41"/>
      <c r="P84" s="60"/>
    </row>
    <row r="85" spans="12:16" ht="14.25" customHeight="1" x14ac:dyDescent="0.25">
      <c r="L85" s="41"/>
      <c r="P85" s="60"/>
    </row>
    <row r="86" spans="12:16" ht="14.25" customHeight="1" x14ac:dyDescent="0.25">
      <c r="L86" s="41"/>
      <c r="P86" s="60"/>
    </row>
    <row r="87" spans="12:16" ht="14.25" customHeight="1" x14ac:dyDescent="0.25">
      <c r="L87" s="41"/>
      <c r="P87" s="60"/>
    </row>
    <row r="88" spans="12:16" ht="14.25" customHeight="1" x14ac:dyDescent="0.25">
      <c r="L88" s="41"/>
      <c r="P88" s="60"/>
    </row>
    <row r="89" spans="12:16" ht="14.25" customHeight="1" x14ac:dyDescent="0.25">
      <c r="L89" s="41"/>
      <c r="P89" s="60"/>
    </row>
    <row r="90" spans="12:16" ht="14.25" customHeight="1" x14ac:dyDescent="0.25">
      <c r="L90" s="41"/>
      <c r="P90" s="60"/>
    </row>
    <row r="91" spans="12:16" ht="14.25" customHeight="1" x14ac:dyDescent="0.25">
      <c r="L91" s="41"/>
      <c r="P91" s="60"/>
    </row>
    <row r="92" spans="12:16" ht="14.25" customHeight="1" x14ac:dyDescent="0.25">
      <c r="L92" s="41"/>
      <c r="P92" s="60"/>
    </row>
    <row r="93" spans="12:16" ht="14.25" customHeight="1" x14ac:dyDescent="0.25">
      <c r="L93" s="41"/>
      <c r="P93" s="60"/>
    </row>
    <row r="94" spans="12:16" ht="14.25" customHeight="1" x14ac:dyDescent="0.25">
      <c r="L94" s="41"/>
      <c r="P94" s="60"/>
    </row>
    <row r="95" spans="12:16" ht="14.25" customHeight="1" x14ac:dyDescent="0.25">
      <c r="L95" s="41"/>
      <c r="P95" s="60"/>
    </row>
    <row r="96" spans="12:16" ht="14.25" customHeight="1" x14ac:dyDescent="0.25">
      <c r="L96" s="41"/>
      <c r="P96" s="60"/>
    </row>
    <row r="97" spans="12:16" ht="14.25" customHeight="1" x14ac:dyDescent="0.25">
      <c r="L97" s="41"/>
      <c r="P97" s="60"/>
    </row>
    <row r="98" spans="12:16" ht="14.25" customHeight="1" x14ac:dyDescent="0.25">
      <c r="L98" s="41"/>
      <c r="P98" s="60"/>
    </row>
    <row r="99" spans="12:16" ht="14.25" customHeight="1" x14ac:dyDescent="0.25">
      <c r="L99" s="41"/>
      <c r="P99" s="60"/>
    </row>
    <row r="100" spans="12:16" ht="14.25" customHeight="1" x14ac:dyDescent="0.25">
      <c r="L100" s="41"/>
      <c r="P100" s="60"/>
    </row>
    <row r="101" spans="12:16" ht="14.25" customHeight="1" x14ac:dyDescent="0.25">
      <c r="L101" s="41"/>
      <c r="P101" s="60"/>
    </row>
    <row r="102" spans="12:16" ht="14.25" customHeight="1" x14ac:dyDescent="0.25">
      <c r="L102" s="41"/>
      <c r="P102" s="60"/>
    </row>
    <row r="103" spans="12:16" ht="14.25" customHeight="1" x14ac:dyDescent="0.25">
      <c r="L103" s="41"/>
      <c r="P103" s="60"/>
    </row>
    <row r="104" spans="12:16" ht="14.25" customHeight="1" x14ac:dyDescent="0.25">
      <c r="L104" s="41"/>
      <c r="P104" s="60"/>
    </row>
    <row r="105" spans="12:16" ht="14.25" customHeight="1" x14ac:dyDescent="0.25">
      <c r="L105" s="41"/>
      <c r="P105" s="60"/>
    </row>
    <row r="106" spans="12:16" ht="14.25" customHeight="1" x14ac:dyDescent="0.25">
      <c r="L106" s="41"/>
      <c r="P106" s="60"/>
    </row>
    <row r="107" spans="12:16" ht="14.25" customHeight="1" x14ac:dyDescent="0.25">
      <c r="L107" s="41"/>
      <c r="P107" s="60"/>
    </row>
    <row r="108" spans="12:16" ht="14.25" customHeight="1" x14ac:dyDescent="0.25">
      <c r="L108" s="41"/>
      <c r="P108" s="60"/>
    </row>
    <row r="109" spans="12:16" ht="14.25" customHeight="1" x14ac:dyDescent="0.25">
      <c r="L109" s="41"/>
      <c r="P109" s="60"/>
    </row>
    <row r="110" spans="12:16" ht="14.25" customHeight="1" x14ac:dyDescent="0.25">
      <c r="L110" s="41"/>
      <c r="P110" s="60"/>
    </row>
    <row r="111" spans="12:16" ht="14.25" customHeight="1" x14ac:dyDescent="0.25">
      <c r="L111" s="41"/>
      <c r="P111" s="60"/>
    </row>
    <row r="112" spans="12:16" ht="14.25" customHeight="1" x14ac:dyDescent="0.25">
      <c r="L112" s="41"/>
      <c r="P112" s="60"/>
    </row>
    <row r="113" spans="12:16" ht="14.25" customHeight="1" x14ac:dyDescent="0.25">
      <c r="L113" s="41"/>
      <c r="P113" s="60"/>
    </row>
    <row r="114" spans="12:16" ht="14.25" customHeight="1" x14ac:dyDescent="0.25">
      <c r="L114" s="41"/>
      <c r="P114" s="60"/>
    </row>
    <row r="115" spans="12:16" ht="14.25" customHeight="1" x14ac:dyDescent="0.25">
      <c r="L115" s="41"/>
      <c r="P115" s="60"/>
    </row>
    <row r="116" spans="12:16" ht="14.25" customHeight="1" x14ac:dyDescent="0.25">
      <c r="L116" s="41"/>
      <c r="P116" s="60"/>
    </row>
    <row r="117" spans="12:16" ht="14.25" customHeight="1" x14ac:dyDescent="0.25">
      <c r="L117" s="41"/>
      <c r="P117" s="60"/>
    </row>
    <row r="118" spans="12:16" ht="14.25" customHeight="1" x14ac:dyDescent="0.25">
      <c r="L118" s="41"/>
      <c r="P118" s="60"/>
    </row>
    <row r="119" spans="12:16" ht="14.25" customHeight="1" x14ac:dyDescent="0.25">
      <c r="L119" s="41"/>
      <c r="P119" s="60"/>
    </row>
    <row r="120" spans="12:16" ht="14.25" customHeight="1" x14ac:dyDescent="0.25">
      <c r="L120" s="41"/>
      <c r="P120" s="60"/>
    </row>
    <row r="121" spans="12:16" ht="14.25" customHeight="1" x14ac:dyDescent="0.25">
      <c r="L121" s="41"/>
      <c r="P121" s="60"/>
    </row>
    <row r="122" spans="12:16" ht="14.25" customHeight="1" x14ac:dyDescent="0.25">
      <c r="L122" s="41"/>
      <c r="P122" s="60"/>
    </row>
    <row r="123" spans="12:16" ht="14.25" customHeight="1" x14ac:dyDescent="0.25">
      <c r="L123" s="41"/>
      <c r="P123" s="60"/>
    </row>
    <row r="124" spans="12:16" ht="14.25" customHeight="1" x14ac:dyDescent="0.25">
      <c r="L124" s="41"/>
      <c r="P124" s="60"/>
    </row>
    <row r="125" spans="12:16" ht="14.25" customHeight="1" x14ac:dyDescent="0.25">
      <c r="L125" s="41"/>
      <c r="P125" s="60"/>
    </row>
    <row r="126" spans="12:16" ht="14.25" customHeight="1" x14ac:dyDescent="0.25">
      <c r="L126" s="41"/>
      <c r="P126" s="60"/>
    </row>
    <row r="127" spans="12:16" ht="14.25" customHeight="1" x14ac:dyDescent="0.25">
      <c r="L127" s="41"/>
      <c r="P127" s="60"/>
    </row>
    <row r="128" spans="12:16" ht="14.25" customHeight="1" x14ac:dyDescent="0.25">
      <c r="L128" s="41"/>
      <c r="P128" s="60"/>
    </row>
    <row r="129" spans="12:16" ht="14.25" customHeight="1" x14ac:dyDescent="0.25">
      <c r="L129" s="41"/>
      <c r="P129" s="60"/>
    </row>
    <row r="130" spans="12:16" ht="14.25" customHeight="1" x14ac:dyDescent="0.25">
      <c r="L130" s="41"/>
      <c r="P130" s="60"/>
    </row>
    <row r="131" spans="12:16" ht="14.25" customHeight="1" x14ac:dyDescent="0.25">
      <c r="L131" s="41"/>
      <c r="P131" s="60"/>
    </row>
    <row r="132" spans="12:16" ht="14.25" customHeight="1" x14ac:dyDescent="0.25">
      <c r="L132" s="41"/>
      <c r="P132" s="60"/>
    </row>
    <row r="133" spans="12:16" ht="14.25" customHeight="1" x14ac:dyDescent="0.25">
      <c r="L133" s="41"/>
      <c r="P133" s="60"/>
    </row>
    <row r="134" spans="12:16" ht="14.25" customHeight="1" x14ac:dyDescent="0.25">
      <c r="L134" s="41"/>
      <c r="P134" s="60"/>
    </row>
    <row r="135" spans="12:16" ht="14.25" customHeight="1" x14ac:dyDescent="0.25">
      <c r="L135" s="41"/>
      <c r="P135" s="60"/>
    </row>
    <row r="136" spans="12:16" ht="14.25" customHeight="1" x14ac:dyDescent="0.25">
      <c r="L136" s="41"/>
      <c r="P136" s="60"/>
    </row>
    <row r="137" spans="12:16" ht="14.25" customHeight="1" x14ac:dyDescent="0.25">
      <c r="L137" s="41"/>
      <c r="P137" s="60"/>
    </row>
    <row r="138" spans="12:16" ht="14.25" customHeight="1" x14ac:dyDescent="0.25">
      <c r="L138" s="41"/>
      <c r="P138" s="60"/>
    </row>
    <row r="139" spans="12:16" ht="14.25" customHeight="1" x14ac:dyDescent="0.25">
      <c r="L139" s="41"/>
      <c r="P139" s="60"/>
    </row>
    <row r="140" spans="12:16" ht="14.25" customHeight="1" x14ac:dyDescent="0.25">
      <c r="L140" s="41"/>
      <c r="P140" s="60"/>
    </row>
    <row r="141" spans="12:16" ht="14.25" customHeight="1" x14ac:dyDescent="0.25">
      <c r="L141" s="41"/>
      <c r="P141" s="60"/>
    </row>
    <row r="142" spans="12:16" ht="14.25" customHeight="1" x14ac:dyDescent="0.25">
      <c r="L142" s="41"/>
      <c r="P142" s="60"/>
    </row>
    <row r="143" spans="12:16" ht="14.25" customHeight="1" x14ac:dyDescent="0.25">
      <c r="L143" s="41"/>
      <c r="P143" s="60"/>
    </row>
    <row r="144" spans="12:16" ht="14.25" customHeight="1" x14ac:dyDescent="0.25">
      <c r="L144" s="41"/>
      <c r="P144" s="60"/>
    </row>
    <row r="145" spans="12:16" ht="14.25" customHeight="1" x14ac:dyDescent="0.25">
      <c r="L145" s="41"/>
      <c r="P145" s="60"/>
    </row>
    <row r="146" spans="12:16" ht="14.25" customHeight="1" x14ac:dyDescent="0.25">
      <c r="L146" s="41"/>
      <c r="P146" s="60"/>
    </row>
    <row r="147" spans="12:16" ht="14.25" customHeight="1" x14ac:dyDescent="0.25">
      <c r="L147" s="41"/>
      <c r="P147" s="60"/>
    </row>
    <row r="148" spans="12:16" ht="14.25" customHeight="1" x14ac:dyDescent="0.25">
      <c r="L148" s="41"/>
      <c r="P148" s="60"/>
    </row>
    <row r="149" spans="12:16" ht="14.25" customHeight="1" x14ac:dyDescent="0.25">
      <c r="L149" s="41"/>
      <c r="P149" s="60"/>
    </row>
    <row r="150" spans="12:16" ht="14.25" customHeight="1" x14ac:dyDescent="0.25">
      <c r="L150" s="41"/>
      <c r="P150" s="60"/>
    </row>
    <row r="151" spans="12:16" ht="14.25" customHeight="1" x14ac:dyDescent="0.25">
      <c r="L151" s="41"/>
      <c r="P151" s="60"/>
    </row>
    <row r="152" spans="12:16" ht="14.25" customHeight="1" x14ac:dyDescent="0.25">
      <c r="L152" s="41"/>
      <c r="P152" s="60"/>
    </row>
    <row r="153" spans="12:16" ht="14.25" customHeight="1" x14ac:dyDescent="0.25">
      <c r="L153" s="41"/>
      <c r="P153" s="60"/>
    </row>
    <row r="154" spans="12:16" ht="14.25" customHeight="1" x14ac:dyDescent="0.25">
      <c r="L154" s="41"/>
      <c r="P154" s="60"/>
    </row>
    <row r="155" spans="12:16" ht="14.25" customHeight="1" x14ac:dyDescent="0.25">
      <c r="L155" s="41"/>
      <c r="P155" s="60"/>
    </row>
    <row r="156" spans="12:16" ht="14.25" customHeight="1" x14ac:dyDescent="0.25">
      <c r="L156" s="41"/>
      <c r="P156" s="60"/>
    </row>
    <row r="157" spans="12:16" ht="14.25" customHeight="1" x14ac:dyDescent="0.25">
      <c r="L157" s="41"/>
      <c r="P157" s="60"/>
    </row>
    <row r="158" spans="12:16" ht="14.25" customHeight="1" x14ac:dyDescent="0.25">
      <c r="L158" s="41"/>
      <c r="P158" s="60"/>
    </row>
    <row r="159" spans="12:16" ht="14.25" customHeight="1" x14ac:dyDescent="0.25">
      <c r="L159" s="41"/>
      <c r="P159" s="60"/>
    </row>
    <row r="160" spans="12:16" ht="14.25" customHeight="1" x14ac:dyDescent="0.25">
      <c r="L160" s="41"/>
      <c r="P160" s="60"/>
    </row>
    <row r="161" spans="12:16" ht="14.25" customHeight="1" x14ac:dyDescent="0.25">
      <c r="L161" s="41"/>
      <c r="P161" s="60"/>
    </row>
    <row r="162" spans="12:16" ht="14.25" customHeight="1" x14ac:dyDescent="0.25">
      <c r="L162" s="41"/>
      <c r="P162" s="60"/>
    </row>
    <row r="163" spans="12:16" ht="14.25" customHeight="1" x14ac:dyDescent="0.25">
      <c r="L163" s="41"/>
      <c r="P163" s="60"/>
    </row>
    <row r="164" spans="12:16" ht="14.25" customHeight="1" x14ac:dyDescent="0.25">
      <c r="L164" s="41"/>
      <c r="P164" s="60"/>
    </row>
    <row r="165" spans="12:16" ht="14.25" customHeight="1" x14ac:dyDescent="0.25">
      <c r="L165" s="41"/>
      <c r="P165" s="60"/>
    </row>
    <row r="166" spans="12:16" ht="14.25" customHeight="1" x14ac:dyDescent="0.25">
      <c r="L166" s="41"/>
      <c r="P166" s="60"/>
    </row>
    <row r="167" spans="12:16" ht="14.25" customHeight="1" x14ac:dyDescent="0.25">
      <c r="L167" s="41"/>
      <c r="P167" s="60"/>
    </row>
    <row r="168" spans="12:16" ht="14.25" customHeight="1" x14ac:dyDescent="0.25">
      <c r="L168" s="41"/>
      <c r="P168" s="60"/>
    </row>
    <row r="169" spans="12:16" ht="14.25" customHeight="1" x14ac:dyDescent="0.25">
      <c r="L169" s="41"/>
      <c r="P169" s="60"/>
    </row>
    <row r="170" spans="12:16" ht="14.25" customHeight="1" x14ac:dyDescent="0.25">
      <c r="L170" s="41"/>
      <c r="P170" s="60"/>
    </row>
    <row r="171" spans="12:16" ht="14.25" customHeight="1" x14ac:dyDescent="0.25">
      <c r="L171" s="41"/>
      <c r="P171" s="60"/>
    </row>
    <row r="172" spans="12:16" ht="14.25" customHeight="1" x14ac:dyDescent="0.25">
      <c r="L172" s="41"/>
      <c r="P172" s="60"/>
    </row>
    <row r="173" spans="12:16" ht="14.25" customHeight="1" x14ac:dyDescent="0.25">
      <c r="L173" s="41"/>
      <c r="P173" s="60"/>
    </row>
    <row r="174" spans="12:16" ht="14.25" customHeight="1" x14ac:dyDescent="0.25">
      <c r="L174" s="41"/>
      <c r="P174" s="60"/>
    </row>
    <row r="175" spans="12:16" ht="14.25" customHeight="1" x14ac:dyDescent="0.25">
      <c r="L175" s="41"/>
      <c r="P175" s="60"/>
    </row>
    <row r="176" spans="12:16" ht="14.25" customHeight="1" x14ac:dyDescent="0.25">
      <c r="L176" s="41"/>
      <c r="P176" s="60"/>
    </row>
    <row r="177" spans="12:16" ht="14.25" customHeight="1" x14ac:dyDescent="0.25">
      <c r="L177" s="41"/>
      <c r="P177" s="60"/>
    </row>
    <row r="178" spans="12:16" ht="14.25" customHeight="1" x14ac:dyDescent="0.25">
      <c r="L178" s="41"/>
      <c r="P178" s="60"/>
    </row>
    <row r="179" spans="12:16" ht="14.25" customHeight="1" x14ac:dyDescent="0.25">
      <c r="L179" s="41"/>
      <c r="P179" s="60"/>
    </row>
    <row r="180" spans="12:16" ht="14.25" customHeight="1" x14ac:dyDescent="0.25">
      <c r="L180" s="41"/>
      <c r="P180" s="60"/>
    </row>
    <row r="181" spans="12:16" ht="14.25" customHeight="1" x14ac:dyDescent="0.25">
      <c r="L181" s="41"/>
      <c r="P181" s="60"/>
    </row>
    <row r="182" spans="12:16" ht="14.25" customHeight="1" x14ac:dyDescent="0.25">
      <c r="L182" s="41"/>
      <c r="P182" s="60"/>
    </row>
    <row r="183" spans="12:16" ht="14.25" customHeight="1" x14ac:dyDescent="0.25">
      <c r="L183" s="41"/>
      <c r="P183" s="60"/>
    </row>
    <row r="184" spans="12:16" ht="14.25" customHeight="1" x14ac:dyDescent="0.25">
      <c r="L184" s="41"/>
      <c r="P184" s="60"/>
    </row>
    <row r="185" spans="12:16" ht="14.25" customHeight="1" x14ac:dyDescent="0.25">
      <c r="L185" s="41"/>
      <c r="P185" s="60"/>
    </row>
    <row r="186" spans="12:16" ht="14.25" customHeight="1" x14ac:dyDescent="0.25">
      <c r="L186" s="41"/>
      <c r="P186" s="60"/>
    </row>
    <row r="187" spans="12:16" ht="14.25" customHeight="1" x14ac:dyDescent="0.25">
      <c r="L187" s="41"/>
      <c r="P187" s="60"/>
    </row>
    <row r="188" spans="12:16" ht="14.25" customHeight="1" x14ac:dyDescent="0.25">
      <c r="L188" s="41"/>
      <c r="P188" s="60"/>
    </row>
    <row r="189" spans="12:16" ht="14.25" customHeight="1" x14ac:dyDescent="0.25">
      <c r="L189" s="41"/>
      <c r="P189" s="60"/>
    </row>
    <row r="190" spans="12:16" ht="14.25" customHeight="1" x14ac:dyDescent="0.25">
      <c r="L190" s="41"/>
      <c r="P190" s="60"/>
    </row>
    <row r="191" spans="12:16" ht="14.25" customHeight="1" x14ac:dyDescent="0.25">
      <c r="L191" s="41"/>
      <c r="P191" s="60"/>
    </row>
    <row r="192" spans="12:16" ht="14.25" customHeight="1" x14ac:dyDescent="0.25">
      <c r="L192" s="41"/>
      <c r="P192" s="60"/>
    </row>
    <row r="193" spans="12:16" ht="14.25" customHeight="1" x14ac:dyDescent="0.25">
      <c r="L193" s="41"/>
      <c r="P193" s="60"/>
    </row>
    <row r="194" spans="12:16" ht="14.25" customHeight="1" x14ac:dyDescent="0.25">
      <c r="L194" s="41"/>
      <c r="P194" s="60"/>
    </row>
    <row r="195" spans="12:16" ht="14.25" customHeight="1" x14ac:dyDescent="0.25">
      <c r="L195" s="41"/>
      <c r="P195" s="60"/>
    </row>
    <row r="196" spans="12:16" ht="14.25" customHeight="1" x14ac:dyDescent="0.25">
      <c r="L196" s="41"/>
      <c r="P196" s="60"/>
    </row>
    <row r="197" spans="12:16" ht="14.25" customHeight="1" x14ac:dyDescent="0.25">
      <c r="L197" s="41"/>
      <c r="P197" s="60"/>
    </row>
    <row r="198" spans="12:16" ht="14.25" customHeight="1" x14ac:dyDescent="0.25">
      <c r="L198" s="41"/>
      <c r="P198" s="60"/>
    </row>
    <row r="199" spans="12:16" ht="14.25" customHeight="1" x14ac:dyDescent="0.25">
      <c r="L199" s="41"/>
      <c r="P199" s="60"/>
    </row>
    <row r="200" spans="12:16" ht="14.25" customHeight="1" x14ac:dyDescent="0.25">
      <c r="L200" s="41"/>
      <c r="P200" s="60"/>
    </row>
    <row r="201" spans="12:16" ht="14.25" customHeight="1" x14ac:dyDescent="0.25">
      <c r="L201" s="41"/>
      <c r="P201" s="60"/>
    </row>
    <row r="202" spans="12:16" ht="14.25" customHeight="1" x14ac:dyDescent="0.25">
      <c r="L202" s="41"/>
      <c r="P202" s="60"/>
    </row>
    <row r="203" spans="12:16" ht="14.25" customHeight="1" x14ac:dyDescent="0.25">
      <c r="L203" s="41"/>
      <c r="P203" s="60"/>
    </row>
    <row r="204" spans="12:16" ht="14.25" customHeight="1" x14ac:dyDescent="0.25">
      <c r="L204" s="41"/>
      <c r="P204" s="60"/>
    </row>
    <row r="205" spans="12:16" ht="14.25" customHeight="1" x14ac:dyDescent="0.25">
      <c r="L205" s="41"/>
      <c r="P205" s="60"/>
    </row>
    <row r="206" spans="12:16" ht="14.25" customHeight="1" x14ac:dyDescent="0.25">
      <c r="L206" s="41"/>
      <c r="P206" s="60"/>
    </row>
    <row r="207" spans="12:16" ht="14.25" customHeight="1" x14ac:dyDescent="0.25">
      <c r="L207" s="41"/>
      <c r="P207" s="60"/>
    </row>
    <row r="208" spans="12:16" ht="14.25" customHeight="1" x14ac:dyDescent="0.25">
      <c r="L208" s="41"/>
      <c r="P208" s="60"/>
    </row>
    <row r="209" spans="12:16" ht="14.25" customHeight="1" x14ac:dyDescent="0.25">
      <c r="L209" s="41"/>
      <c r="P209" s="60"/>
    </row>
    <row r="210" spans="12:16" ht="14.25" customHeight="1" x14ac:dyDescent="0.25">
      <c r="L210" s="41"/>
      <c r="P210" s="60"/>
    </row>
    <row r="211" spans="12:16" ht="14.25" customHeight="1" x14ac:dyDescent="0.25">
      <c r="L211" s="41"/>
      <c r="P211" s="60"/>
    </row>
    <row r="212" spans="12:16" ht="14.25" customHeight="1" x14ac:dyDescent="0.25">
      <c r="L212" s="41"/>
      <c r="P212" s="60"/>
    </row>
    <row r="213" spans="12:16" ht="14.25" customHeight="1" x14ac:dyDescent="0.25">
      <c r="L213" s="41"/>
      <c r="P213" s="60"/>
    </row>
    <row r="214" spans="12:16" ht="14.25" customHeight="1" x14ac:dyDescent="0.25">
      <c r="L214" s="41"/>
      <c r="P214" s="60"/>
    </row>
    <row r="215" spans="12:16" ht="14.25" customHeight="1" x14ac:dyDescent="0.25">
      <c r="L215" s="41"/>
      <c r="P215" s="60"/>
    </row>
    <row r="216" spans="12:16" ht="14.25" customHeight="1" x14ac:dyDescent="0.25">
      <c r="L216" s="41"/>
      <c r="P216" s="60"/>
    </row>
    <row r="217" spans="12:16" ht="14.25" customHeight="1" x14ac:dyDescent="0.25">
      <c r="L217" s="41"/>
      <c r="P217" s="60"/>
    </row>
    <row r="218" spans="12:16" ht="14.25" customHeight="1" x14ac:dyDescent="0.25">
      <c r="L218" s="41"/>
      <c r="P218" s="60"/>
    </row>
    <row r="219" spans="12:16" ht="14.25" customHeight="1" x14ac:dyDescent="0.25">
      <c r="L219" s="41"/>
      <c r="P219" s="60"/>
    </row>
    <row r="220" spans="12:16" ht="14.25" customHeight="1" x14ac:dyDescent="0.25">
      <c r="L220" s="41"/>
      <c r="P220" s="60"/>
    </row>
    <row r="221" spans="12:16" ht="14.25" customHeight="1" x14ac:dyDescent="0.25">
      <c r="L221" s="41"/>
      <c r="P221" s="60"/>
    </row>
    <row r="222" spans="12:16" ht="14.25" customHeight="1" x14ac:dyDescent="0.25">
      <c r="L222" s="41"/>
      <c r="P222" s="60"/>
    </row>
    <row r="223" spans="12:16" ht="14.25" customHeight="1" x14ac:dyDescent="0.25">
      <c r="L223" s="41"/>
      <c r="P223" s="60"/>
    </row>
    <row r="224" spans="12:16" ht="14.25" customHeight="1" x14ac:dyDescent="0.25">
      <c r="L224" s="41"/>
      <c r="P224" s="60"/>
    </row>
    <row r="225" spans="12:16" ht="14.25" customHeight="1" x14ac:dyDescent="0.25">
      <c r="L225" s="41"/>
      <c r="P225" s="60"/>
    </row>
    <row r="226" spans="12:16" ht="14.25" customHeight="1" x14ac:dyDescent="0.25">
      <c r="L226" s="41"/>
      <c r="P226" s="60"/>
    </row>
    <row r="227" spans="12:16" ht="14.25" customHeight="1" x14ac:dyDescent="0.25">
      <c r="L227" s="41"/>
      <c r="P227" s="60"/>
    </row>
    <row r="228" spans="12:16" ht="14.25" customHeight="1" x14ac:dyDescent="0.25">
      <c r="L228" s="41"/>
      <c r="P228" s="60"/>
    </row>
    <row r="229" spans="12:16" ht="14.25" customHeight="1" x14ac:dyDescent="0.25">
      <c r="L229" s="41"/>
      <c r="P229" s="60"/>
    </row>
    <row r="230" spans="12:16" ht="14.25" customHeight="1" x14ac:dyDescent="0.25">
      <c r="L230" s="41"/>
      <c r="P230" s="60"/>
    </row>
    <row r="231" spans="12:16" ht="14.25" customHeight="1" x14ac:dyDescent="0.25">
      <c r="L231" s="41"/>
      <c r="P231" s="60"/>
    </row>
    <row r="232" spans="12:16" ht="14.25" customHeight="1" x14ac:dyDescent="0.25">
      <c r="L232" s="41"/>
      <c r="P232" s="60"/>
    </row>
    <row r="233" spans="12:16" ht="14.25" customHeight="1" x14ac:dyDescent="0.25">
      <c r="L233" s="41"/>
      <c r="P233" s="60"/>
    </row>
    <row r="234" spans="12:16" ht="14.25" customHeight="1" x14ac:dyDescent="0.25">
      <c r="L234" s="41"/>
      <c r="P234" s="60"/>
    </row>
    <row r="235" spans="12:16" ht="14.25" customHeight="1" x14ac:dyDescent="0.25">
      <c r="L235" s="41"/>
      <c r="P235" s="60"/>
    </row>
    <row r="236" spans="12:16" ht="14.25" customHeight="1" x14ac:dyDescent="0.25">
      <c r="L236" s="41"/>
      <c r="P236" s="60"/>
    </row>
    <row r="237" spans="12:16" ht="14.25" customHeight="1" x14ac:dyDescent="0.25">
      <c r="L237" s="41"/>
      <c r="P237" s="60"/>
    </row>
    <row r="238" spans="12:16" ht="14.25" customHeight="1" x14ac:dyDescent="0.25">
      <c r="L238" s="41"/>
      <c r="P238" s="60"/>
    </row>
    <row r="239" spans="12:16" ht="14.25" customHeight="1" x14ac:dyDescent="0.25">
      <c r="L239" s="41"/>
      <c r="P239" s="60"/>
    </row>
    <row r="240" spans="12:16" ht="14.25" customHeight="1" x14ac:dyDescent="0.25">
      <c r="L240" s="41"/>
      <c r="P240" s="60"/>
    </row>
    <row r="241" spans="12:16" ht="14.25" customHeight="1" x14ac:dyDescent="0.25">
      <c r="L241" s="41"/>
      <c r="P241" s="60"/>
    </row>
    <row r="242" spans="12:16" ht="14.25" customHeight="1" x14ac:dyDescent="0.25">
      <c r="L242" s="41"/>
      <c r="P242" s="60"/>
    </row>
    <row r="243" spans="12:16" ht="14.25" customHeight="1" x14ac:dyDescent="0.25">
      <c r="L243" s="41"/>
      <c r="P243" s="60"/>
    </row>
    <row r="244" spans="12:16" ht="14.25" customHeight="1" x14ac:dyDescent="0.25">
      <c r="L244" s="41"/>
      <c r="P244" s="60"/>
    </row>
    <row r="245" spans="12:16" ht="14.25" customHeight="1" x14ac:dyDescent="0.25">
      <c r="L245" s="41"/>
      <c r="P245" s="60"/>
    </row>
    <row r="246" spans="12:16" ht="14.25" customHeight="1" x14ac:dyDescent="0.25">
      <c r="L246" s="41"/>
      <c r="P246" s="60"/>
    </row>
    <row r="247" spans="12:16" ht="14.25" customHeight="1" x14ac:dyDescent="0.25">
      <c r="L247" s="41"/>
      <c r="P247" s="60"/>
    </row>
    <row r="248" spans="12:16" ht="14.25" customHeight="1" x14ac:dyDescent="0.25">
      <c r="L248" s="41"/>
      <c r="P248" s="60"/>
    </row>
    <row r="249" spans="12:16" ht="14.25" customHeight="1" x14ac:dyDescent="0.25">
      <c r="L249" s="41"/>
      <c r="P249" s="60"/>
    </row>
    <row r="250" spans="12:16" ht="14.25" customHeight="1" x14ac:dyDescent="0.25">
      <c r="L250" s="41"/>
      <c r="P250" s="60"/>
    </row>
    <row r="251" spans="12:16" ht="14.25" customHeight="1" x14ac:dyDescent="0.25">
      <c r="L251" s="41"/>
      <c r="P251" s="60"/>
    </row>
    <row r="252" spans="12:16" ht="14.25" customHeight="1" x14ac:dyDescent="0.25">
      <c r="L252" s="41"/>
      <c r="P252" s="60"/>
    </row>
    <row r="253" spans="12:16" ht="14.25" customHeight="1" x14ac:dyDescent="0.25">
      <c r="L253" s="41"/>
      <c r="P253" s="60"/>
    </row>
    <row r="254" spans="12:16" ht="14.25" customHeight="1" x14ac:dyDescent="0.25">
      <c r="L254" s="41"/>
      <c r="P254" s="60"/>
    </row>
    <row r="255" spans="12:16" ht="14.25" customHeight="1" x14ac:dyDescent="0.25">
      <c r="L255" s="41"/>
      <c r="P255" s="60"/>
    </row>
    <row r="256" spans="12:16" ht="14.25" customHeight="1" x14ac:dyDescent="0.25">
      <c r="L256" s="41"/>
      <c r="P256" s="60"/>
    </row>
    <row r="257" spans="12:16" ht="14.25" customHeight="1" x14ac:dyDescent="0.25">
      <c r="L257" s="41"/>
      <c r="P257" s="60"/>
    </row>
    <row r="258" spans="12:16" ht="14.25" customHeight="1" x14ac:dyDescent="0.25">
      <c r="L258" s="41"/>
      <c r="P258" s="60"/>
    </row>
    <row r="259" spans="12:16" ht="14.25" customHeight="1" x14ac:dyDescent="0.25">
      <c r="L259" s="41"/>
      <c r="P259" s="60"/>
    </row>
    <row r="260" spans="12:16" ht="14.25" customHeight="1" x14ac:dyDescent="0.25">
      <c r="L260" s="41"/>
      <c r="P260" s="60"/>
    </row>
    <row r="261" spans="12:16" ht="14.25" customHeight="1" x14ac:dyDescent="0.25">
      <c r="L261" s="41"/>
      <c r="P261" s="60"/>
    </row>
    <row r="262" spans="12:16" ht="14.25" customHeight="1" x14ac:dyDescent="0.25">
      <c r="L262" s="41"/>
      <c r="P262" s="60"/>
    </row>
    <row r="263" spans="12:16" ht="14.25" customHeight="1" x14ac:dyDescent="0.25">
      <c r="L263" s="41"/>
      <c r="P263" s="60"/>
    </row>
    <row r="264" spans="12:16" ht="14.25" customHeight="1" x14ac:dyDescent="0.25">
      <c r="L264" s="41"/>
      <c r="P264" s="60"/>
    </row>
    <row r="265" spans="12:16" ht="14.25" customHeight="1" x14ac:dyDescent="0.25">
      <c r="L265" s="41"/>
      <c r="P265" s="60"/>
    </row>
    <row r="266" spans="12:16" ht="14.25" customHeight="1" x14ac:dyDescent="0.25">
      <c r="L266" s="41"/>
      <c r="P266" s="60"/>
    </row>
    <row r="267" spans="12:16" ht="14.25" customHeight="1" x14ac:dyDescent="0.25">
      <c r="L267" s="41"/>
      <c r="P267" s="60"/>
    </row>
    <row r="268" spans="12:16" ht="14.25" customHeight="1" x14ac:dyDescent="0.25">
      <c r="L268" s="41"/>
      <c r="P268" s="60"/>
    </row>
    <row r="269" spans="12:16" ht="14.25" customHeight="1" x14ac:dyDescent="0.25">
      <c r="L269" s="41"/>
      <c r="P269" s="60"/>
    </row>
    <row r="270" spans="12:16" ht="14.25" customHeight="1" x14ac:dyDescent="0.25">
      <c r="L270" s="41"/>
      <c r="P270" s="60"/>
    </row>
    <row r="271" spans="12:16" ht="14.25" customHeight="1" x14ac:dyDescent="0.25">
      <c r="L271" s="41"/>
      <c r="P271" s="60"/>
    </row>
    <row r="272" spans="12:16" ht="14.25" customHeight="1" x14ac:dyDescent="0.25">
      <c r="L272" s="41"/>
      <c r="P272" s="60"/>
    </row>
    <row r="273" spans="12:16" ht="14.25" customHeight="1" x14ac:dyDescent="0.25">
      <c r="L273" s="41"/>
      <c r="P273" s="60"/>
    </row>
    <row r="274" spans="12:16" ht="14.25" customHeight="1" x14ac:dyDescent="0.25">
      <c r="L274" s="41"/>
      <c r="P274" s="60"/>
    </row>
    <row r="275" spans="12:16" ht="14.25" customHeight="1" x14ac:dyDescent="0.25">
      <c r="L275" s="41"/>
      <c r="P275" s="60"/>
    </row>
    <row r="276" spans="12:16" ht="14.25" customHeight="1" x14ac:dyDescent="0.25">
      <c r="L276" s="41"/>
      <c r="P276" s="60"/>
    </row>
    <row r="277" spans="12:16" ht="14.25" customHeight="1" x14ac:dyDescent="0.25">
      <c r="L277" s="41"/>
      <c r="P277" s="60"/>
    </row>
    <row r="278" spans="12:16" ht="14.25" customHeight="1" x14ac:dyDescent="0.25">
      <c r="L278" s="41"/>
      <c r="P278" s="60"/>
    </row>
    <row r="279" spans="12:16" ht="14.25" customHeight="1" x14ac:dyDescent="0.25">
      <c r="L279" s="41"/>
      <c r="P279" s="60"/>
    </row>
    <row r="280" spans="12:16" ht="14.25" customHeight="1" x14ac:dyDescent="0.25">
      <c r="L280" s="41"/>
      <c r="P280" s="60"/>
    </row>
    <row r="281" spans="12:16" ht="14.25" customHeight="1" x14ac:dyDescent="0.25">
      <c r="L281" s="41"/>
      <c r="P281" s="60"/>
    </row>
    <row r="282" spans="12:16" ht="14.25" customHeight="1" x14ac:dyDescent="0.25">
      <c r="L282" s="41"/>
      <c r="P282" s="60"/>
    </row>
    <row r="283" spans="12:16" ht="14.25" customHeight="1" x14ac:dyDescent="0.25">
      <c r="L283" s="41"/>
      <c r="P283" s="60"/>
    </row>
    <row r="284" spans="12:16" ht="14.25" customHeight="1" x14ac:dyDescent="0.25">
      <c r="L284" s="41"/>
      <c r="P284" s="60"/>
    </row>
    <row r="285" spans="12:16" ht="14.25" customHeight="1" x14ac:dyDescent="0.25">
      <c r="L285" s="41"/>
      <c r="P285" s="60"/>
    </row>
    <row r="286" spans="12:16" ht="14.25" customHeight="1" x14ac:dyDescent="0.25">
      <c r="L286" s="41"/>
      <c r="P286" s="60"/>
    </row>
    <row r="287" spans="12:16" ht="14.25" customHeight="1" x14ac:dyDescent="0.25">
      <c r="L287" s="41"/>
      <c r="P287" s="60"/>
    </row>
    <row r="288" spans="12:16" ht="14.25" customHeight="1" x14ac:dyDescent="0.25">
      <c r="L288" s="41"/>
      <c r="P288" s="60"/>
    </row>
    <row r="289" spans="12:16" ht="14.25" customHeight="1" x14ac:dyDescent="0.25">
      <c r="L289" s="41"/>
      <c r="P289" s="60"/>
    </row>
    <row r="290" spans="12:16" ht="14.25" customHeight="1" x14ac:dyDescent="0.25">
      <c r="L290" s="41"/>
      <c r="P290" s="60"/>
    </row>
    <row r="291" spans="12:16" ht="14.25" customHeight="1" x14ac:dyDescent="0.25">
      <c r="L291" s="41"/>
      <c r="P291" s="60"/>
    </row>
    <row r="292" spans="12:16" ht="14.25" customHeight="1" x14ac:dyDescent="0.25">
      <c r="L292" s="41"/>
      <c r="P292" s="60"/>
    </row>
    <row r="293" spans="12:16" ht="14.25" customHeight="1" x14ac:dyDescent="0.25">
      <c r="L293" s="41"/>
      <c r="P293" s="60"/>
    </row>
    <row r="294" spans="12:16" ht="14.25" customHeight="1" x14ac:dyDescent="0.25">
      <c r="L294" s="41"/>
      <c r="P294" s="60"/>
    </row>
    <row r="295" spans="12:16" ht="14.25" customHeight="1" x14ac:dyDescent="0.25">
      <c r="L295" s="41"/>
      <c r="P295" s="60"/>
    </row>
    <row r="296" spans="12:16" ht="14.25" customHeight="1" x14ac:dyDescent="0.25">
      <c r="L296" s="41"/>
      <c r="P296" s="60"/>
    </row>
    <row r="297" spans="12:16" ht="14.25" customHeight="1" x14ac:dyDescent="0.25">
      <c r="L297" s="41"/>
      <c r="P297" s="60"/>
    </row>
    <row r="298" spans="12:16" ht="14.25" customHeight="1" x14ac:dyDescent="0.25">
      <c r="L298" s="41"/>
      <c r="P298" s="60"/>
    </row>
    <row r="299" spans="12:16" ht="14.25" customHeight="1" x14ac:dyDescent="0.25">
      <c r="L299" s="41"/>
      <c r="P299" s="60"/>
    </row>
    <row r="300" spans="12:16" ht="14.25" customHeight="1" x14ac:dyDescent="0.25">
      <c r="L300" s="41"/>
      <c r="P300" s="60"/>
    </row>
    <row r="301" spans="12:16" ht="14.25" customHeight="1" x14ac:dyDescent="0.25">
      <c r="L301" s="41"/>
      <c r="P301" s="60"/>
    </row>
    <row r="302" spans="12:16" ht="14.25" customHeight="1" x14ac:dyDescent="0.25">
      <c r="L302" s="41"/>
      <c r="P302" s="60"/>
    </row>
    <row r="303" spans="12:16" ht="14.25" customHeight="1" x14ac:dyDescent="0.25">
      <c r="L303" s="41"/>
      <c r="P303" s="60"/>
    </row>
    <row r="304" spans="12:16" ht="14.25" customHeight="1" x14ac:dyDescent="0.25">
      <c r="L304" s="41"/>
      <c r="P304" s="60"/>
    </row>
    <row r="305" spans="12:16" ht="14.25" customHeight="1" x14ac:dyDescent="0.25">
      <c r="L305" s="41"/>
      <c r="P305" s="60"/>
    </row>
    <row r="306" spans="12:16" ht="14.25" customHeight="1" x14ac:dyDescent="0.25">
      <c r="L306" s="41"/>
      <c r="P306" s="60"/>
    </row>
    <row r="307" spans="12:16" ht="14.25" customHeight="1" x14ac:dyDescent="0.25">
      <c r="L307" s="41"/>
      <c r="P307" s="60"/>
    </row>
    <row r="308" spans="12:16" ht="14.25" customHeight="1" x14ac:dyDescent="0.25">
      <c r="L308" s="41"/>
      <c r="P308" s="60"/>
    </row>
    <row r="309" spans="12:16" ht="14.25" customHeight="1" x14ac:dyDescent="0.25">
      <c r="L309" s="41"/>
      <c r="P309" s="60"/>
    </row>
    <row r="310" spans="12:16" ht="14.25" customHeight="1" x14ac:dyDescent="0.25">
      <c r="L310" s="41"/>
      <c r="P310" s="60"/>
    </row>
    <row r="311" spans="12:16" ht="14.25" customHeight="1" x14ac:dyDescent="0.25">
      <c r="L311" s="41"/>
      <c r="P311" s="60"/>
    </row>
    <row r="312" spans="12:16" ht="14.25" customHeight="1" x14ac:dyDescent="0.25">
      <c r="L312" s="41"/>
      <c r="P312" s="60"/>
    </row>
    <row r="313" spans="12:16" ht="14.25" customHeight="1" x14ac:dyDescent="0.25">
      <c r="L313" s="41"/>
      <c r="P313" s="60"/>
    </row>
    <row r="314" spans="12:16" ht="14.25" customHeight="1" x14ac:dyDescent="0.25">
      <c r="L314" s="41"/>
      <c r="P314" s="60"/>
    </row>
    <row r="315" spans="12:16" ht="14.25" customHeight="1" x14ac:dyDescent="0.25">
      <c r="L315" s="41"/>
      <c r="P315" s="60"/>
    </row>
    <row r="316" spans="12:16" ht="14.25" customHeight="1" x14ac:dyDescent="0.25">
      <c r="L316" s="41"/>
      <c r="P316" s="60"/>
    </row>
    <row r="317" spans="12:16" ht="14.25" customHeight="1" x14ac:dyDescent="0.25">
      <c r="L317" s="41"/>
      <c r="P317" s="60"/>
    </row>
    <row r="318" spans="12:16" ht="14.25" customHeight="1" x14ac:dyDescent="0.25">
      <c r="L318" s="41"/>
      <c r="P318" s="60"/>
    </row>
    <row r="319" spans="12:16" ht="14.25" customHeight="1" x14ac:dyDescent="0.25">
      <c r="L319" s="41"/>
      <c r="P319" s="60"/>
    </row>
    <row r="320" spans="12:16" ht="14.25" customHeight="1" x14ac:dyDescent="0.25">
      <c r="L320" s="41"/>
      <c r="P320" s="60"/>
    </row>
    <row r="321" spans="12:16" ht="14.25" customHeight="1" x14ac:dyDescent="0.25">
      <c r="L321" s="41"/>
      <c r="P321" s="60"/>
    </row>
    <row r="322" spans="12:16" ht="14.25" customHeight="1" x14ac:dyDescent="0.25">
      <c r="L322" s="41"/>
      <c r="P322" s="60"/>
    </row>
    <row r="323" spans="12:16" ht="14.25" customHeight="1" x14ac:dyDescent="0.25">
      <c r="L323" s="41"/>
      <c r="P323" s="60"/>
    </row>
    <row r="324" spans="12:16" ht="14.25" customHeight="1" x14ac:dyDescent="0.25">
      <c r="L324" s="41"/>
      <c r="P324" s="60"/>
    </row>
    <row r="325" spans="12:16" ht="14.25" customHeight="1" x14ac:dyDescent="0.25">
      <c r="L325" s="41"/>
      <c r="P325" s="60"/>
    </row>
    <row r="326" spans="12:16" ht="14.25" customHeight="1" x14ac:dyDescent="0.25">
      <c r="L326" s="41"/>
      <c r="P326" s="60"/>
    </row>
    <row r="327" spans="12:16" ht="14.25" customHeight="1" x14ac:dyDescent="0.25">
      <c r="L327" s="41"/>
      <c r="P327" s="60"/>
    </row>
    <row r="328" spans="12:16" ht="14.25" customHeight="1" x14ac:dyDescent="0.25">
      <c r="L328" s="41"/>
      <c r="P328" s="60"/>
    </row>
    <row r="329" spans="12:16" ht="14.25" customHeight="1" x14ac:dyDescent="0.25">
      <c r="L329" s="41"/>
      <c r="P329" s="60"/>
    </row>
    <row r="330" spans="12:16" ht="14.25" customHeight="1" x14ac:dyDescent="0.25">
      <c r="L330" s="41"/>
      <c r="P330" s="60"/>
    </row>
    <row r="331" spans="12:16" ht="14.25" customHeight="1" x14ac:dyDescent="0.25">
      <c r="L331" s="41"/>
      <c r="P331" s="60"/>
    </row>
    <row r="332" spans="12:16" ht="14.25" customHeight="1" x14ac:dyDescent="0.25">
      <c r="L332" s="41"/>
      <c r="P332" s="60"/>
    </row>
    <row r="333" spans="12:16" ht="14.25" customHeight="1" x14ac:dyDescent="0.25">
      <c r="L333" s="41"/>
      <c r="P333" s="60"/>
    </row>
    <row r="334" spans="12:16" ht="14.25" customHeight="1" x14ac:dyDescent="0.25">
      <c r="L334" s="41"/>
      <c r="P334" s="60"/>
    </row>
    <row r="335" spans="12:16" ht="14.25" customHeight="1" x14ac:dyDescent="0.25">
      <c r="L335" s="41"/>
      <c r="P335" s="60"/>
    </row>
    <row r="336" spans="12:16" ht="14.25" customHeight="1" x14ac:dyDescent="0.25">
      <c r="L336" s="41"/>
      <c r="P336" s="60"/>
    </row>
    <row r="337" spans="12:16" ht="14.25" customHeight="1" x14ac:dyDescent="0.25">
      <c r="L337" s="41"/>
      <c r="P337" s="60"/>
    </row>
    <row r="338" spans="12:16" ht="14.25" customHeight="1" x14ac:dyDescent="0.25">
      <c r="L338" s="41"/>
      <c r="P338" s="60"/>
    </row>
    <row r="339" spans="12:16" ht="14.25" customHeight="1" x14ac:dyDescent="0.25">
      <c r="L339" s="41"/>
      <c r="P339" s="60"/>
    </row>
    <row r="340" spans="12:16" ht="14.25" customHeight="1" x14ac:dyDescent="0.25">
      <c r="L340" s="41"/>
      <c r="P340" s="60"/>
    </row>
    <row r="341" spans="12:16" ht="14.25" customHeight="1" x14ac:dyDescent="0.25">
      <c r="L341" s="41"/>
      <c r="P341" s="60"/>
    </row>
    <row r="342" spans="12:16" ht="14.25" customHeight="1" x14ac:dyDescent="0.25">
      <c r="L342" s="41"/>
      <c r="P342" s="60"/>
    </row>
    <row r="343" spans="12:16" ht="14.25" customHeight="1" x14ac:dyDescent="0.25">
      <c r="L343" s="41"/>
      <c r="P343" s="60"/>
    </row>
    <row r="344" spans="12:16" ht="14.25" customHeight="1" x14ac:dyDescent="0.25">
      <c r="L344" s="41"/>
      <c r="P344" s="60"/>
    </row>
    <row r="345" spans="12:16" ht="14.25" customHeight="1" x14ac:dyDescent="0.25">
      <c r="L345" s="41"/>
      <c r="P345" s="60"/>
    </row>
    <row r="346" spans="12:16" ht="14.25" customHeight="1" x14ac:dyDescent="0.25">
      <c r="L346" s="41"/>
      <c r="P346" s="60"/>
    </row>
    <row r="347" spans="12:16" ht="14.25" customHeight="1" x14ac:dyDescent="0.25">
      <c r="L347" s="41"/>
      <c r="P347" s="60"/>
    </row>
    <row r="348" spans="12:16" ht="14.25" customHeight="1" x14ac:dyDescent="0.25">
      <c r="L348" s="41"/>
      <c r="P348" s="60"/>
    </row>
    <row r="349" spans="12:16" ht="14.25" customHeight="1" x14ac:dyDescent="0.25">
      <c r="L349" s="41"/>
      <c r="P349" s="60"/>
    </row>
    <row r="350" spans="12:16" ht="14.25" customHeight="1" x14ac:dyDescent="0.25">
      <c r="L350" s="41"/>
      <c r="P350" s="60"/>
    </row>
    <row r="351" spans="12:16" ht="14.25" customHeight="1" x14ac:dyDescent="0.25">
      <c r="L351" s="41"/>
      <c r="P351" s="60"/>
    </row>
    <row r="352" spans="12:16" ht="14.25" customHeight="1" x14ac:dyDescent="0.25">
      <c r="L352" s="41"/>
      <c r="P352" s="60"/>
    </row>
    <row r="353" spans="12:16" ht="14.25" customHeight="1" x14ac:dyDescent="0.25">
      <c r="L353" s="41"/>
      <c r="P353" s="60"/>
    </row>
    <row r="354" spans="12:16" ht="14.25" customHeight="1" x14ac:dyDescent="0.25">
      <c r="L354" s="41"/>
      <c r="P354" s="60"/>
    </row>
    <row r="355" spans="12:16" ht="14.25" customHeight="1" x14ac:dyDescent="0.25">
      <c r="L355" s="41"/>
      <c r="P355" s="60"/>
    </row>
    <row r="356" spans="12:16" ht="14.25" customHeight="1" x14ac:dyDescent="0.25">
      <c r="L356" s="41"/>
      <c r="P356" s="60"/>
    </row>
    <row r="357" spans="12:16" ht="14.25" customHeight="1" x14ac:dyDescent="0.25">
      <c r="L357" s="41"/>
      <c r="P357" s="60"/>
    </row>
    <row r="358" spans="12:16" ht="14.25" customHeight="1" x14ac:dyDescent="0.25">
      <c r="L358" s="41"/>
      <c r="P358" s="60"/>
    </row>
    <row r="359" spans="12:16" ht="14.25" customHeight="1" x14ac:dyDescent="0.25">
      <c r="L359" s="41"/>
      <c r="P359" s="60"/>
    </row>
    <row r="360" spans="12:16" ht="14.25" customHeight="1" x14ac:dyDescent="0.25">
      <c r="L360" s="41"/>
      <c r="P360" s="60"/>
    </row>
    <row r="361" spans="12:16" ht="14.25" customHeight="1" x14ac:dyDescent="0.25">
      <c r="L361" s="41"/>
      <c r="P361" s="60"/>
    </row>
    <row r="362" spans="12:16" ht="14.25" customHeight="1" x14ac:dyDescent="0.25">
      <c r="L362" s="41"/>
      <c r="P362" s="60"/>
    </row>
    <row r="363" spans="12:16" ht="14.25" customHeight="1" x14ac:dyDescent="0.25">
      <c r="L363" s="41"/>
      <c r="P363" s="60"/>
    </row>
    <row r="364" spans="12:16" ht="14.25" customHeight="1" x14ac:dyDescent="0.25">
      <c r="L364" s="41"/>
      <c r="P364" s="60"/>
    </row>
    <row r="365" spans="12:16" ht="14.25" customHeight="1" x14ac:dyDescent="0.25">
      <c r="L365" s="41"/>
      <c r="P365" s="60"/>
    </row>
    <row r="366" spans="12:16" ht="14.25" customHeight="1" x14ac:dyDescent="0.25">
      <c r="L366" s="41"/>
      <c r="P366" s="60"/>
    </row>
    <row r="367" spans="12:16" ht="14.25" customHeight="1" x14ac:dyDescent="0.25">
      <c r="L367" s="41"/>
      <c r="P367" s="60"/>
    </row>
    <row r="368" spans="12:16" ht="14.25" customHeight="1" x14ac:dyDescent="0.25">
      <c r="L368" s="41"/>
      <c r="P368" s="60"/>
    </row>
    <row r="369" spans="12:16" ht="14.25" customHeight="1" x14ac:dyDescent="0.25">
      <c r="L369" s="41"/>
      <c r="P369" s="60"/>
    </row>
    <row r="370" spans="12:16" ht="14.25" customHeight="1" x14ac:dyDescent="0.25">
      <c r="L370" s="41"/>
      <c r="P370" s="60"/>
    </row>
    <row r="371" spans="12:16" ht="14.25" customHeight="1" x14ac:dyDescent="0.25">
      <c r="L371" s="41"/>
      <c r="P371" s="60"/>
    </row>
    <row r="372" spans="12:16" ht="14.25" customHeight="1" x14ac:dyDescent="0.25">
      <c r="L372" s="41"/>
      <c r="P372" s="60"/>
    </row>
    <row r="373" spans="12:16" ht="14.25" customHeight="1" x14ac:dyDescent="0.25">
      <c r="L373" s="41"/>
      <c r="P373" s="60"/>
    </row>
    <row r="374" spans="12:16" ht="14.25" customHeight="1" x14ac:dyDescent="0.25">
      <c r="L374" s="41"/>
      <c r="P374" s="60"/>
    </row>
    <row r="375" spans="12:16" ht="14.25" customHeight="1" x14ac:dyDescent="0.25">
      <c r="L375" s="41"/>
      <c r="P375" s="60"/>
    </row>
    <row r="376" spans="12:16" ht="14.25" customHeight="1" x14ac:dyDescent="0.25">
      <c r="L376" s="41"/>
      <c r="P376" s="60"/>
    </row>
    <row r="377" spans="12:16" ht="14.25" customHeight="1" x14ac:dyDescent="0.25">
      <c r="L377" s="41"/>
      <c r="P377" s="60"/>
    </row>
    <row r="378" spans="12:16" ht="14.25" customHeight="1" x14ac:dyDescent="0.25">
      <c r="L378" s="41"/>
      <c r="P378" s="60"/>
    </row>
    <row r="379" spans="12:16" ht="14.25" customHeight="1" x14ac:dyDescent="0.25">
      <c r="L379" s="41"/>
      <c r="P379" s="60"/>
    </row>
    <row r="380" spans="12:16" ht="14.25" customHeight="1" x14ac:dyDescent="0.25">
      <c r="L380" s="41"/>
      <c r="P380" s="60"/>
    </row>
    <row r="381" spans="12:16" ht="14.25" customHeight="1" x14ac:dyDescent="0.25">
      <c r="L381" s="41"/>
      <c r="P381" s="60"/>
    </row>
    <row r="382" spans="12:16" ht="14.25" customHeight="1" x14ac:dyDescent="0.25">
      <c r="L382" s="41"/>
      <c r="P382" s="60"/>
    </row>
    <row r="383" spans="12:16" ht="14.25" customHeight="1" x14ac:dyDescent="0.25">
      <c r="L383" s="41"/>
      <c r="P383" s="60"/>
    </row>
    <row r="384" spans="12:16" ht="14.25" customHeight="1" x14ac:dyDescent="0.25">
      <c r="L384" s="41"/>
      <c r="P384" s="60"/>
    </row>
    <row r="385" spans="12:16" ht="14.25" customHeight="1" x14ac:dyDescent="0.25">
      <c r="L385" s="41"/>
      <c r="P385" s="60"/>
    </row>
    <row r="386" spans="12:16" ht="14.25" customHeight="1" x14ac:dyDescent="0.25">
      <c r="L386" s="41"/>
      <c r="P386" s="60"/>
    </row>
    <row r="387" spans="12:16" ht="14.25" customHeight="1" x14ac:dyDescent="0.25">
      <c r="L387" s="41"/>
      <c r="P387" s="60"/>
    </row>
    <row r="388" spans="12:16" ht="14.25" customHeight="1" x14ac:dyDescent="0.25">
      <c r="L388" s="41"/>
      <c r="P388" s="60"/>
    </row>
    <row r="389" spans="12:16" ht="14.25" customHeight="1" x14ac:dyDescent="0.25">
      <c r="L389" s="41"/>
      <c r="P389" s="60"/>
    </row>
    <row r="390" spans="12:16" ht="14.25" customHeight="1" x14ac:dyDescent="0.25">
      <c r="L390" s="41"/>
      <c r="P390" s="60"/>
    </row>
    <row r="391" spans="12:16" ht="14.25" customHeight="1" x14ac:dyDescent="0.25">
      <c r="L391" s="41"/>
      <c r="P391" s="60"/>
    </row>
    <row r="392" spans="12:16" ht="14.25" customHeight="1" x14ac:dyDescent="0.25">
      <c r="L392" s="41"/>
      <c r="P392" s="60"/>
    </row>
    <row r="393" spans="12:16" ht="14.25" customHeight="1" x14ac:dyDescent="0.25">
      <c r="L393" s="41"/>
      <c r="P393" s="60"/>
    </row>
    <row r="394" spans="12:16" ht="14.25" customHeight="1" x14ac:dyDescent="0.25">
      <c r="L394" s="41"/>
      <c r="P394" s="60"/>
    </row>
    <row r="395" spans="12:16" ht="14.25" customHeight="1" x14ac:dyDescent="0.25">
      <c r="L395" s="41"/>
      <c r="P395" s="60"/>
    </row>
    <row r="396" spans="12:16" ht="14.25" customHeight="1" x14ac:dyDescent="0.25">
      <c r="L396" s="41"/>
      <c r="P396" s="60"/>
    </row>
    <row r="397" spans="12:16" ht="14.25" customHeight="1" x14ac:dyDescent="0.25">
      <c r="L397" s="41"/>
      <c r="P397" s="60"/>
    </row>
    <row r="398" spans="12:16" ht="14.25" customHeight="1" x14ac:dyDescent="0.25">
      <c r="L398" s="41"/>
      <c r="P398" s="60"/>
    </row>
    <row r="399" spans="12:16" ht="14.25" customHeight="1" x14ac:dyDescent="0.25">
      <c r="L399" s="41"/>
      <c r="P399" s="60"/>
    </row>
    <row r="400" spans="12:16" ht="14.25" customHeight="1" x14ac:dyDescent="0.25">
      <c r="L400" s="41"/>
      <c r="P400" s="60"/>
    </row>
    <row r="401" spans="12:16" ht="14.25" customHeight="1" x14ac:dyDescent="0.25">
      <c r="L401" s="41"/>
      <c r="P401" s="60"/>
    </row>
    <row r="402" spans="12:16" ht="14.25" customHeight="1" x14ac:dyDescent="0.25">
      <c r="L402" s="41"/>
      <c r="P402" s="60"/>
    </row>
    <row r="403" spans="12:16" ht="14.25" customHeight="1" x14ac:dyDescent="0.25">
      <c r="L403" s="41"/>
      <c r="P403" s="60"/>
    </row>
    <row r="404" spans="12:16" ht="14.25" customHeight="1" x14ac:dyDescent="0.25">
      <c r="L404" s="41"/>
      <c r="P404" s="60"/>
    </row>
    <row r="405" spans="12:16" ht="14.25" customHeight="1" x14ac:dyDescent="0.25">
      <c r="L405" s="41"/>
      <c r="P405" s="60"/>
    </row>
    <row r="406" spans="12:16" ht="14.25" customHeight="1" x14ac:dyDescent="0.25">
      <c r="L406" s="41"/>
      <c r="P406" s="60"/>
    </row>
    <row r="407" spans="12:16" ht="14.25" customHeight="1" x14ac:dyDescent="0.25">
      <c r="L407" s="41"/>
      <c r="P407" s="60"/>
    </row>
    <row r="408" spans="12:16" ht="14.25" customHeight="1" x14ac:dyDescent="0.25">
      <c r="L408" s="41"/>
      <c r="P408" s="60"/>
    </row>
    <row r="409" spans="12:16" ht="14.25" customHeight="1" x14ac:dyDescent="0.25">
      <c r="L409" s="41"/>
      <c r="P409" s="60"/>
    </row>
    <row r="410" spans="12:16" ht="14.25" customHeight="1" x14ac:dyDescent="0.25">
      <c r="L410" s="41"/>
      <c r="P410" s="60"/>
    </row>
    <row r="411" spans="12:16" ht="14.25" customHeight="1" x14ac:dyDescent="0.25">
      <c r="L411" s="41"/>
      <c r="P411" s="60"/>
    </row>
    <row r="412" spans="12:16" ht="14.25" customHeight="1" x14ac:dyDescent="0.25">
      <c r="L412" s="41"/>
      <c r="P412" s="60"/>
    </row>
    <row r="413" spans="12:16" ht="14.25" customHeight="1" x14ac:dyDescent="0.25">
      <c r="L413" s="41"/>
      <c r="P413" s="60"/>
    </row>
    <row r="414" spans="12:16" ht="14.25" customHeight="1" x14ac:dyDescent="0.25">
      <c r="L414" s="41"/>
      <c r="P414" s="60"/>
    </row>
    <row r="415" spans="12:16" ht="14.25" customHeight="1" x14ac:dyDescent="0.25">
      <c r="L415" s="41"/>
      <c r="P415" s="60"/>
    </row>
    <row r="416" spans="12:16" ht="14.25" customHeight="1" x14ac:dyDescent="0.25">
      <c r="L416" s="41"/>
      <c r="P416" s="60"/>
    </row>
    <row r="417" spans="12:16" ht="14.25" customHeight="1" x14ac:dyDescent="0.25">
      <c r="L417" s="41"/>
      <c r="P417" s="60"/>
    </row>
    <row r="418" spans="12:16" ht="14.25" customHeight="1" x14ac:dyDescent="0.25">
      <c r="L418" s="41"/>
      <c r="P418" s="60"/>
    </row>
    <row r="419" spans="12:16" ht="14.25" customHeight="1" x14ac:dyDescent="0.25">
      <c r="L419" s="41"/>
      <c r="P419" s="60"/>
    </row>
    <row r="420" spans="12:16" ht="14.25" customHeight="1" x14ac:dyDescent="0.25">
      <c r="L420" s="41"/>
      <c r="P420" s="60"/>
    </row>
    <row r="421" spans="12:16" ht="14.25" customHeight="1" x14ac:dyDescent="0.25">
      <c r="L421" s="41"/>
      <c r="P421" s="60"/>
    </row>
    <row r="422" spans="12:16" ht="14.25" customHeight="1" x14ac:dyDescent="0.25">
      <c r="L422" s="41"/>
      <c r="P422" s="60"/>
    </row>
    <row r="423" spans="12:16" ht="14.25" customHeight="1" x14ac:dyDescent="0.25">
      <c r="L423" s="41"/>
      <c r="P423" s="60"/>
    </row>
    <row r="424" spans="12:16" ht="14.25" customHeight="1" x14ac:dyDescent="0.25">
      <c r="L424" s="41"/>
      <c r="P424" s="60"/>
    </row>
    <row r="425" spans="12:16" ht="14.25" customHeight="1" x14ac:dyDescent="0.25">
      <c r="L425" s="41"/>
      <c r="P425" s="60"/>
    </row>
    <row r="426" spans="12:16" ht="14.25" customHeight="1" x14ac:dyDescent="0.25">
      <c r="L426" s="41"/>
      <c r="P426" s="60"/>
    </row>
    <row r="427" spans="12:16" ht="14.25" customHeight="1" x14ac:dyDescent="0.25">
      <c r="L427" s="41"/>
      <c r="P427" s="60"/>
    </row>
    <row r="428" spans="12:16" ht="14.25" customHeight="1" x14ac:dyDescent="0.25">
      <c r="L428" s="41"/>
      <c r="P428" s="60"/>
    </row>
    <row r="429" spans="12:16" ht="14.25" customHeight="1" x14ac:dyDescent="0.25">
      <c r="L429" s="41"/>
      <c r="P429" s="60"/>
    </row>
    <row r="430" spans="12:16" ht="14.25" customHeight="1" x14ac:dyDescent="0.25">
      <c r="L430" s="41"/>
      <c r="P430" s="60"/>
    </row>
    <row r="431" spans="12:16" ht="14.25" customHeight="1" x14ac:dyDescent="0.25">
      <c r="L431" s="41"/>
      <c r="P431" s="60"/>
    </row>
    <row r="432" spans="12:16" ht="14.25" customHeight="1" x14ac:dyDescent="0.25">
      <c r="L432" s="41"/>
      <c r="P432" s="60"/>
    </row>
    <row r="433" spans="12:16" ht="14.25" customHeight="1" x14ac:dyDescent="0.25">
      <c r="L433" s="41"/>
      <c r="P433" s="60"/>
    </row>
    <row r="434" spans="12:16" ht="14.25" customHeight="1" x14ac:dyDescent="0.25">
      <c r="L434" s="41"/>
      <c r="P434" s="60"/>
    </row>
    <row r="435" spans="12:16" ht="14.25" customHeight="1" x14ac:dyDescent="0.25">
      <c r="L435" s="41"/>
      <c r="P435" s="60"/>
    </row>
    <row r="436" spans="12:16" ht="14.25" customHeight="1" x14ac:dyDescent="0.25">
      <c r="L436" s="41"/>
      <c r="P436" s="60"/>
    </row>
    <row r="437" spans="12:16" ht="14.25" customHeight="1" x14ac:dyDescent="0.25">
      <c r="L437" s="41"/>
      <c r="P437" s="60"/>
    </row>
    <row r="438" spans="12:16" ht="14.25" customHeight="1" x14ac:dyDescent="0.25">
      <c r="L438" s="41"/>
      <c r="P438" s="60"/>
    </row>
    <row r="439" spans="12:16" ht="14.25" customHeight="1" x14ac:dyDescent="0.25">
      <c r="L439" s="41"/>
      <c r="P439" s="60"/>
    </row>
    <row r="440" spans="12:16" ht="14.25" customHeight="1" x14ac:dyDescent="0.25">
      <c r="L440" s="41"/>
      <c r="P440" s="60"/>
    </row>
    <row r="441" spans="12:16" ht="14.25" customHeight="1" x14ac:dyDescent="0.25">
      <c r="L441" s="41"/>
      <c r="P441" s="60"/>
    </row>
    <row r="442" spans="12:16" ht="14.25" customHeight="1" x14ac:dyDescent="0.25">
      <c r="L442" s="41"/>
      <c r="P442" s="60"/>
    </row>
    <row r="443" spans="12:16" ht="14.25" customHeight="1" x14ac:dyDescent="0.25">
      <c r="L443" s="41"/>
      <c r="P443" s="60"/>
    </row>
    <row r="444" spans="12:16" ht="14.25" customHeight="1" x14ac:dyDescent="0.25">
      <c r="L444" s="41"/>
      <c r="P444" s="60"/>
    </row>
    <row r="445" spans="12:16" ht="14.25" customHeight="1" x14ac:dyDescent="0.25">
      <c r="L445" s="41"/>
      <c r="P445" s="60"/>
    </row>
    <row r="446" spans="12:16" ht="14.25" customHeight="1" x14ac:dyDescent="0.25">
      <c r="L446" s="41"/>
      <c r="P446" s="60"/>
    </row>
    <row r="447" spans="12:16" ht="14.25" customHeight="1" x14ac:dyDescent="0.25">
      <c r="L447" s="41"/>
      <c r="P447" s="60"/>
    </row>
    <row r="448" spans="12:16" ht="14.25" customHeight="1" x14ac:dyDescent="0.25">
      <c r="L448" s="41"/>
      <c r="P448" s="60"/>
    </row>
    <row r="449" spans="12:16" ht="14.25" customHeight="1" x14ac:dyDescent="0.25">
      <c r="L449" s="41"/>
      <c r="P449" s="60"/>
    </row>
    <row r="450" spans="12:16" ht="14.25" customHeight="1" x14ac:dyDescent="0.25">
      <c r="L450" s="41"/>
      <c r="P450" s="60"/>
    </row>
    <row r="451" spans="12:16" ht="14.25" customHeight="1" x14ac:dyDescent="0.25">
      <c r="L451" s="41"/>
      <c r="P451" s="60"/>
    </row>
    <row r="452" spans="12:16" ht="14.25" customHeight="1" x14ac:dyDescent="0.25">
      <c r="L452" s="41"/>
      <c r="P452" s="60"/>
    </row>
    <row r="453" spans="12:16" ht="14.25" customHeight="1" x14ac:dyDescent="0.25">
      <c r="L453" s="41"/>
      <c r="P453" s="60"/>
    </row>
    <row r="454" spans="12:16" ht="14.25" customHeight="1" x14ac:dyDescent="0.25">
      <c r="L454" s="41"/>
      <c r="P454" s="60"/>
    </row>
    <row r="455" spans="12:16" ht="14.25" customHeight="1" x14ac:dyDescent="0.25">
      <c r="L455" s="41"/>
      <c r="P455" s="60"/>
    </row>
    <row r="456" spans="12:16" ht="14.25" customHeight="1" x14ac:dyDescent="0.25">
      <c r="L456" s="41"/>
      <c r="P456" s="60"/>
    </row>
    <row r="457" spans="12:16" ht="14.25" customHeight="1" x14ac:dyDescent="0.25">
      <c r="L457" s="41"/>
      <c r="P457" s="60"/>
    </row>
    <row r="458" spans="12:16" ht="14.25" customHeight="1" x14ac:dyDescent="0.25">
      <c r="L458" s="41"/>
      <c r="P458" s="60"/>
    </row>
    <row r="459" spans="12:16" ht="14.25" customHeight="1" x14ac:dyDescent="0.25">
      <c r="L459" s="41"/>
      <c r="P459" s="60"/>
    </row>
    <row r="460" spans="12:16" ht="14.25" customHeight="1" x14ac:dyDescent="0.25">
      <c r="L460" s="41"/>
      <c r="P460" s="60"/>
    </row>
    <row r="461" spans="12:16" ht="14.25" customHeight="1" x14ac:dyDescent="0.25">
      <c r="L461" s="41"/>
      <c r="P461" s="60"/>
    </row>
    <row r="462" spans="12:16" ht="14.25" customHeight="1" x14ac:dyDescent="0.25">
      <c r="L462" s="41"/>
      <c r="P462" s="60"/>
    </row>
    <row r="463" spans="12:16" ht="14.25" customHeight="1" x14ac:dyDescent="0.25">
      <c r="L463" s="41"/>
      <c r="P463" s="60"/>
    </row>
    <row r="464" spans="12:16" ht="14.25" customHeight="1" x14ac:dyDescent="0.25">
      <c r="L464" s="41"/>
      <c r="P464" s="60"/>
    </row>
    <row r="465" spans="12:16" ht="14.25" customHeight="1" x14ac:dyDescent="0.25">
      <c r="L465" s="41"/>
      <c r="P465" s="60"/>
    </row>
    <row r="466" spans="12:16" ht="14.25" customHeight="1" x14ac:dyDescent="0.25">
      <c r="L466" s="41"/>
      <c r="P466" s="60"/>
    </row>
    <row r="467" spans="12:16" ht="14.25" customHeight="1" x14ac:dyDescent="0.25">
      <c r="L467" s="41"/>
      <c r="P467" s="60"/>
    </row>
    <row r="468" spans="12:16" ht="14.25" customHeight="1" x14ac:dyDescent="0.25">
      <c r="L468" s="41"/>
      <c r="P468" s="60"/>
    </row>
    <row r="469" spans="12:16" ht="14.25" customHeight="1" x14ac:dyDescent="0.25">
      <c r="L469" s="41"/>
      <c r="P469" s="60"/>
    </row>
    <row r="470" spans="12:16" ht="14.25" customHeight="1" x14ac:dyDescent="0.25">
      <c r="L470" s="41"/>
      <c r="P470" s="60"/>
    </row>
    <row r="471" spans="12:16" ht="14.25" customHeight="1" x14ac:dyDescent="0.25">
      <c r="L471" s="41"/>
      <c r="P471" s="60"/>
    </row>
    <row r="472" spans="12:16" ht="14.25" customHeight="1" x14ac:dyDescent="0.25">
      <c r="L472" s="41"/>
      <c r="P472" s="60"/>
    </row>
    <row r="473" spans="12:16" ht="14.25" customHeight="1" x14ac:dyDescent="0.25">
      <c r="L473" s="41"/>
      <c r="P473" s="60"/>
    </row>
    <row r="474" spans="12:16" ht="14.25" customHeight="1" x14ac:dyDescent="0.25">
      <c r="L474" s="41"/>
      <c r="P474" s="60"/>
    </row>
    <row r="475" spans="12:16" ht="14.25" customHeight="1" x14ac:dyDescent="0.25">
      <c r="L475" s="41"/>
      <c r="P475" s="60"/>
    </row>
    <row r="476" spans="12:16" ht="14.25" customHeight="1" x14ac:dyDescent="0.25">
      <c r="L476" s="41"/>
      <c r="P476" s="60"/>
    </row>
    <row r="477" spans="12:16" ht="14.25" customHeight="1" x14ac:dyDescent="0.25">
      <c r="L477" s="41"/>
      <c r="P477" s="60"/>
    </row>
    <row r="478" spans="12:16" ht="14.25" customHeight="1" x14ac:dyDescent="0.25">
      <c r="L478" s="41"/>
      <c r="P478" s="60"/>
    </row>
    <row r="479" spans="12:16" ht="14.25" customHeight="1" x14ac:dyDescent="0.25">
      <c r="L479" s="41"/>
      <c r="P479" s="60"/>
    </row>
    <row r="480" spans="12:16" ht="14.25" customHeight="1" x14ac:dyDescent="0.25">
      <c r="L480" s="41"/>
      <c r="P480" s="60"/>
    </row>
    <row r="481" spans="12:16" ht="14.25" customHeight="1" x14ac:dyDescent="0.25">
      <c r="L481" s="41"/>
      <c r="P481" s="60"/>
    </row>
    <row r="482" spans="12:16" ht="14.25" customHeight="1" x14ac:dyDescent="0.25">
      <c r="L482" s="41"/>
      <c r="P482" s="60"/>
    </row>
    <row r="483" spans="12:16" ht="14.25" customHeight="1" x14ac:dyDescent="0.25">
      <c r="L483" s="41"/>
      <c r="P483" s="60"/>
    </row>
    <row r="484" spans="12:16" ht="14.25" customHeight="1" x14ac:dyDescent="0.25">
      <c r="L484" s="41"/>
      <c r="P484" s="60"/>
    </row>
    <row r="485" spans="12:16" ht="14.25" customHeight="1" x14ac:dyDescent="0.25">
      <c r="L485" s="41"/>
      <c r="P485" s="60"/>
    </row>
    <row r="486" spans="12:16" ht="14.25" customHeight="1" x14ac:dyDescent="0.25">
      <c r="L486" s="41"/>
      <c r="P486" s="60"/>
    </row>
    <row r="487" spans="12:16" ht="14.25" customHeight="1" x14ac:dyDescent="0.25">
      <c r="L487" s="41"/>
      <c r="P487" s="60"/>
    </row>
    <row r="488" spans="12:16" ht="14.25" customHeight="1" x14ac:dyDescent="0.25">
      <c r="L488" s="41"/>
      <c r="P488" s="60"/>
    </row>
    <row r="489" spans="12:16" ht="14.25" customHeight="1" x14ac:dyDescent="0.25">
      <c r="L489" s="41"/>
      <c r="P489" s="60"/>
    </row>
    <row r="490" spans="12:16" ht="14.25" customHeight="1" x14ac:dyDescent="0.25">
      <c r="L490" s="41"/>
      <c r="P490" s="60"/>
    </row>
    <row r="491" spans="12:16" ht="14.25" customHeight="1" x14ac:dyDescent="0.25">
      <c r="L491" s="41"/>
      <c r="P491" s="60"/>
    </row>
    <row r="492" spans="12:16" ht="14.25" customHeight="1" x14ac:dyDescent="0.25">
      <c r="L492" s="41"/>
      <c r="P492" s="60"/>
    </row>
    <row r="493" spans="12:16" ht="14.25" customHeight="1" x14ac:dyDescent="0.25">
      <c r="L493" s="41"/>
      <c r="P493" s="60"/>
    </row>
    <row r="494" spans="12:16" ht="14.25" customHeight="1" x14ac:dyDescent="0.25">
      <c r="L494" s="41"/>
      <c r="P494" s="60"/>
    </row>
    <row r="495" spans="12:16" ht="14.25" customHeight="1" x14ac:dyDescent="0.25">
      <c r="L495" s="41"/>
      <c r="P495" s="60"/>
    </row>
    <row r="496" spans="12:16" ht="14.25" customHeight="1" x14ac:dyDescent="0.25">
      <c r="L496" s="41"/>
      <c r="P496" s="60"/>
    </row>
    <row r="497" spans="12:16" ht="14.25" customHeight="1" x14ac:dyDescent="0.25">
      <c r="L497" s="41"/>
      <c r="P497" s="60"/>
    </row>
    <row r="498" spans="12:16" ht="14.25" customHeight="1" x14ac:dyDescent="0.25">
      <c r="L498" s="41"/>
      <c r="P498" s="60"/>
    </row>
    <row r="499" spans="12:16" ht="14.25" customHeight="1" x14ac:dyDescent="0.25">
      <c r="L499" s="41"/>
      <c r="P499" s="60"/>
    </row>
    <row r="500" spans="12:16" ht="14.25" customHeight="1" x14ac:dyDescent="0.25">
      <c r="L500" s="41"/>
      <c r="P500" s="60"/>
    </row>
    <row r="501" spans="12:16" ht="14.25" customHeight="1" x14ac:dyDescent="0.25">
      <c r="L501" s="41"/>
      <c r="P501" s="60"/>
    </row>
    <row r="502" spans="12:16" ht="14.25" customHeight="1" x14ac:dyDescent="0.25">
      <c r="L502" s="41"/>
      <c r="P502" s="60"/>
    </row>
    <row r="503" spans="12:16" ht="14.25" customHeight="1" x14ac:dyDescent="0.25">
      <c r="L503" s="41"/>
      <c r="P503" s="60"/>
    </row>
    <row r="504" spans="12:16" ht="14.25" customHeight="1" x14ac:dyDescent="0.25">
      <c r="L504" s="41"/>
      <c r="P504" s="60"/>
    </row>
    <row r="505" spans="12:16" ht="14.25" customHeight="1" x14ac:dyDescent="0.25">
      <c r="L505" s="41"/>
      <c r="P505" s="60"/>
    </row>
    <row r="506" spans="12:16" ht="14.25" customHeight="1" x14ac:dyDescent="0.25">
      <c r="L506" s="41"/>
      <c r="P506" s="60"/>
    </row>
    <row r="507" spans="12:16" ht="14.25" customHeight="1" x14ac:dyDescent="0.25">
      <c r="L507" s="41"/>
      <c r="P507" s="60"/>
    </row>
    <row r="508" spans="12:16" ht="14.25" customHeight="1" x14ac:dyDescent="0.25">
      <c r="L508" s="41"/>
      <c r="P508" s="60"/>
    </row>
    <row r="509" spans="12:16" ht="14.25" customHeight="1" x14ac:dyDescent="0.25">
      <c r="L509" s="41"/>
      <c r="P509" s="60"/>
    </row>
    <row r="510" spans="12:16" ht="14.25" customHeight="1" x14ac:dyDescent="0.25">
      <c r="L510" s="41"/>
      <c r="P510" s="60"/>
    </row>
    <row r="511" spans="12:16" ht="14.25" customHeight="1" x14ac:dyDescent="0.25">
      <c r="L511" s="41"/>
      <c r="P511" s="60"/>
    </row>
    <row r="512" spans="12:16" ht="14.25" customHeight="1" x14ac:dyDescent="0.25">
      <c r="L512" s="41"/>
      <c r="P512" s="60"/>
    </row>
    <row r="513" spans="12:16" ht="14.25" customHeight="1" x14ac:dyDescent="0.25">
      <c r="L513" s="41"/>
      <c r="P513" s="60"/>
    </row>
    <row r="514" spans="12:16" ht="14.25" customHeight="1" x14ac:dyDescent="0.25">
      <c r="L514" s="41"/>
      <c r="P514" s="60"/>
    </row>
    <row r="515" spans="12:16" ht="14.25" customHeight="1" x14ac:dyDescent="0.25">
      <c r="L515" s="41"/>
      <c r="P515" s="60"/>
    </row>
    <row r="516" spans="12:16" ht="14.25" customHeight="1" x14ac:dyDescent="0.25">
      <c r="L516" s="41"/>
      <c r="P516" s="60"/>
    </row>
    <row r="517" spans="12:16" ht="14.25" customHeight="1" x14ac:dyDescent="0.25">
      <c r="L517" s="41"/>
      <c r="P517" s="60"/>
    </row>
    <row r="518" spans="12:16" ht="14.25" customHeight="1" x14ac:dyDescent="0.25">
      <c r="L518" s="41"/>
      <c r="P518" s="60"/>
    </row>
    <row r="519" spans="12:16" ht="14.25" customHeight="1" x14ac:dyDescent="0.25">
      <c r="L519" s="41"/>
      <c r="P519" s="60"/>
    </row>
    <row r="520" spans="12:16" ht="14.25" customHeight="1" x14ac:dyDescent="0.25">
      <c r="L520" s="41"/>
      <c r="P520" s="60"/>
    </row>
    <row r="521" spans="12:16" ht="14.25" customHeight="1" x14ac:dyDescent="0.25">
      <c r="L521" s="41"/>
      <c r="P521" s="60"/>
    </row>
    <row r="522" spans="12:16" ht="14.25" customHeight="1" x14ac:dyDescent="0.25">
      <c r="L522" s="41"/>
      <c r="P522" s="60"/>
    </row>
    <row r="523" spans="12:16" ht="14.25" customHeight="1" x14ac:dyDescent="0.25">
      <c r="L523" s="41"/>
      <c r="P523" s="60"/>
    </row>
    <row r="524" spans="12:16" ht="14.25" customHeight="1" x14ac:dyDescent="0.25">
      <c r="L524" s="41"/>
      <c r="P524" s="60"/>
    </row>
    <row r="525" spans="12:16" ht="14.25" customHeight="1" x14ac:dyDescent="0.25">
      <c r="L525" s="41"/>
      <c r="P525" s="60"/>
    </row>
    <row r="526" spans="12:16" ht="14.25" customHeight="1" x14ac:dyDescent="0.25">
      <c r="L526" s="41"/>
      <c r="P526" s="60"/>
    </row>
    <row r="527" spans="12:16" ht="14.25" customHeight="1" x14ac:dyDescent="0.25">
      <c r="L527" s="41"/>
      <c r="P527" s="60"/>
    </row>
    <row r="528" spans="12:16" ht="14.25" customHeight="1" x14ac:dyDescent="0.25">
      <c r="L528" s="41"/>
      <c r="P528" s="60"/>
    </row>
    <row r="529" spans="12:16" ht="14.25" customHeight="1" x14ac:dyDescent="0.25">
      <c r="L529" s="41"/>
      <c r="P529" s="60"/>
    </row>
    <row r="530" spans="12:16" ht="14.25" customHeight="1" x14ac:dyDescent="0.25">
      <c r="L530" s="41"/>
      <c r="P530" s="60"/>
    </row>
    <row r="531" spans="12:16" ht="14.25" customHeight="1" x14ac:dyDescent="0.25">
      <c r="L531" s="41"/>
      <c r="P531" s="60"/>
    </row>
    <row r="532" spans="12:16" ht="14.25" customHeight="1" x14ac:dyDescent="0.25">
      <c r="L532" s="41"/>
      <c r="P532" s="60"/>
    </row>
    <row r="533" spans="12:16" ht="14.25" customHeight="1" x14ac:dyDescent="0.25">
      <c r="L533" s="41"/>
      <c r="P533" s="60"/>
    </row>
    <row r="534" spans="12:16" ht="14.25" customHeight="1" x14ac:dyDescent="0.25">
      <c r="L534" s="41"/>
      <c r="P534" s="60"/>
    </row>
    <row r="535" spans="12:16" ht="14.25" customHeight="1" x14ac:dyDescent="0.25">
      <c r="L535" s="41"/>
      <c r="P535" s="60"/>
    </row>
    <row r="536" spans="12:16" ht="14.25" customHeight="1" x14ac:dyDescent="0.25">
      <c r="L536" s="41"/>
      <c r="P536" s="60"/>
    </row>
    <row r="537" spans="12:16" ht="14.25" customHeight="1" x14ac:dyDescent="0.25">
      <c r="L537" s="41"/>
      <c r="P537" s="60"/>
    </row>
    <row r="538" spans="12:16" ht="14.25" customHeight="1" x14ac:dyDescent="0.25">
      <c r="L538" s="41"/>
      <c r="P538" s="60"/>
    </row>
    <row r="539" spans="12:16" ht="14.25" customHeight="1" x14ac:dyDescent="0.25">
      <c r="L539" s="41"/>
      <c r="P539" s="60"/>
    </row>
    <row r="540" spans="12:16" ht="14.25" customHeight="1" x14ac:dyDescent="0.25">
      <c r="L540" s="41"/>
      <c r="P540" s="60"/>
    </row>
    <row r="541" spans="12:16" ht="14.25" customHeight="1" x14ac:dyDescent="0.25">
      <c r="L541" s="41"/>
      <c r="P541" s="60"/>
    </row>
    <row r="542" spans="12:16" ht="14.25" customHeight="1" x14ac:dyDescent="0.25">
      <c r="L542" s="41"/>
      <c r="P542" s="60"/>
    </row>
    <row r="543" spans="12:16" ht="14.25" customHeight="1" x14ac:dyDescent="0.25">
      <c r="L543" s="41"/>
      <c r="P543" s="60"/>
    </row>
    <row r="544" spans="12:16" ht="14.25" customHeight="1" x14ac:dyDescent="0.25">
      <c r="L544" s="41"/>
      <c r="P544" s="60"/>
    </row>
    <row r="545" spans="12:16" ht="14.25" customHeight="1" x14ac:dyDescent="0.25">
      <c r="L545" s="41"/>
      <c r="P545" s="60"/>
    </row>
    <row r="546" spans="12:16" ht="14.25" customHeight="1" x14ac:dyDescent="0.25">
      <c r="L546" s="41"/>
      <c r="P546" s="60"/>
    </row>
    <row r="547" spans="12:16" ht="14.25" customHeight="1" x14ac:dyDescent="0.25">
      <c r="L547" s="41"/>
      <c r="P547" s="60"/>
    </row>
    <row r="548" spans="12:16" ht="14.25" customHeight="1" x14ac:dyDescent="0.25">
      <c r="L548" s="41"/>
      <c r="P548" s="60"/>
    </row>
    <row r="549" spans="12:16" ht="14.25" customHeight="1" x14ac:dyDescent="0.25">
      <c r="L549" s="41"/>
      <c r="P549" s="60"/>
    </row>
    <row r="550" spans="12:16" ht="14.25" customHeight="1" x14ac:dyDescent="0.25">
      <c r="L550" s="41"/>
      <c r="P550" s="60"/>
    </row>
    <row r="551" spans="12:16" ht="14.25" customHeight="1" x14ac:dyDescent="0.25">
      <c r="L551" s="41"/>
      <c r="P551" s="60"/>
    </row>
    <row r="552" spans="12:16" ht="14.25" customHeight="1" x14ac:dyDescent="0.25">
      <c r="L552" s="41"/>
      <c r="P552" s="60"/>
    </row>
    <row r="553" spans="12:16" ht="14.25" customHeight="1" x14ac:dyDescent="0.25">
      <c r="L553" s="41"/>
      <c r="P553" s="60"/>
    </row>
    <row r="554" spans="12:16" ht="14.25" customHeight="1" x14ac:dyDescent="0.25">
      <c r="L554" s="41"/>
      <c r="P554" s="60"/>
    </row>
    <row r="555" spans="12:16" ht="14.25" customHeight="1" x14ac:dyDescent="0.25">
      <c r="L555" s="41"/>
      <c r="P555" s="60"/>
    </row>
    <row r="556" spans="12:16" ht="14.25" customHeight="1" x14ac:dyDescent="0.25">
      <c r="L556" s="41"/>
      <c r="P556" s="60"/>
    </row>
    <row r="557" spans="12:16" ht="14.25" customHeight="1" x14ac:dyDescent="0.25">
      <c r="L557" s="41"/>
      <c r="P557" s="60"/>
    </row>
    <row r="558" spans="12:16" ht="14.25" customHeight="1" x14ac:dyDescent="0.25">
      <c r="L558" s="41"/>
      <c r="P558" s="60"/>
    </row>
    <row r="559" spans="12:16" ht="14.25" customHeight="1" x14ac:dyDescent="0.25">
      <c r="L559" s="41"/>
      <c r="P559" s="60"/>
    </row>
    <row r="560" spans="12:16" ht="14.25" customHeight="1" x14ac:dyDescent="0.25">
      <c r="L560" s="41"/>
      <c r="P560" s="60"/>
    </row>
    <row r="561" spans="12:16" ht="14.25" customHeight="1" x14ac:dyDescent="0.25">
      <c r="L561" s="41"/>
      <c r="P561" s="60"/>
    </row>
    <row r="562" spans="12:16" ht="14.25" customHeight="1" x14ac:dyDescent="0.25">
      <c r="L562" s="41"/>
      <c r="P562" s="60"/>
    </row>
    <row r="563" spans="12:16" ht="14.25" customHeight="1" x14ac:dyDescent="0.25">
      <c r="L563" s="41"/>
      <c r="P563" s="60"/>
    </row>
    <row r="564" spans="12:16" ht="14.25" customHeight="1" x14ac:dyDescent="0.25">
      <c r="L564" s="41"/>
      <c r="P564" s="60"/>
    </row>
    <row r="565" spans="12:16" ht="14.25" customHeight="1" x14ac:dyDescent="0.25">
      <c r="L565" s="41"/>
      <c r="P565" s="60"/>
    </row>
    <row r="566" spans="12:16" ht="14.25" customHeight="1" x14ac:dyDescent="0.25">
      <c r="L566" s="41"/>
      <c r="P566" s="60"/>
    </row>
    <row r="567" spans="12:16" ht="14.25" customHeight="1" x14ac:dyDescent="0.25">
      <c r="L567" s="41"/>
      <c r="P567" s="60"/>
    </row>
    <row r="568" spans="12:16" ht="14.25" customHeight="1" x14ac:dyDescent="0.25">
      <c r="L568" s="41"/>
      <c r="P568" s="60"/>
    </row>
    <row r="569" spans="12:16" ht="14.25" customHeight="1" x14ac:dyDescent="0.25">
      <c r="L569" s="41"/>
      <c r="P569" s="60"/>
    </row>
    <row r="570" spans="12:16" ht="14.25" customHeight="1" x14ac:dyDescent="0.25">
      <c r="L570" s="41"/>
      <c r="P570" s="60"/>
    </row>
    <row r="571" spans="12:16" ht="14.25" customHeight="1" x14ac:dyDescent="0.25">
      <c r="L571" s="41"/>
      <c r="P571" s="60"/>
    </row>
    <row r="572" spans="12:16" ht="14.25" customHeight="1" x14ac:dyDescent="0.25">
      <c r="L572" s="41"/>
      <c r="P572" s="60"/>
    </row>
    <row r="573" spans="12:16" ht="14.25" customHeight="1" x14ac:dyDescent="0.25">
      <c r="L573" s="41"/>
      <c r="P573" s="60"/>
    </row>
    <row r="574" spans="12:16" ht="14.25" customHeight="1" x14ac:dyDescent="0.25">
      <c r="L574" s="41"/>
      <c r="P574" s="60"/>
    </row>
    <row r="575" spans="12:16" ht="14.25" customHeight="1" x14ac:dyDescent="0.25">
      <c r="L575" s="41"/>
      <c r="P575" s="60"/>
    </row>
    <row r="576" spans="12:16" ht="14.25" customHeight="1" x14ac:dyDescent="0.25">
      <c r="L576" s="41"/>
      <c r="P576" s="60"/>
    </row>
    <row r="577" spans="12:16" ht="14.25" customHeight="1" x14ac:dyDescent="0.25">
      <c r="L577" s="41"/>
      <c r="P577" s="60"/>
    </row>
    <row r="578" spans="12:16" ht="14.25" customHeight="1" x14ac:dyDescent="0.25">
      <c r="L578" s="41"/>
      <c r="P578" s="60"/>
    </row>
    <row r="579" spans="12:16" ht="14.25" customHeight="1" x14ac:dyDescent="0.25">
      <c r="L579" s="41"/>
      <c r="P579" s="60"/>
    </row>
    <row r="580" spans="12:16" ht="14.25" customHeight="1" x14ac:dyDescent="0.25">
      <c r="L580" s="41"/>
      <c r="P580" s="60"/>
    </row>
    <row r="581" spans="12:16" ht="14.25" customHeight="1" x14ac:dyDescent="0.25">
      <c r="L581" s="41"/>
      <c r="P581" s="60"/>
    </row>
    <row r="582" spans="12:16" ht="14.25" customHeight="1" x14ac:dyDescent="0.25">
      <c r="L582" s="41"/>
      <c r="P582" s="60"/>
    </row>
    <row r="583" spans="12:16" ht="14.25" customHeight="1" x14ac:dyDescent="0.25">
      <c r="L583" s="41"/>
      <c r="P583" s="60"/>
    </row>
    <row r="584" spans="12:16" ht="14.25" customHeight="1" x14ac:dyDescent="0.25">
      <c r="L584" s="41"/>
      <c r="P584" s="60"/>
    </row>
    <row r="585" spans="12:16" ht="14.25" customHeight="1" x14ac:dyDescent="0.25">
      <c r="L585" s="41"/>
      <c r="P585" s="60"/>
    </row>
    <row r="586" spans="12:16" ht="14.25" customHeight="1" x14ac:dyDescent="0.25">
      <c r="L586" s="41"/>
      <c r="P586" s="60"/>
    </row>
    <row r="587" spans="12:16" ht="14.25" customHeight="1" x14ac:dyDescent="0.25">
      <c r="L587" s="41"/>
      <c r="P587" s="60"/>
    </row>
    <row r="588" spans="12:16" ht="14.25" customHeight="1" x14ac:dyDescent="0.25">
      <c r="L588" s="41"/>
      <c r="P588" s="60"/>
    </row>
    <row r="589" spans="12:16" ht="14.25" customHeight="1" x14ac:dyDescent="0.25">
      <c r="L589" s="41"/>
      <c r="P589" s="60"/>
    </row>
    <row r="590" spans="12:16" ht="14.25" customHeight="1" x14ac:dyDescent="0.25">
      <c r="L590" s="41"/>
      <c r="P590" s="60"/>
    </row>
    <row r="591" spans="12:16" ht="14.25" customHeight="1" x14ac:dyDescent="0.25">
      <c r="L591" s="41"/>
      <c r="P591" s="60"/>
    </row>
    <row r="592" spans="12:16" ht="14.25" customHeight="1" x14ac:dyDescent="0.25">
      <c r="L592" s="41"/>
      <c r="P592" s="60"/>
    </row>
    <row r="593" spans="12:16" ht="14.25" customHeight="1" x14ac:dyDescent="0.25">
      <c r="L593" s="41"/>
      <c r="P593" s="60"/>
    </row>
    <row r="594" spans="12:16" ht="14.25" customHeight="1" x14ac:dyDescent="0.25">
      <c r="L594" s="41"/>
      <c r="P594" s="60"/>
    </row>
    <row r="595" spans="12:16" ht="14.25" customHeight="1" x14ac:dyDescent="0.25">
      <c r="L595" s="41"/>
      <c r="P595" s="60"/>
    </row>
    <row r="596" spans="12:16" ht="14.25" customHeight="1" x14ac:dyDescent="0.25">
      <c r="L596" s="41"/>
      <c r="P596" s="60"/>
    </row>
    <row r="597" spans="12:16" ht="14.25" customHeight="1" x14ac:dyDescent="0.25">
      <c r="L597" s="41"/>
      <c r="P597" s="60"/>
    </row>
    <row r="598" spans="12:16" ht="14.25" customHeight="1" x14ac:dyDescent="0.25">
      <c r="L598" s="41"/>
      <c r="P598" s="60"/>
    </row>
    <row r="599" spans="12:16" ht="14.25" customHeight="1" x14ac:dyDescent="0.25">
      <c r="L599" s="41"/>
      <c r="P599" s="60"/>
    </row>
    <row r="600" spans="12:16" ht="14.25" customHeight="1" x14ac:dyDescent="0.25">
      <c r="L600" s="41"/>
      <c r="P600" s="60"/>
    </row>
    <row r="601" spans="12:16" ht="14.25" customHeight="1" x14ac:dyDescent="0.25">
      <c r="L601" s="41"/>
      <c r="P601" s="60"/>
    </row>
    <row r="602" spans="12:16" ht="14.25" customHeight="1" x14ac:dyDescent="0.25">
      <c r="L602" s="41"/>
      <c r="P602" s="60"/>
    </row>
    <row r="603" spans="12:16" ht="14.25" customHeight="1" x14ac:dyDescent="0.25">
      <c r="L603" s="41"/>
      <c r="P603" s="60"/>
    </row>
    <row r="604" spans="12:16" ht="14.25" customHeight="1" x14ac:dyDescent="0.25">
      <c r="L604" s="41"/>
      <c r="P604" s="60"/>
    </row>
    <row r="605" spans="12:16" ht="14.25" customHeight="1" x14ac:dyDescent="0.25">
      <c r="L605" s="41"/>
      <c r="P605" s="60"/>
    </row>
    <row r="606" spans="12:16" ht="14.25" customHeight="1" x14ac:dyDescent="0.25">
      <c r="L606" s="41"/>
      <c r="P606" s="60"/>
    </row>
    <row r="607" spans="12:16" ht="14.25" customHeight="1" x14ac:dyDescent="0.25">
      <c r="L607" s="41"/>
      <c r="P607" s="60"/>
    </row>
    <row r="608" spans="12:16" ht="14.25" customHeight="1" x14ac:dyDescent="0.25">
      <c r="L608" s="41"/>
      <c r="P608" s="60"/>
    </row>
    <row r="609" spans="12:16" ht="14.25" customHeight="1" x14ac:dyDescent="0.25">
      <c r="L609" s="41"/>
      <c r="P609" s="60"/>
    </row>
    <row r="610" spans="12:16" ht="14.25" customHeight="1" x14ac:dyDescent="0.25">
      <c r="L610" s="41"/>
      <c r="P610" s="60"/>
    </row>
    <row r="611" spans="12:16" ht="14.25" customHeight="1" x14ac:dyDescent="0.25">
      <c r="L611" s="41"/>
      <c r="P611" s="60"/>
    </row>
    <row r="612" spans="12:16" ht="14.25" customHeight="1" x14ac:dyDescent="0.25">
      <c r="L612" s="41"/>
      <c r="P612" s="60"/>
    </row>
    <row r="613" spans="12:16" ht="14.25" customHeight="1" x14ac:dyDescent="0.25">
      <c r="L613" s="41"/>
      <c r="P613" s="60"/>
    </row>
    <row r="614" spans="12:16" ht="14.25" customHeight="1" x14ac:dyDescent="0.25">
      <c r="L614" s="41"/>
      <c r="P614" s="60"/>
    </row>
    <row r="615" spans="12:16" ht="14.25" customHeight="1" x14ac:dyDescent="0.25">
      <c r="L615" s="41"/>
      <c r="P615" s="60"/>
    </row>
    <row r="616" spans="12:16" ht="14.25" customHeight="1" x14ac:dyDescent="0.25">
      <c r="L616" s="41"/>
      <c r="P616" s="60"/>
    </row>
    <row r="617" spans="12:16" ht="14.25" customHeight="1" x14ac:dyDescent="0.25">
      <c r="L617" s="41"/>
      <c r="P617" s="60"/>
    </row>
    <row r="618" spans="12:16" ht="14.25" customHeight="1" x14ac:dyDescent="0.25">
      <c r="L618" s="41"/>
      <c r="P618" s="60"/>
    </row>
    <row r="619" spans="12:16" ht="14.25" customHeight="1" x14ac:dyDescent="0.25">
      <c r="L619" s="41"/>
      <c r="P619" s="60"/>
    </row>
    <row r="620" spans="12:16" ht="14.25" customHeight="1" x14ac:dyDescent="0.25">
      <c r="L620" s="41"/>
      <c r="P620" s="60"/>
    </row>
    <row r="621" spans="12:16" ht="14.25" customHeight="1" x14ac:dyDescent="0.25">
      <c r="L621" s="41"/>
      <c r="P621" s="60"/>
    </row>
    <row r="622" spans="12:16" ht="14.25" customHeight="1" x14ac:dyDescent="0.25">
      <c r="L622" s="41"/>
      <c r="P622" s="60"/>
    </row>
    <row r="623" spans="12:16" ht="14.25" customHeight="1" x14ac:dyDescent="0.25">
      <c r="L623" s="41"/>
      <c r="P623" s="60"/>
    </row>
    <row r="624" spans="12:16" ht="14.25" customHeight="1" x14ac:dyDescent="0.25">
      <c r="L624" s="41"/>
      <c r="P624" s="60"/>
    </row>
    <row r="625" spans="12:16" ht="14.25" customHeight="1" x14ac:dyDescent="0.25">
      <c r="L625" s="41"/>
      <c r="P625" s="60"/>
    </row>
    <row r="626" spans="12:16" ht="14.25" customHeight="1" x14ac:dyDescent="0.25">
      <c r="L626" s="41"/>
      <c r="P626" s="60"/>
    </row>
    <row r="627" spans="12:16" ht="14.25" customHeight="1" x14ac:dyDescent="0.25">
      <c r="L627" s="41"/>
      <c r="P627" s="60"/>
    </row>
    <row r="628" spans="12:16" ht="14.25" customHeight="1" x14ac:dyDescent="0.25">
      <c r="L628" s="41"/>
      <c r="P628" s="60"/>
    </row>
    <row r="629" spans="12:16" ht="14.25" customHeight="1" x14ac:dyDescent="0.25">
      <c r="L629" s="41"/>
      <c r="P629" s="60"/>
    </row>
    <row r="630" spans="12:16" ht="14.25" customHeight="1" x14ac:dyDescent="0.25">
      <c r="L630" s="41"/>
      <c r="P630" s="60"/>
    </row>
    <row r="631" spans="12:16" ht="14.25" customHeight="1" x14ac:dyDescent="0.25">
      <c r="L631" s="41"/>
      <c r="P631" s="60"/>
    </row>
    <row r="632" spans="12:16" ht="14.25" customHeight="1" x14ac:dyDescent="0.25">
      <c r="L632" s="41"/>
      <c r="P632" s="60"/>
    </row>
    <row r="633" spans="12:16" ht="14.25" customHeight="1" x14ac:dyDescent="0.25">
      <c r="L633" s="41"/>
      <c r="P633" s="60"/>
    </row>
    <row r="634" spans="12:16" ht="14.25" customHeight="1" x14ac:dyDescent="0.25">
      <c r="L634" s="41"/>
      <c r="P634" s="60"/>
    </row>
    <row r="635" spans="12:16" ht="14.25" customHeight="1" x14ac:dyDescent="0.25">
      <c r="L635" s="41"/>
      <c r="P635" s="60"/>
    </row>
    <row r="636" spans="12:16" ht="14.25" customHeight="1" x14ac:dyDescent="0.25">
      <c r="L636" s="41"/>
      <c r="P636" s="60"/>
    </row>
    <row r="637" spans="12:16" ht="14.25" customHeight="1" x14ac:dyDescent="0.25">
      <c r="L637" s="41"/>
      <c r="P637" s="60"/>
    </row>
    <row r="638" spans="12:16" ht="14.25" customHeight="1" x14ac:dyDescent="0.25">
      <c r="L638" s="41"/>
      <c r="P638" s="60"/>
    </row>
    <row r="639" spans="12:16" ht="14.25" customHeight="1" x14ac:dyDescent="0.25">
      <c r="L639" s="41"/>
      <c r="P639" s="60"/>
    </row>
    <row r="640" spans="12:16" ht="14.25" customHeight="1" x14ac:dyDescent="0.25">
      <c r="L640" s="41"/>
      <c r="P640" s="60"/>
    </row>
    <row r="641" spans="12:16" ht="14.25" customHeight="1" x14ac:dyDescent="0.25">
      <c r="L641" s="41"/>
      <c r="P641" s="60"/>
    </row>
    <row r="642" spans="12:16" ht="14.25" customHeight="1" x14ac:dyDescent="0.25">
      <c r="L642" s="41"/>
      <c r="P642" s="60"/>
    </row>
    <row r="643" spans="12:16" ht="14.25" customHeight="1" x14ac:dyDescent="0.25">
      <c r="L643" s="41"/>
      <c r="P643" s="60"/>
    </row>
    <row r="644" spans="12:16" ht="14.25" customHeight="1" x14ac:dyDescent="0.25">
      <c r="L644" s="41"/>
      <c r="P644" s="60"/>
    </row>
    <row r="645" spans="12:16" ht="14.25" customHeight="1" x14ac:dyDescent="0.25">
      <c r="L645" s="41"/>
      <c r="P645" s="60"/>
    </row>
    <row r="646" spans="12:16" ht="14.25" customHeight="1" x14ac:dyDescent="0.25">
      <c r="L646" s="41"/>
      <c r="P646" s="60"/>
    </row>
    <row r="647" spans="12:16" ht="14.25" customHeight="1" x14ac:dyDescent="0.25">
      <c r="L647" s="41"/>
      <c r="P647" s="60"/>
    </row>
    <row r="648" spans="12:16" ht="14.25" customHeight="1" x14ac:dyDescent="0.25">
      <c r="L648" s="41"/>
      <c r="P648" s="60"/>
    </row>
    <row r="649" spans="12:16" ht="14.25" customHeight="1" x14ac:dyDescent="0.25">
      <c r="L649" s="41"/>
      <c r="P649" s="60"/>
    </row>
    <row r="650" spans="12:16" ht="14.25" customHeight="1" x14ac:dyDescent="0.25">
      <c r="L650" s="41"/>
      <c r="P650" s="60"/>
    </row>
    <row r="651" spans="12:16" ht="14.25" customHeight="1" x14ac:dyDescent="0.25">
      <c r="L651" s="41"/>
      <c r="P651" s="60"/>
    </row>
    <row r="652" spans="12:16" ht="14.25" customHeight="1" x14ac:dyDescent="0.25">
      <c r="L652" s="41"/>
      <c r="P652" s="60"/>
    </row>
    <row r="653" spans="12:16" ht="14.25" customHeight="1" x14ac:dyDescent="0.25">
      <c r="L653" s="41"/>
      <c r="P653" s="60"/>
    </row>
    <row r="654" spans="12:16" ht="14.25" customHeight="1" x14ac:dyDescent="0.25">
      <c r="L654" s="41"/>
      <c r="P654" s="60"/>
    </row>
    <row r="655" spans="12:16" ht="14.25" customHeight="1" x14ac:dyDescent="0.25">
      <c r="L655" s="41"/>
      <c r="P655" s="60"/>
    </row>
    <row r="656" spans="12:16" ht="14.25" customHeight="1" x14ac:dyDescent="0.25">
      <c r="L656" s="41"/>
      <c r="P656" s="60"/>
    </row>
    <row r="657" spans="12:16" ht="14.25" customHeight="1" x14ac:dyDescent="0.25">
      <c r="L657" s="41"/>
      <c r="P657" s="60"/>
    </row>
    <row r="658" spans="12:16" ht="14.25" customHeight="1" x14ac:dyDescent="0.25">
      <c r="L658" s="41"/>
      <c r="P658" s="60"/>
    </row>
    <row r="659" spans="12:16" ht="14.25" customHeight="1" x14ac:dyDescent="0.25">
      <c r="L659" s="41"/>
      <c r="P659" s="60"/>
    </row>
    <row r="660" spans="12:16" ht="14.25" customHeight="1" x14ac:dyDescent="0.25">
      <c r="L660" s="41"/>
      <c r="P660" s="60"/>
    </row>
    <row r="661" spans="12:16" ht="14.25" customHeight="1" x14ac:dyDescent="0.25">
      <c r="L661" s="41"/>
      <c r="P661" s="60"/>
    </row>
    <row r="662" spans="12:16" ht="14.25" customHeight="1" x14ac:dyDescent="0.25">
      <c r="L662" s="41"/>
      <c r="P662" s="60"/>
    </row>
    <row r="663" spans="12:16" ht="14.25" customHeight="1" x14ac:dyDescent="0.25">
      <c r="L663" s="41"/>
      <c r="P663" s="60"/>
    </row>
    <row r="664" spans="12:16" ht="14.25" customHeight="1" x14ac:dyDescent="0.25">
      <c r="L664" s="41"/>
      <c r="P664" s="60"/>
    </row>
    <row r="665" spans="12:16" ht="14.25" customHeight="1" x14ac:dyDescent="0.25">
      <c r="L665" s="41"/>
      <c r="P665" s="60"/>
    </row>
    <row r="666" spans="12:16" ht="14.25" customHeight="1" x14ac:dyDescent="0.25">
      <c r="L666" s="41"/>
      <c r="P666" s="60"/>
    </row>
    <row r="667" spans="12:16" ht="14.25" customHeight="1" x14ac:dyDescent="0.25">
      <c r="L667" s="41"/>
      <c r="P667" s="60"/>
    </row>
    <row r="668" spans="12:16" ht="14.25" customHeight="1" x14ac:dyDescent="0.25">
      <c r="L668" s="41"/>
      <c r="P668" s="60"/>
    </row>
    <row r="669" spans="12:16" ht="14.25" customHeight="1" x14ac:dyDescent="0.25">
      <c r="L669" s="41"/>
      <c r="P669" s="60"/>
    </row>
    <row r="670" spans="12:16" ht="14.25" customHeight="1" x14ac:dyDescent="0.25">
      <c r="L670" s="41"/>
      <c r="P670" s="60"/>
    </row>
    <row r="671" spans="12:16" ht="14.25" customHeight="1" x14ac:dyDescent="0.25">
      <c r="L671" s="41"/>
      <c r="P671" s="60"/>
    </row>
    <row r="672" spans="12:16" ht="14.25" customHeight="1" x14ac:dyDescent="0.25">
      <c r="L672" s="41"/>
      <c r="P672" s="60"/>
    </row>
    <row r="673" spans="12:16" ht="14.25" customHeight="1" x14ac:dyDescent="0.25">
      <c r="L673" s="41"/>
      <c r="P673" s="60"/>
    </row>
    <row r="674" spans="12:16" ht="14.25" customHeight="1" x14ac:dyDescent="0.25">
      <c r="L674" s="41"/>
      <c r="P674" s="60"/>
    </row>
    <row r="675" spans="12:16" ht="14.25" customHeight="1" x14ac:dyDescent="0.25">
      <c r="L675" s="41"/>
      <c r="P675" s="60"/>
    </row>
    <row r="676" spans="12:16" ht="14.25" customHeight="1" x14ac:dyDescent="0.25">
      <c r="L676" s="41"/>
      <c r="P676" s="60"/>
    </row>
    <row r="677" spans="12:16" ht="14.25" customHeight="1" x14ac:dyDescent="0.25">
      <c r="L677" s="41"/>
      <c r="P677" s="60"/>
    </row>
    <row r="678" spans="12:16" ht="14.25" customHeight="1" x14ac:dyDescent="0.25">
      <c r="L678" s="41"/>
      <c r="P678" s="60"/>
    </row>
    <row r="679" spans="12:16" ht="14.25" customHeight="1" x14ac:dyDescent="0.25">
      <c r="L679" s="41"/>
      <c r="P679" s="60"/>
    </row>
    <row r="680" spans="12:16" ht="14.25" customHeight="1" x14ac:dyDescent="0.25">
      <c r="L680" s="41"/>
      <c r="P680" s="60"/>
    </row>
    <row r="681" spans="12:16" ht="14.25" customHeight="1" x14ac:dyDescent="0.25">
      <c r="L681" s="41"/>
      <c r="P681" s="60"/>
    </row>
    <row r="682" spans="12:16" ht="14.25" customHeight="1" x14ac:dyDescent="0.25">
      <c r="L682" s="41"/>
      <c r="P682" s="60"/>
    </row>
    <row r="683" spans="12:16" ht="14.25" customHeight="1" x14ac:dyDescent="0.25">
      <c r="L683" s="41"/>
      <c r="P683" s="60"/>
    </row>
    <row r="684" spans="12:16" ht="14.25" customHeight="1" x14ac:dyDescent="0.25">
      <c r="L684" s="41"/>
      <c r="P684" s="60"/>
    </row>
    <row r="685" spans="12:16" ht="14.25" customHeight="1" x14ac:dyDescent="0.25">
      <c r="L685" s="41"/>
      <c r="P685" s="60"/>
    </row>
    <row r="686" spans="12:16" ht="14.25" customHeight="1" x14ac:dyDescent="0.25">
      <c r="L686" s="41"/>
      <c r="P686" s="60"/>
    </row>
    <row r="687" spans="12:16" ht="14.25" customHeight="1" x14ac:dyDescent="0.25">
      <c r="L687" s="41"/>
      <c r="P687" s="60"/>
    </row>
    <row r="688" spans="12:16" ht="14.25" customHeight="1" x14ac:dyDescent="0.25">
      <c r="L688" s="41"/>
      <c r="P688" s="60"/>
    </row>
    <row r="689" spans="12:16" ht="14.25" customHeight="1" x14ac:dyDescent="0.25">
      <c r="L689" s="41"/>
      <c r="P689" s="60"/>
    </row>
    <row r="690" spans="12:16" ht="14.25" customHeight="1" x14ac:dyDescent="0.25">
      <c r="L690" s="41"/>
      <c r="P690" s="60"/>
    </row>
    <row r="691" spans="12:16" ht="14.25" customHeight="1" x14ac:dyDescent="0.25">
      <c r="L691" s="41"/>
      <c r="P691" s="60"/>
    </row>
    <row r="692" spans="12:16" ht="14.25" customHeight="1" x14ac:dyDescent="0.25">
      <c r="L692" s="41"/>
      <c r="P692" s="60"/>
    </row>
    <row r="693" spans="12:16" ht="14.25" customHeight="1" x14ac:dyDescent="0.25">
      <c r="L693" s="41"/>
      <c r="P693" s="60"/>
    </row>
    <row r="694" spans="12:16" ht="14.25" customHeight="1" x14ac:dyDescent="0.25">
      <c r="L694" s="41"/>
      <c r="P694" s="60"/>
    </row>
    <row r="695" spans="12:16" ht="14.25" customHeight="1" x14ac:dyDescent="0.25">
      <c r="L695" s="41"/>
      <c r="P695" s="60"/>
    </row>
    <row r="696" spans="12:16" ht="14.25" customHeight="1" x14ac:dyDescent="0.25">
      <c r="L696" s="41"/>
      <c r="P696" s="60"/>
    </row>
    <row r="697" spans="12:16" ht="14.25" customHeight="1" x14ac:dyDescent="0.25">
      <c r="L697" s="41"/>
      <c r="P697" s="60"/>
    </row>
    <row r="698" spans="12:16" ht="14.25" customHeight="1" x14ac:dyDescent="0.25">
      <c r="L698" s="41"/>
      <c r="P698" s="60"/>
    </row>
    <row r="699" spans="12:16" ht="14.25" customHeight="1" x14ac:dyDescent="0.25">
      <c r="L699" s="41"/>
      <c r="P699" s="60"/>
    </row>
    <row r="700" spans="12:16" ht="14.25" customHeight="1" x14ac:dyDescent="0.25">
      <c r="L700" s="41"/>
      <c r="P700" s="60"/>
    </row>
    <row r="701" spans="12:16" ht="14.25" customHeight="1" x14ac:dyDescent="0.25">
      <c r="L701" s="41"/>
      <c r="P701" s="60"/>
    </row>
    <row r="702" spans="12:16" ht="14.25" customHeight="1" x14ac:dyDescent="0.25">
      <c r="L702" s="41"/>
      <c r="P702" s="60"/>
    </row>
    <row r="703" spans="12:16" ht="14.25" customHeight="1" x14ac:dyDescent="0.25">
      <c r="L703" s="41"/>
      <c r="P703" s="60"/>
    </row>
    <row r="704" spans="12:16" ht="14.25" customHeight="1" x14ac:dyDescent="0.25">
      <c r="L704" s="41"/>
      <c r="P704" s="60"/>
    </row>
    <row r="705" spans="12:16" ht="14.25" customHeight="1" x14ac:dyDescent="0.25">
      <c r="L705" s="41"/>
      <c r="P705" s="60"/>
    </row>
    <row r="706" spans="12:16" ht="14.25" customHeight="1" x14ac:dyDescent="0.25">
      <c r="L706" s="41"/>
      <c r="P706" s="60"/>
    </row>
    <row r="707" spans="12:16" ht="14.25" customHeight="1" x14ac:dyDescent="0.25">
      <c r="L707" s="41"/>
      <c r="P707" s="60"/>
    </row>
    <row r="708" spans="12:16" ht="14.25" customHeight="1" x14ac:dyDescent="0.25">
      <c r="L708" s="41"/>
      <c r="P708" s="60"/>
    </row>
    <row r="709" spans="12:16" ht="14.25" customHeight="1" x14ac:dyDescent="0.25">
      <c r="L709" s="41"/>
      <c r="P709" s="60"/>
    </row>
    <row r="710" spans="12:16" ht="14.25" customHeight="1" x14ac:dyDescent="0.25">
      <c r="L710" s="41"/>
      <c r="P710" s="60"/>
    </row>
    <row r="711" spans="12:16" ht="14.25" customHeight="1" x14ac:dyDescent="0.25">
      <c r="L711" s="41"/>
      <c r="P711" s="60"/>
    </row>
    <row r="712" spans="12:16" ht="14.25" customHeight="1" x14ac:dyDescent="0.25">
      <c r="L712" s="41"/>
      <c r="P712" s="60"/>
    </row>
    <row r="713" spans="12:16" ht="14.25" customHeight="1" x14ac:dyDescent="0.25">
      <c r="L713" s="41"/>
      <c r="P713" s="60"/>
    </row>
    <row r="714" spans="12:16" ht="14.25" customHeight="1" x14ac:dyDescent="0.25">
      <c r="L714" s="41"/>
      <c r="P714" s="60"/>
    </row>
    <row r="715" spans="12:16" ht="14.25" customHeight="1" x14ac:dyDescent="0.25">
      <c r="L715" s="41"/>
      <c r="P715" s="60"/>
    </row>
    <row r="716" spans="12:16" ht="14.25" customHeight="1" x14ac:dyDescent="0.25">
      <c r="L716" s="41"/>
      <c r="P716" s="60"/>
    </row>
    <row r="717" spans="12:16" ht="14.25" customHeight="1" x14ac:dyDescent="0.25">
      <c r="L717" s="41"/>
      <c r="P717" s="60"/>
    </row>
    <row r="718" spans="12:16" ht="14.25" customHeight="1" x14ac:dyDescent="0.25">
      <c r="L718" s="41"/>
      <c r="P718" s="60"/>
    </row>
    <row r="719" spans="12:16" ht="14.25" customHeight="1" x14ac:dyDescent="0.25">
      <c r="L719" s="41"/>
      <c r="P719" s="60"/>
    </row>
    <row r="720" spans="12:16" ht="14.25" customHeight="1" x14ac:dyDescent="0.25">
      <c r="L720" s="41"/>
      <c r="P720" s="60"/>
    </row>
    <row r="721" spans="12:16" ht="14.25" customHeight="1" x14ac:dyDescent="0.25">
      <c r="L721" s="41"/>
      <c r="P721" s="60"/>
    </row>
    <row r="722" spans="12:16" ht="14.25" customHeight="1" x14ac:dyDescent="0.25">
      <c r="L722" s="41"/>
      <c r="P722" s="60"/>
    </row>
    <row r="723" spans="12:16" ht="14.25" customHeight="1" x14ac:dyDescent="0.25">
      <c r="L723" s="41"/>
      <c r="P723" s="60"/>
    </row>
    <row r="724" spans="12:16" ht="14.25" customHeight="1" x14ac:dyDescent="0.25">
      <c r="L724" s="41"/>
      <c r="P724" s="60"/>
    </row>
    <row r="725" spans="12:16" ht="14.25" customHeight="1" x14ac:dyDescent="0.25">
      <c r="L725" s="41"/>
      <c r="P725" s="60"/>
    </row>
    <row r="726" spans="12:16" ht="14.25" customHeight="1" x14ac:dyDescent="0.25">
      <c r="L726" s="41"/>
      <c r="P726" s="60"/>
    </row>
    <row r="727" spans="12:16" ht="14.25" customHeight="1" x14ac:dyDescent="0.25">
      <c r="L727" s="41"/>
      <c r="P727" s="60"/>
    </row>
    <row r="728" spans="12:16" ht="14.25" customHeight="1" x14ac:dyDescent="0.25">
      <c r="L728" s="41"/>
      <c r="P728" s="60"/>
    </row>
    <row r="729" spans="12:16" ht="14.25" customHeight="1" x14ac:dyDescent="0.25">
      <c r="L729" s="41"/>
      <c r="P729" s="60"/>
    </row>
    <row r="730" spans="12:16" ht="14.25" customHeight="1" x14ac:dyDescent="0.25">
      <c r="L730" s="41"/>
      <c r="P730" s="60"/>
    </row>
    <row r="731" spans="12:16" ht="14.25" customHeight="1" x14ac:dyDescent="0.25">
      <c r="L731" s="41"/>
      <c r="P731" s="60"/>
    </row>
    <row r="732" spans="12:16" ht="14.25" customHeight="1" x14ac:dyDescent="0.25">
      <c r="L732" s="41"/>
      <c r="P732" s="60"/>
    </row>
    <row r="733" spans="12:16" ht="14.25" customHeight="1" x14ac:dyDescent="0.25">
      <c r="L733" s="41"/>
      <c r="P733" s="60"/>
    </row>
    <row r="734" spans="12:16" ht="14.25" customHeight="1" x14ac:dyDescent="0.25">
      <c r="L734" s="41"/>
      <c r="P734" s="60"/>
    </row>
    <row r="735" spans="12:16" ht="14.25" customHeight="1" x14ac:dyDescent="0.25">
      <c r="L735" s="41"/>
      <c r="P735" s="60"/>
    </row>
    <row r="736" spans="12:16" ht="14.25" customHeight="1" x14ac:dyDescent="0.25">
      <c r="L736" s="41"/>
      <c r="P736" s="60"/>
    </row>
    <row r="737" spans="12:16" ht="14.25" customHeight="1" x14ac:dyDescent="0.25">
      <c r="L737" s="41"/>
      <c r="P737" s="60"/>
    </row>
    <row r="738" spans="12:16" ht="14.25" customHeight="1" x14ac:dyDescent="0.25">
      <c r="L738" s="41"/>
      <c r="P738" s="60"/>
    </row>
    <row r="739" spans="12:16" ht="14.25" customHeight="1" x14ac:dyDescent="0.25">
      <c r="L739" s="41"/>
      <c r="P739" s="60"/>
    </row>
    <row r="740" spans="12:16" ht="14.25" customHeight="1" x14ac:dyDescent="0.25">
      <c r="L740" s="41"/>
      <c r="P740" s="60"/>
    </row>
    <row r="741" spans="12:16" ht="14.25" customHeight="1" x14ac:dyDescent="0.25">
      <c r="L741" s="41"/>
      <c r="P741" s="60"/>
    </row>
    <row r="742" spans="12:16" ht="14.25" customHeight="1" x14ac:dyDescent="0.25">
      <c r="L742" s="41"/>
      <c r="P742" s="60"/>
    </row>
    <row r="743" spans="12:16" ht="14.25" customHeight="1" x14ac:dyDescent="0.25">
      <c r="L743" s="41"/>
      <c r="P743" s="60"/>
    </row>
    <row r="744" spans="12:16" ht="14.25" customHeight="1" x14ac:dyDescent="0.25">
      <c r="L744" s="41"/>
      <c r="P744" s="60"/>
    </row>
    <row r="745" spans="12:16" ht="14.25" customHeight="1" x14ac:dyDescent="0.25">
      <c r="L745" s="41"/>
      <c r="P745" s="60"/>
    </row>
    <row r="746" spans="12:16" ht="14.25" customHeight="1" x14ac:dyDescent="0.25">
      <c r="L746" s="41"/>
      <c r="P746" s="60"/>
    </row>
    <row r="747" spans="12:16" ht="14.25" customHeight="1" x14ac:dyDescent="0.25">
      <c r="L747" s="41"/>
      <c r="P747" s="60"/>
    </row>
    <row r="748" spans="12:16" ht="14.25" customHeight="1" x14ac:dyDescent="0.25">
      <c r="L748" s="41"/>
      <c r="P748" s="60"/>
    </row>
    <row r="749" spans="12:16" ht="14.25" customHeight="1" x14ac:dyDescent="0.25">
      <c r="L749" s="41"/>
      <c r="P749" s="60"/>
    </row>
    <row r="750" spans="12:16" ht="14.25" customHeight="1" x14ac:dyDescent="0.25">
      <c r="L750" s="41"/>
      <c r="P750" s="60"/>
    </row>
    <row r="751" spans="12:16" ht="14.25" customHeight="1" x14ac:dyDescent="0.25">
      <c r="L751" s="41"/>
      <c r="P751" s="60"/>
    </row>
    <row r="752" spans="12:16" ht="14.25" customHeight="1" x14ac:dyDescent="0.25">
      <c r="L752" s="41"/>
      <c r="P752" s="60"/>
    </row>
    <row r="753" spans="12:16" ht="14.25" customHeight="1" x14ac:dyDescent="0.25">
      <c r="L753" s="41"/>
      <c r="P753" s="60"/>
    </row>
    <row r="754" spans="12:16" ht="14.25" customHeight="1" x14ac:dyDescent="0.25">
      <c r="L754" s="41"/>
      <c r="P754" s="60"/>
    </row>
    <row r="755" spans="12:16" ht="14.25" customHeight="1" x14ac:dyDescent="0.25">
      <c r="L755" s="41"/>
      <c r="P755" s="60"/>
    </row>
    <row r="756" spans="12:16" ht="14.25" customHeight="1" x14ac:dyDescent="0.25">
      <c r="L756" s="41"/>
      <c r="P756" s="60"/>
    </row>
    <row r="757" spans="12:16" ht="14.25" customHeight="1" x14ac:dyDescent="0.25">
      <c r="L757" s="41"/>
      <c r="P757" s="60"/>
    </row>
    <row r="758" spans="12:16" ht="14.25" customHeight="1" x14ac:dyDescent="0.25">
      <c r="L758" s="41"/>
      <c r="P758" s="60"/>
    </row>
    <row r="759" spans="12:16" ht="14.25" customHeight="1" x14ac:dyDescent="0.25">
      <c r="L759" s="41"/>
      <c r="P759" s="60"/>
    </row>
    <row r="760" spans="12:16" ht="14.25" customHeight="1" x14ac:dyDescent="0.25">
      <c r="L760" s="41"/>
      <c r="P760" s="60"/>
    </row>
    <row r="761" spans="12:16" ht="14.25" customHeight="1" x14ac:dyDescent="0.25">
      <c r="L761" s="41"/>
      <c r="P761" s="60"/>
    </row>
    <row r="762" spans="12:16" ht="14.25" customHeight="1" x14ac:dyDescent="0.25">
      <c r="L762" s="41"/>
      <c r="P762" s="60"/>
    </row>
    <row r="763" spans="12:16" ht="14.25" customHeight="1" x14ac:dyDescent="0.25">
      <c r="L763" s="41"/>
      <c r="P763" s="60"/>
    </row>
    <row r="764" spans="12:16" ht="14.25" customHeight="1" x14ac:dyDescent="0.25">
      <c r="L764" s="41"/>
      <c r="P764" s="60"/>
    </row>
    <row r="765" spans="12:16" ht="14.25" customHeight="1" x14ac:dyDescent="0.25">
      <c r="L765" s="41"/>
      <c r="P765" s="60"/>
    </row>
    <row r="766" spans="12:16" ht="14.25" customHeight="1" x14ac:dyDescent="0.25">
      <c r="L766" s="41"/>
      <c r="P766" s="60"/>
    </row>
    <row r="767" spans="12:16" ht="14.25" customHeight="1" x14ac:dyDescent="0.25">
      <c r="L767" s="41"/>
      <c r="P767" s="60"/>
    </row>
    <row r="768" spans="12:16" ht="14.25" customHeight="1" x14ac:dyDescent="0.25">
      <c r="L768" s="41"/>
      <c r="P768" s="60"/>
    </row>
    <row r="769" spans="12:16" ht="14.25" customHeight="1" x14ac:dyDescent="0.25">
      <c r="L769" s="41"/>
      <c r="P769" s="60"/>
    </row>
    <row r="770" spans="12:16" ht="14.25" customHeight="1" x14ac:dyDescent="0.25">
      <c r="L770" s="41"/>
      <c r="P770" s="60"/>
    </row>
    <row r="771" spans="12:16" ht="14.25" customHeight="1" x14ac:dyDescent="0.25">
      <c r="L771" s="41"/>
      <c r="P771" s="60"/>
    </row>
    <row r="772" spans="12:16" ht="14.25" customHeight="1" x14ac:dyDescent="0.25">
      <c r="L772" s="41"/>
      <c r="P772" s="60"/>
    </row>
    <row r="773" spans="12:16" ht="14.25" customHeight="1" x14ac:dyDescent="0.25">
      <c r="L773" s="41"/>
      <c r="P773" s="60"/>
    </row>
    <row r="774" spans="12:16" ht="14.25" customHeight="1" x14ac:dyDescent="0.25">
      <c r="L774" s="41"/>
      <c r="P774" s="60"/>
    </row>
    <row r="775" spans="12:16" ht="14.25" customHeight="1" x14ac:dyDescent="0.25">
      <c r="L775" s="41"/>
      <c r="P775" s="60"/>
    </row>
    <row r="776" spans="12:16" ht="14.25" customHeight="1" x14ac:dyDescent="0.25">
      <c r="L776" s="41"/>
      <c r="P776" s="60"/>
    </row>
    <row r="777" spans="12:16" ht="14.25" customHeight="1" x14ac:dyDescent="0.25">
      <c r="L777" s="41"/>
      <c r="P777" s="60"/>
    </row>
    <row r="778" spans="12:16" ht="14.25" customHeight="1" x14ac:dyDescent="0.25">
      <c r="L778" s="41"/>
      <c r="P778" s="60"/>
    </row>
    <row r="779" spans="12:16" ht="14.25" customHeight="1" x14ac:dyDescent="0.25">
      <c r="L779" s="41"/>
      <c r="P779" s="60"/>
    </row>
    <row r="780" spans="12:16" ht="14.25" customHeight="1" x14ac:dyDescent="0.25">
      <c r="L780" s="41"/>
      <c r="P780" s="60"/>
    </row>
    <row r="781" spans="12:16" ht="14.25" customHeight="1" x14ac:dyDescent="0.25">
      <c r="L781" s="41"/>
      <c r="P781" s="60"/>
    </row>
    <row r="782" spans="12:16" ht="14.25" customHeight="1" x14ac:dyDescent="0.25">
      <c r="L782" s="41"/>
      <c r="P782" s="60"/>
    </row>
    <row r="783" spans="12:16" ht="14.25" customHeight="1" x14ac:dyDescent="0.25">
      <c r="L783" s="41"/>
      <c r="P783" s="60"/>
    </row>
    <row r="784" spans="12:16" ht="14.25" customHeight="1" x14ac:dyDescent="0.25">
      <c r="L784" s="41"/>
      <c r="P784" s="60"/>
    </row>
    <row r="785" spans="12:16" ht="14.25" customHeight="1" x14ac:dyDescent="0.25">
      <c r="L785" s="41"/>
      <c r="P785" s="60"/>
    </row>
    <row r="786" spans="12:16" ht="14.25" customHeight="1" x14ac:dyDescent="0.25">
      <c r="L786" s="41"/>
      <c r="P786" s="60"/>
    </row>
    <row r="787" spans="12:16" ht="14.25" customHeight="1" x14ac:dyDescent="0.25">
      <c r="L787" s="41"/>
      <c r="P787" s="60"/>
    </row>
    <row r="788" spans="12:16" ht="14.25" customHeight="1" x14ac:dyDescent="0.25">
      <c r="L788" s="41"/>
      <c r="P788" s="60"/>
    </row>
    <row r="789" spans="12:16" ht="14.25" customHeight="1" x14ac:dyDescent="0.25">
      <c r="L789" s="41"/>
      <c r="P789" s="60"/>
    </row>
    <row r="790" spans="12:16" ht="14.25" customHeight="1" x14ac:dyDescent="0.25">
      <c r="L790" s="41"/>
      <c r="P790" s="60"/>
    </row>
    <row r="791" spans="12:16" ht="14.25" customHeight="1" x14ac:dyDescent="0.25">
      <c r="L791" s="41"/>
      <c r="P791" s="60"/>
    </row>
    <row r="792" spans="12:16" ht="14.25" customHeight="1" x14ac:dyDescent="0.25">
      <c r="L792" s="41"/>
      <c r="P792" s="60"/>
    </row>
    <row r="793" spans="12:16" ht="14.25" customHeight="1" x14ac:dyDescent="0.25">
      <c r="L793" s="41"/>
      <c r="P793" s="60"/>
    </row>
    <row r="794" spans="12:16" ht="14.25" customHeight="1" x14ac:dyDescent="0.25">
      <c r="L794" s="41"/>
      <c r="P794" s="60"/>
    </row>
    <row r="795" spans="12:16" ht="14.25" customHeight="1" x14ac:dyDescent="0.25">
      <c r="L795" s="41"/>
      <c r="P795" s="60"/>
    </row>
    <row r="796" spans="12:16" ht="14.25" customHeight="1" x14ac:dyDescent="0.25">
      <c r="L796" s="41"/>
      <c r="P796" s="60"/>
    </row>
    <row r="797" spans="12:16" ht="14.25" customHeight="1" x14ac:dyDescent="0.25">
      <c r="L797" s="41"/>
      <c r="P797" s="60"/>
    </row>
    <row r="798" spans="12:16" ht="14.25" customHeight="1" x14ac:dyDescent="0.25">
      <c r="L798" s="41"/>
      <c r="P798" s="60"/>
    </row>
    <row r="799" spans="12:16" ht="14.25" customHeight="1" x14ac:dyDescent="0.25">
      <c r="L799" s="41"/>
      <c r="P799" s="60"/>
    </row>
    <row r="800" spans="12:16" ht="14.25" customHeight="1" x14ac:dyDescent="0.25">
      <c r="L800" s="41"/>
      <c r="P800" s="60"/>
    </row>
    <row r="801" spans="12:16" ht="14.25" customHeight="1" x14ac:dyDescent="0.25">
      <c r="L801" s="41"/>
      <c r="P801" s="60"/>
    </row>
    <row r="802" spans="12:16" ht="14.25" customHeight="1" x14ac:dyDescent="0.25">
      <c r="L802" s="41"/>
      <c r="P802" s="60"/>
    </row>
    <row r="803" spans="12:16" ht="14.25" customHeight="1" x14ac:dyDescent="0.25">
      <c r="L803" s="41"/>
      <c r="P803" s="60"/>
    </row>
    <row r="804" spans="12:16" ht="14.25" customHeight="1" x14ac:dyDescent="0.25">
      <c r="L804" s="41"/>
      <c r="P804" s="60"/>
    </row>
    <row r="805" spans="12:16" ht="14.25" customHeight="1" x14ac:dyDescent="0.25">
      <c r="L805" s="41"/>
      <c r="P805" s="60"/>
    </row>
    <row r="806" spans="12:16" ht="14.25" customHeight="1" x14ac:dyDescent="0.25">
      <c r="L806" s="41"/>
      <c r="P806" s="60"/>
    </row>
    <row r="807" spans="12:16" ht="14.25" customHeight="1" x14ac:dyDescent="0.25">
      <c r="L807" s="41"/>
      <c r="P807" s="60"/>
    </row>
    <row r="808" spans="12:16" ht="14.25" customHeight="1" x14ac:dyDescent="0.25">
      <c r="L808" s="41"/>
      <c r="P808" s="60"/>
    </row>
    <row r="809" spans="12:16" ht="14.25" customHeight="1" x14ac:dyDescent="0.25">
      <c r="L809" s="41"/>
      <c r="P809" s="60"/>
    </row>
    <row r="810" spans="12:16" ht="14.25" customHeight="1" x14ac:dyDescent="0.25">
      <c r="L810" s="41"/>
      <c r="P810" s="60"/>
    </row>
    <row r="811" spans="12:16" ht="14.25" customHeight="1" x14ac:dyDescent="0.25">
      <c r="L811" s="41"/>
      <c r="P811" s="60"/>
    </row>
    <row r="812" spans="12:16" ht="14.25" customHeight="1" x14ac:dyDescent="0.25">
      <c r="L812" s="41"/>
      <c r="P812" s="60"/>
    </row>
    <row r="813" spans="12:16" ht="14.25" customHeight="1" x14ac:dyDescent="0.25">
      <c r="L813" s="41"/>
      <c r="P813" s="60"/>
    </row>
    <row r="814" spans="12:16" ht="14.25" customHeight="1" x14ac:dyDescent="0.25">
      <c r="L814" s="41"/>
      <c r="P814" s="60"/>
    </row>
    <row r="815" spans="12:16" ht="14.25" customHeight="1" x14ac:dyDescent="0.25">
      <c r="L815" s="41"/>
      <c r="P815" s="60"/>
    </row>
    <row r="816" spans="12:16" ht="14.25" customHeight="1" x14ac:dyDescent="0.25">
      <c r="L816" s="41"/>
      <c r="P816" s="60"/>
    </row>
    <row r="817" spans="12:16" ht="14.25" customHeight="1" x14ac:dyDescent="0.25">
      <c r="L817" s="41"/>
      <c r="P817" s="60"/>
    </row>
    <row r="818" spans="12:16" ht="14.25" customHeight="1" x14ac:dyDescent="0.25">
      <c r="L818" s="41"/>
      <c r="P818" s="60"/>
    </row>
    <row r="819" spans="12:16" ht="14.25" customHeight="1" x14ac:dyDescent="0.25">
      <c r="L819" s="41"/>
      <c r="P819" s="60"/>
    </row>
    <row r="820" spans="12:16" ht="14.25" customHeight="1" x14ac:dyDescent="0.25">
      <c r="L820" s="41"/>
      <c r="P820" s="60"/>
    </row>
    <row r="821" spans="12:16" ht="14.25" customHeight="1" x14ac:dyDescent="0.25">
      <c r="L821" s="41"/>
      <c r="P821" s="60"/>
    </row>
    <row r="822" spans="12:16" ht="14.25" customHeight="1" x14ac:dyDescent="0.25">
      <c r="L822" s="41"/>
      <c r="P822" s="60"/>
    </row>
    <row r="823" spans="12:16" ht="14.25" customHeight="1" x14ac:dyDescent="0.25">
      <c r="L823" s="41"/>
      <c r="P823" s="60"/>
    </row>
    <row r="824" spans="12:16" ht="14.25" customHeight="1" x14ac:dyDescent="0.25">
      <c r="L824" s="41"/>
      <c r="P824" s="60"/>
    </row>
    <row r="825" spans="12:16" ht="14.25" customHeight="1" x14ac:dyDescent="0.25">
      <c r="L825" s="41"/>
      <c r="P825" s="60"/>
    </row>
    <row r="826" spans="12:16" ht="14.25" customHeight="1" x14ac:dyDescent="0.25">
      <c r="L826" s="41"/>
      <c r="P826" s="60"/>
    </row>
    <row r="827" spans="12:16" ht="14.25" customHeight="1" x14ac:dyDescent="0.25">
      <c r="L827" s="41"/>
      <c r="P827" s="60"/>
    </row>
    <row r="828" spans="12:16" ht="14.25" customHeight="1" x14ac:dyDescent="0.25">
      <c r="L828" s="41"/>
      <c r="P828" s="60"/>
    </row>
    <row r="829" spans="12:16" ht="14.25" customHeight="1" x14ac:dyDescent="0.25">
      <c r="L829" s="41"/>
      <c r="P829" s="60"/>
    </row>
    <row r="830" spans="12:16" ht="14.25" customHeight="1" x14ac:dyDescent="0.25">
      <c r="L830" s="41"/>
      <c r="P830" s="60"/>
    </row>
    <row r="831" spans="12:16" ht="14.25" customHeight="1" x14ac:dyDescent="0.25">
      <c r="L831" s="41"/>
      <c r="P831" s="60"/>
    </row>
    <row r="832" spans="12:16" ht="14.25" customHeight="1" x14ac:dyDescent="0.25">
      <c r="L832" s="41"/>
      <c r="P832" s="60"/>
    </row>
    <row r="833" spans="12:16" ht="14.25" customHeight="1" x14ac:dyDescent="0.25">
      <c r="L833" s="41"/>
      <c r="P833" s="60"/>
    </row>
    <row r="834" spans="12:16" ht="14.25" customHeight="1" x14ac:dyDescent="0.25">
      <c r="L834" s="41"/>
      <c r="P834" s="60"/>
    </row>
    <row r="835" spans="12:16" ht="14.25" customHeight="1" x14ac:dyDescent="0.25">
      <c r="L835" s="41"/>
      <c r="P835" s="60"/>
    </row>
    <row r="836" spans="12:16" ht="14.25" customHeight="1" x14ac:dyDescent="0.25">
      <c r="L836" s="41"/>
      <c r="P836" s="60"/>
    </row>
    <row r="837" spans="12:16" ht="14.25" customHeight="1" x14ac:dyDescent="0.25">
      <c r="L837" s="41"/>
      <c r="P837" s="60"/>
    </row>
    <row r="838" spans="12:16" ht="14.25" customHeight="1" x14ac:dyDescent="0.25">
      <c r="L838" s="41"/>
      <c r="P838" s="60"/>
    </row>
    <row r="839" spans="12:16" ht="14.25" customHeight="1" x14ac:dyDescent="0.25">
      <c r="L839" s="41"/>
      <c r="P839" s="60"/>
    </row>
    <row r="840" spans="12:16" ht="14.25" customHeight="1" x14ac:dyDescent="0.25">
      <c r="L840" s="41"/>
      <c r="P840" s="60"/>
    </row>
    <row r="841" spans="12:16" ht="14.25" customHeight="1" x14ac:dyDescent="0.25">
      <c r="L841" s="41"/>
      <c r="P841" s="60"/>
    </row>
    <row r="842" spans="12:16" ht="14.25" customHeight="1" x14ac:dyDescent="0.25">
      <c r="L842" s="41"/>
      <c r="P842" s="60"/>
    </row>
    <row r="843" spans="12:16" ht="14.25" customHeight="1" x14ac:dyDescent="0.25">
      <c r="L843" s="41"/>
      <c r="P843" s="60"/>
    </row>
    <row r="844" spans="12:16" ht="14.25" customHeight="1" x14ac:dyDescent="0.25">
      <c r="L844" s="41"/>
      <c r="P844" s="60"/>
    </row>
    <row r="845" spans="12:16" ht="14.25" customHeight="1" x14ac:dyDescent="0.25">
      <c r="L845" s="41"/>
      <c r="P845" s="60"/>
    </row>
    <row r="846" spans="12:16" ht="14.25" customHeight="1" x14ac:dyDescent="0.25">
      <c r="L846" s="41"/>
      <c r="P846" s="60"/>
    </row>
    <row r="847" spans="12:16" ht="14.25" customHeight="1" x14ac:dyDescent="0.25">
      <c r="L847" s="41"/>
      <c r="P847" s="60"/>
    </row>
    <row r="848" spans="12:16" ht="14.25" customHeight="1" x14ac:dyDescent="0.25">
      <c r="L848" s="41"/>
      <c r="P848" s="60"/>
    </row>
    <row r="849" spans="12:16" ht="14.25" customHeight="1" x14ac:dyDescent="0.25">
      <c r="L849" s="41"/>
      <c r="P849" s="60"/>
    </row>
    <row r="850" spans="12:16" ht="14.25" customHeight="1" x14ac:dyDescent="0.25">
      <c r="L850" s="41"/>
      <c r="P850" s="60"/>
    </row>
    <row r="851" spans="12:16" ht="14.25" customHeight="1" x14ac:dyDescent="0.25">
      <c r="L851" s="41"/>
      <c r="P851" s="60"/>
    </row>
    <row r="852" spans="12:16" ht="14.25" customHeight="1" x14ac:dyDescent="0.25">
      <c r="L852" s="41"/>
      <c r="P852" s="60"/>
    </row>
    <row r="853" spans="12:16" ht="14.25" customHeight="1" x14ac:dyDescent="0.25">
      <c r="L853" s="41"/>
      <c r="P853" s="60"/>
    </row>
    <row r="854" spans="12:16" ht="14.25" customHeight="1" x14ac:dyDescent="0.25">
      <c r="L854" s="41"/>
      <c r="P854" s="60"/>
    </row>
    <row r="855" spans="12:16" ht="14.25" customHeight="1" x14ac:dyDescent="0.25">
      <c r="L855" s="41"/>
      <c r="P855" s="60"/>
    </row>
    <row r="856" spans="12:16" ht="14.25" customHeight="1" x14ac:dyDescent="0.25">
      <c r="L856" s="41"/>
      <c r="P856" s="60"/>
    </row>
    <row r="857" spans="12:16" ht="14.25" customHeight="1" x14ac:dyDescent="0.25">
      <c r="L857" s="41"/>
      <c r="P857" s="60"/>
    </row>
    <row r="858" spans="12:16" ht="14.25" customHeight="1" x14ac:dyDescent="0.25">
      <c r="L858" s="41"/>
      <c r="P858" s="60"/>
    </row>
    <row r="859" spans="12:16" ht="14.25" customHeight="1" x14ac:dyDescent="0.25">
      <c r="L859" s="41"/>
      <c r="P859" s="60"/>
    </row>
    <row r="860" spans="12:16" ht="14.25" customHeight="1" x14ac:dyDescent="0.25">
      <c r="L860" s="41"/>
      <c r="P860" s="60"/>
    </row>
    <row r="861" spans="12:16" ht="14.25" customHeight="1" x14ac:dyDescent="0.25">
      <c r="L861" s="41"/>
      <c r="P861" s="60"/>
    </row>
    <row r="862" spans="12:16" ht="14.25" customHeight="1" x14ac:dyDescent="0.25">
      <c r="L862" s="41"/>
      <c r="P862" s="60"/>
    </row>
    <row r="863" spans="12:16" ht="14.25" customHeight="1" x14ac:dyDescent="0.25">
      <c r="L863" s="41"/>
      <c r="P863" s="60"/>
    </row>
    <row r="864" spans="12:16" ht="14.25" customHeight="1" x14ac:dyDescent="0.25">
      <c r="L864" s="41"/>
      <c r="P864" s="60"/>
    </row>
    <row r="865" spans="12:16" ht="14.25" customHeight="1" x14ac:dyDescent="0.25">
      <c r="L865" s="41"/>
      <c r="P865" s="60"/>
    </row>
    <row r="866" spans="12:16" ht="14.25" customHeight="1" x14ac:dyDescent="0.25">
      <c r="L866" s="41"/>
      <c r="P866" s="60"/>
    </row>
    <row r="867" spans="12:16" ht="14.25" customHeight="1" x14ac:dyDescent="0.25">
      <c r="L867" s="41"/>
      <c r="P867" s="60"/>
    </row>
    <row r="868" spans="12:16" ht="14.25" customHeight="1" x14ac:dyDescent="0.25">
      <c r="L868" s="41"/>
      <c r="P868" s="60"/>
    </row>
    <row r="869" spans="12:16" ht="14.25" customHeight="1" x14ac:dyDescent="0.25">
      <c r="L869" s="41"/>
      <c r="P869" s="60"/>
    </row>
    <row r="870" spans="12:16" ht="14.25" customHeight="1" x14ac:dyDescent="0.25">
      <c r="L870" s="41"/>
      <c r="P870" s="60"/>
    </row>
    <row r="871" spans="12:16" ht="14.25" customHeight="1" x14ac:dyDescent="0.25">
      <c r="L871" s="41"/>
      <c r="P871" s="60"/>
    </row>
    <row r="872" spans="12:16" ht="14.25" customHeight="1" x14ac:dyDescent="0.25">
      <c r="L872" s="41"/>
      <c r="P872" s="60"/>
    </row>
    <row r="873" spans="12:16" ht="14.25" customHeight="1" x14ac:dyDescent="0.25">
      <c r="L873" s="41"/>
      <c r="P873" s="60"/>
    </row>
    <row r="874" spans="12:16" ht="14.25" customHeight="1" x14ac:dyDescent="0.25">
      <c r="L874" s="41"/>
      <c r="P874" s="60"/>
    </row>
    <row r="875" spans="12:16" ht="14.25" customHeight="1" x14ac:dyDescent="0.25">
      <c r="L875" s="41"/>
      <c r="P875" s="60"/>
    </row>
    <row r="876" spans="12:16" ht="14.25" customHeight="1" x14ac:dyDescent="0.25">
      <c r="L876" s="41"/>
      <c r="P876" s="60"/>
    </row>
    <row r="877" spans="12:16" ht="14.25" customHeight="1" x14ac:dyDescent="0.25">
      <c r="L877" s="41"/>
      <c r="P877" s="60"/>
    </row>
    <row r="878" spans="12:16" ht="14.25" customHeight="1" x14ac:dyDescent="0.25">
      <c r="L878" s="41"/>
      <c r="P878" s="60"/>
    </row>
    <row r="879" spans="12:16" ht="14.25" customHeight="1" x14ac:dyDescent="0.25">
      <c r="L879" s="41"/>
      <c r="P879" s="60"/>
    </row>
    <row r="880" spans="12:16" ht="14.25" customHeight="1" x14ac:dyDescent="0.25">
      <c r="L880" s="41"/>
      <c r="P880" s="60"/>
    </row>
    <row r="881" spans="12:16" ht="14.25" customHeight="1" x14ac:dyDescent="0.25">
      <c r="L881" s="41"/>
      <c r="P881" s="60"/>
    </row>
    <row r="882" spans="12:16" ht="14.25" customHeight="1" x14ac:dyDescent="0.25">
      <c r="L882" s="41"/>
      <c r="P882" s="60"/>
    </row>
    <row r="883" spans="12:16" ht="14.25" customHeight="1" x14ac:dyDescent="0.25">
      <c r="L883" s="41"/>
      <c r="P883" s="60"/>
    </row>
    <row r="884" spans="12:16" ht="14.25" customHeight="1" x14ac:dyDescent="0.25">
      <c r="L884" s="41"/>
      <c r="P884" s="60"/>
    </row>
    <row r="885" spans="12:16" ht="14.25" customHeight="1" x14ac:dyDescent="0.25">
      <c r="L885" s="41"/>
      <c r="P885" s="60"/>
    </row>
    <row r="886" spans="12:16" ht="14.25" customHeight="1" x14ac:dyDescent="0.25">
      <c r="L886" s="41"/>
      <c r="P886" s="60"/>
    </row>
    <row r="887" spans="12:16" ht="14.25" customHeight="1" x14ac:dyDescent="0.25">
      <c r="L887" s="41"/>
      <c r="P887" s="60"/>
    </row>
    <row r="888" spans="12:16" ht="14.25" customHeight="1" x14ac:dyDescent="0.25">
      <c r="L888" s="41"/>
      <c r="P888" s="60"/>
    </row>
    <row r="889" spans="12:16" ht="14.25" customHeight="1" x14ac:dyDescent="0.25">
      <c r="L889" s="41"/>
      <c r="P889" s="60"/>
    </row>
    <row r="890" spans="12:16" ht="14.25" customHeight="1" x14ac:dyDescent="0.25">
      <c r="L890" s="41"/>
      <c r="P890" s="60"/>
    </row>
    <row r="891" spans="12:16" ht="14.25" customHeight="1" x14ac:dyDescent="0.25">
      <c r="L891" s="41"/>
      <c r="P891" s="60"/>
    </row>
    <row r="892" spans="12:16" ht="14.25" customHeight="1" x14ac:dyDescent="0.25">
      <c r="L892" s="41"/>
      <c r="P892" s="60"/>
    </row>
    <row r="893" spans="12:16" ht="14.25" customHeight="1" x14ac:dyDescent="0.25">
      <c r="L893" s="41"/>
      <c r="P893" s="60"/>
    </row>
    <row r="894" spans="12:16" ht="14.25" customHeight="1" x14ac:dyDescent="0.25">
      <c r="L894" s="41"/>
      <c r="P894" s="60"/>
    </row>
    <row r="895" spans="12:16" ht="14.25" customHeight="1" x14ac:dyDescent="0.25">
      <c r="L895" s="41"/>
      <c r="P895" s="60"/>
    </row>
    <row r="896" spans="12:16" ht="14.25" customHeight="1" x14ac:dyDescent="0.25">
      <c r="L896" s="41"/>
      <c r="P896" s="60"/>
    </row>
    <row r="897" spans="12:16" ht="14.25" customHeight="1" x14ac:dyDescent="0.25">
      <c r="L897" s="41"/>
      <c r="P897" s="60"/>
    </row>
    <row r="898" spans="12:16" ht="14.25" customHeight="1" x14ac:dyDescent="0.25">
      <c r="L898" s="41"/>
      <c r="P898" s="60"/>
    </row>
    <row r="899" spans="12:16" ht="14.25" customHeight="1" x14ac:dyDescent="0.25">
      <c r="L899" s="41"/>
      <c r="P899" s="60"/>
    </row>
    <row r="900" spans="12:16" ht="14.25" customHeight="1" x14ac:dyDescent="0.25">
      <c r="L900" s="41"/>
      <c r="P900" s="60"/>
    </row>
    <row r="901" spans="12:16" ht="14.25" customHeight="1" x14ac:dyDescent="0.25">
      <c r="L901" s="41"/>
      <c r="P901" s="60"/>
    </row>
    <row r="902" spans="12:16" ht="14.25" customHeight="1" x14ac:dyDescent="0.25">
      <c r="L902" s="41"/>
      <c r="P902" s="60"/>
    </row>
    <row r="903" spans="12:16" ht="14.25" customHeight="1" x14ac:dyDescent="0.25">
      <c r="L903" s="41"/>
      <c r="P903" s="60"/>
    </row>
    <row r="904" spans="12:16" ht="14.25" customHeight="1" x14ac:dyDescent="0.25">
      <c r="L904" s="41"/>
      <c r="P904" s="60"/>
    </row>
    <row r="905" spans="12:16" ht="14.25" customHeight="1" x14ac:dyDescent="0.25">
      <c r="L905" s="41"/>
      <c r="P905" s="60"/>
    </row>
    <row r="906" spans="12:16" ht="14.25" customHeight="1" x14ac:dyDescent="0.25">
      <c r="L906" s="41"/>
      <c r="P906" s="60"/>
    </row>
    <row r="907" spans="12:16" ht="14.25" customHeight="1" x14ac:dyDescent="0.25">
      <c r="L907" s="41"/>
      <c r="P907" s="60"/>
    </row>
    <row r="908" spans="12:16" ht="14.25" customHeight="1" x14ac:dyDescent="0.25">
      <c r="L908" s="41"/>
      <c r="P908" s="60"/>
    </row>
    <row r="909" spans="12:16" ht="14.25" customHeight="1" x14ac:dyDescent="0.25">
      <c r="L909" s="41"/>
      <c r="P909" s="60"/>
    </row>
    <row r="910" spans="12:16" ht="14.25" customHeight="1" x14ac:dyDescent="0.25">
      <c r="L910" s="41"/>
      <c r="P910" s="60"/>
    </row>
    <row r="911" spans="12:16" ht="14.25" customHeight="1" x14ac:dyDescent="0.25">
      <c r="L911" s="41"/>
      <c r="P911" s="60"/>
    </row>
    <row r="912" spans="12:16" ht="14.25" customHeight="1" x14ac:dyDescent="0.25">
      <c r="L912" s="41"/>
      <c r="P912" s="60"/>
    </row>
    <row r="913" spans="12:16" ht="14.25" customHeight="1" x14ac:dyDescent="0.25">
      <c r="L913" s="41"/>
      <c r="P913" s="60"/>
    </row>
    <row r="914" spans="12:16" ht="14.25" customHeight="1" x14ac:dyDescent="0.25">
      <c r="L914" s="41"/>
      <c r="P914" s="60"/>
    </row>
    <row r="915" spans="12:16" ht="14.25" customHeight="1" x14ac:dyDescent="0.25">
      <c r="L915" s="41"/>
      <c r="P915" s="60"/>
    </row>
    <row r="916" spans="12:16" ht="14.25" customHeight="1" x14ac:dyDescent="0.25">
      <c r="L916" s="41"/>
      <c r="P916" s="60"/>
    </row>
    <row r="917" spans="12:16" ht="14.25" customHeight="1" x14ac:dyDescent="0.25">
      <c r="L917" s="41"/>
      <c r="P917" s="60"/>
    </row>
    <row r="918" spans="12:16" ht="14.25" customHeight="1" x14ac:dyDescent="0.25">
      <c r="L918" s="41"/>
      <c r="P918" s="60"/>
    </row>
    <row r="919" spans="12:16" ht="14.25" customHeight="1" x14ac:dyDescent="0.25">
      <c r="L919" s="41"/>
      <c r="P919" s="60"/>
    </row>
    <row r="920" spans="12:16" ht="14.25" customHeight="1" x14ac:dyDescent="0.25">
      <c r="L920" s="41"/>
      <c r="P920" s="60"/>
    </row>
    <row r="921" spans="12:16" ht="14.25" customHeight="1" x14ac:dyDescent="0.25">
      <c r="L921" s="41"/>
      <c r="P921" s="60"/>
    </row>
    <row r="922" spans="12:16" ht="14.25" customHeight="1" x14ac:dyDescent="0.25">
      <c r="L922" s="41"/>
      <c r="P922" s="60"/>
    </row>
    <row r="923" spans="12:16" ht="14.25" customHeight="1" x14ac:dyDescent="0.25">
      <c r="L923" s="41"/>
      <c r="P923" s="60"/>
    </row>
    <row r="924" spans="12:16" ht="14.25" customHeight="1" x14ac:dyDescent="0.25">
      <c r="L924" s="41"/>
      <c r="P924" s="60"/>
    </row>
    <row r="925" spans="12:16" ht="14.25" customHeight="1" x14ac:dyDescent="0.25">
      <c r="L925" s="41"/>
      <c r="P925" s="60"/>
    </row>
    <row r="926" spans="12:16" ht="14.25" customHeight="1" x14ac:dyDescent="0.25">
      <c r="L926" s="41"/>
      <c r="P926" s="60"/>
    </row>
    <row r="927" spans="12:16" ht="14.25" customHeight="1" x14ac:dyDescent="0.25">
      <c r="L927" s="41"/>
      <c r="P927" s="60"/>
    </row>
    <row r="928" spans="12:16" ht="14.25" customHeight="1" x14ac:dyDescent="0.25">
      <c r="L928" s="41"/>
      <c r="P928" s="60"/>
    </row>
    <row r="929" spans="12:16" ht="14.25" customHeight="1" x14ac:dyDescent="0.25">
      <c r="L929" s="41"/>
      <c r="P929" s="60"/>
    </row>
    <row r="930" spans="12:16" ht="14.25" customHeight="1" x14ac:dyDescent="0.25">
      <c r="L930" s="41"/>
      <c r="P930" s="60"/>
    </row>
    <row r="931" spans="12:16" ht="14.25" customHeight="1" x14ac:dyDescent="0.25">
      <c r="L931" s="41"/>
      <c r="P931" s="60"/>
    </row>
    <row r="932" spans="12:16" ht="14.25" customHeight="1" x14ac:dyDescent="0.25">
      <c r="L932" s="41"/>
      <c r="P932" s="60"/>
    </row>
    <row r="933" spans="12:16" ht="14.25" customHeight="1" x14ac:dyDescent="0.25">
      <c r="L933" s="41"/>
      <c r="P933" s="60"/>
    </row>
    <row r="934" spans="12:16" ht="14.25" customHeight="1" x14ac:dyDescent="0.25">
      <c r="L934" s="41"/>
      <c r="P934" s="60"/>
    </row>
    <row r="935" spans="12:16" ht="14.25" customHeight="1" x14ac:dyDescent="0.25">
      <c r="L935" s="41"/>
      <c r="P935" s="60"/>
    </row>
    <row r="936" spans="12:16" ht="14.25" customHeight="1" x14ac:dyDescent="0.25">
      <c r="L936" s="41"/>
      <c r="P936" s="60"/>
    </row>
    <row r="937" spans="12:16" ht="14.25" customHeight="1" x14ac:dyDescent="0.25">
      <c r="L937" s="41"/>
      <c r="P937" s="60"/>
    </row>
    <row r="938" spans="12:16" ht="14.25" customHeight="1" x14ac:dyDescent="0.25">
      <c r="L938" s="41"/>
      <c r="P938" s="60"/>
    </row>
    <row r="939" spans="12:16" ht="14.25" customHeight="1" x14ac:dyDescent="0.25">
      <c r="L939" s="41"/>
      <c r="P939" s="60"/>
    </row>
    <row r="940" spans="12:16" ht="14.25" customHeight="1" x14ac:dyDescent="0.25">
      <c r="L940" s="41"/>
      <c r="P940" s="60"/>
    </row>
    <row r="941" spans="12:16" ht="14.25" customHeight="1" x14ac:dyDescent="0.25">
      <c r="L941" s="41"/>
      <c r="P941" s="60"/>
    </row>
    <row r="942" spans="12:16" ht="14.25" customHeight="1" x14ac:dyDescent="0.25">
      <c r="L942" s="41"/>
      <c r="P942" s="60"/>
    </row>
    <row r="943" spans="12:16" ht="14.25" customHeight="1" x14ac:dyDescent="0.25">
      <c r="L943" s="41"/>
      <c r="P943" s="60"/>
    </row>
    <row r="944" spans="12:16" ht="14.25" customHeight="1" x14ac:dyDescent="0.25">
      <c r="L944" s="41"/>
      <c r="P944" s="60"/>
    </row>
    <row r="945" spans="12:16" ht="14.25" customHeight="1" x14ac:dyDescent="0.25">
      <c r="L945" s="41"/>
      <c r="P945" s="60"/>
    </row>
    <row r="946" spans="12:16" ht="14.25" customHeight="1" x14ac:dyDescent="0.25">
      <c r="L946" s="41"/>
      <c r="P946" s="60"/>
    </row>
    <row r="947" spans="12:16" ht="14.25" customHeight="1" x14ac:dyDescent="0.25">
      <c r="L947" s="41"/>
      <c r="P947" s="60"/>
    </row>
    <row r="948" spans="12:16" ht="14.25" customHeight="1" x14ac:dyDescent="0.25">
      <c r="L948" s="41"/>
      <c r="P948" s="60"/>
    </row>
    <row r="949" spans="12:16" ht="14.25" customHeight="1" x14ac:dyDescent="0.25">
      <c r="L949" s="41"/>
      <c r="P949" s="60"/>
    </row>
    <row r="950" spans="12:16" ht="14.25" customHeight="1" x14ac:dyDescent="0.25">
      <c r="L950" s="41"/>
      <c r="P950" s="60"/>
    </row>
    <row r="951" spans="12:16" ht="14.25" customHeight="1" x14ac:dyDescent="0.25">
      <c r="L951" s="41"/>
      <c r="P951" s="60"/>
    </row>
    <row r="952" spans="12:16" ht="14.25" customHeight="1" x14ac:dyDescent="0.25">
      <c r="L952" s="41"/>
      <c r="P952" s="60"/>
    </row>
    <row r="953" spans="12:16" ht="14.25" customHeight="1" x14ac:dyDescent="0.25">
      <c r="L953" s="41"/>
      <c r="P953" s="60"/>
    </row>
    <row r="954" spans="12:16" ht="14.25" customHeight="1" x14ac:dyDescent="0.25">
      <c r="L954" s="41"/>
      <c r="P954" s="60"/>
    </row>
    <row r="955" spans="12:16" ht="14.25" customHeight="1" x14ac:dyDescent="0.25">
      <c r="L955" s="41"/>
      <c r="P955" s="60"/>
    </row>
    <row r="956" spans="12:16" ht="14.25" customHeight="1" x14ac:dyDescent="0.25">
      <c r="L956" s="41"/>
      <c r="P956" s="60"/>
    </row>
    <row r="957" spans="12:16" ht="14.25" customHeight="1" x14ac:dyDescent="0.25">
      <c r="L957" s="41"/>
      <c r="P957" s="60"/>
    </row>
    <row r="958" spans="12:16" ht="14.25" customHeight="1" x14ac:dyDescent="0.25">
      <c r="L958" s="41"/>
      <c r="P958" s="60"/>
    </row>
    <row r="959" spans="12:16" ht="14.25" customHeight="1" x14ac:dyDescent="0.25">
      <c r="L959" s="41"/>
      <c r="P959" s="60"/>
    </row>
    <row r="960" spans="12:16" ht="14.25" customHeight="1" x14ac:dyDescent="0.25">
      <c r="L960" s="41"/>
      <c r="P960" s="60"/>
    </row>
    <row r="961" spans="12:16" ht="14.25" customHeight="1" x14ac:dyDescent="0.25">
      <c r="L961" s="41"/>
      <c r="P961" s="60"/>
    </row>
    <row r="962" spans="12:16" ht="14.25" customHeight="1" x14ac:dyDescent="0.25">
      <c r="L962" s="41"/>
      <c r="P962" s="60"/>
    </row>
    <row r="963" spans="12:16" ht="14.25" customHeight="1" x14ac:dyDescent="0.25">
      <c r="L963" s="41"/>
      <c r="P963" s="60"/>
    </row>
    <row r="964" spans="12:16" ht="14.25" customHeight="1" x14ac:dyDescent="0.25">
      <c r="L964" s="41"/>
      <c r="P964" s="60"/>
    </row>
    <row r="965" spans="12:16" ht="14.25" customHeight="1" x14ac:dyDescent="0.25">
      <c r="L965" s="41"/>
      <c r="P965" s="60"/>
    </row>
    <row r="966" spans="12:16" ht="14.25" customHeight="1" x14ac:dyDescent="0.25">
      <c r="L966" s="41"/>
      <c r="P966" s="60"/>
    </row>
    <row r="967" spans="12:16" ht="14.25" customHeight="1" x14ac:dyDescent="0.25">
      <c r="L967" s="41"/>
      <c r="P967" s="60"/>
    </row>
    <row r="968" spans="12:16" ht="14.25" customHeight="1" x14ac:dyDescent="0.25">
      <c r="L968" s="41"/>
      <c r="P968" s="60"/>
    </row>
    <row r="969" spans="12:16" ht="14.25" customHeight="1" x14ac:dyDescent="0.25">
      <c r="L969" s="41"/>
      <c r="P969" s="60"/>
    </row>
    <row r="970" spans="12:16" ht="14.25" customHeight="1" x14ac:dyDescent="0.25">
      <c r="L970" s="41"/>
      <c r="P970" s="60"/>
    </row>
    <row r="971" spans="12:16" ht="14.25" customHeight="1" x14ac:dyDescent="0.25">
      <c r="L971" s="41"/>
      <c r="P971" s="60"/>
    </row>
    <row r="972" spans="12:16" ht="14.25" customHeight="1" x14ac:dyDescent="0.25">
      <c r="L972" s="41"/>
      <c r="P972" s="60"/>
    </row>
    <row r="973" spans="12:16" ht="14.25" customHeight="1" x14ac:dyDescent="0.25">
      <c r="L973" s="41"/>
      <c r="P973" s="60"/>
    </row>
    <row r="974" spans="12:16" ht="14.25" customHeight="1" x14ac:dyDescent="0.25">
      <c r="L974" s="41"/>
      <c r="P974" s="60"/>
    </row>
    <row r="975" spans="12:16" ht="14.25" customHeight="1" x14ac:dyDescent="0.25">
      <c r="L975" s="41"/>
      <c r="P975" s="60"/>
    </row>
    <row r="976" spans="12:16" ht="14.25" customHeight="1" x14ac:dyDescent="0.25">
      <c r="L976" s="41"/>
      <c r="P976" s="60"/>
    </row>
    <row r="977" spans="12:16" ht="14.25" customHeight="1" x14ac:dyDescent="0.25">
      <c r="L977" s="41"/>
      <c r="P977" s="60"/>
    </row>
    <row r="978" spans="12:16" ht="14.25" customHeight="1" x14ac:dyDescent="0.25">
      <c r="L978" s="41"/>
      <c r="P978" s="60"/>
    </row>
    <row r="979" spans="12:16" ht="14.25" customHeight="1" x14ac:dyDescent="0.25">
      <c r="L979" s="41"/>
      <c r="P979" s="60"/>
    </row>
    <row r="980" spans="12:16" ht="14.25" customHeight="1" x14ac:dyDescent="0.25">
      <c r="L980" s="41"/>
      <c r="P980" s="60"/>
    </row>
    <row r="981" spans="12:16" ht="14.25" customHeight="1" x14ac:dyDescent="0.25">
      <c r="L981" s="41"/>
      <c r="P981" s="60"/>
    </row>
    <row r="982" spans="12:16" ht="14.25" customHeight="1" x14ac:dyDescent="0.25">
      <c r="L982" s="41"/>
      <c r="P982" s="60"/>
    </row>
    <row r="983" spans="12:16" ht="14.25" customHeight="1" x14ac:dyDescent="0.25">
      <c r="L983" s="41"/>
      <c r="P983" s="60"/>
    </row>
    <row r="984" spans="12:16" ht="14.25" customHeight="1" x14ac:dyDescent="0.25">
      <c r="L984" s="41"/>
      <c r="P984" s="60"/>
    </row>
    <row r="985" spans="12:16" ht="14.25" customHeight="1" x14ac:dyDescent="0.25">
      <c r="L985" s="41"/>
      <c r="P985" s="60"/>
    </row>
    <row r="986" spans="12:16" ht="14.25" customHeight="1" x14ac:dyDescent="0.25">
      <c r="L986" s="41"/>
      <c r="P986" s="60"/>
    </row>
    <row r="987" spans="12:16" ht="14.25" customHeight="1" x14ac:dyDescent="0.25">
      <c r="L987" s="41"/>
      <c r="P987" s="60"/>
    </row>
    <row r="988" spans="12:16" ht="14.25" customHeight="1" x14ac:dyDescent="0.25">
      <c r="L988" s="41"/>
      <c r="P988" s="60"/>
    </row>
    <row r="989" spans="12:16" ht="14.25" customHeight="1" x14ac:dyDescent="0.25">
      <c r="L989" s="41"/>
      <c r="P989" s="60"/>
    </row>
    <row r="990" spans="12:16" ht="14.25" customHeight="1" x14ac:dyDescent="0.25">
      <c r="L990" s="41"/>
      <c r="P990" s="60"/>
    </row>
    <row r="991" spans="12:16" ht="14.25" customHeight="1" x14ac:dyDescent="0.25">
      <c r="L991" s="41"/>
      <c r="P991" s="60"/>
    </row>
    <row r="992" spans="12:16" ht="14.25" customHeight="1" x14ac:dyDescent="0.25">
      <c r="L992" s="41"/>
      <c r="P992" s="60"/>
    </row>
    <row r="993" spans="12:16" ht="14.25" customHeight="1" x14ac:dyDescent="0.25">
      <c r="L993" s="41"/>
      <c r="P993" s="60"/>
    </row>
    <row r="994" spans="12:16" ht="14.25" customHeight="1" x14ac:dyDescent="0.25">
      <c r="L994" s="41"/>
      <c r="P994" s="60"/>
    </row>
    <row r="995" spans="12:16" ht="14.25" customHeight="1" x14ac:dyDescent="0.25">
      <c r="L995" s="41"/>
      <c r="P995" s="60"/>
    </row>
    <row r="996" spans="12:16" ht="14.25" customHeight="1" x14ac:dyDescent="0.25">
      <c r="L996" s="41"/>
      <c r="P996" s="60"/>
    </row>
    <row r="997" spans="12:16" ht="14.25" customHeight="1" x14ac:dyDescent="0.25">
      <c r="L997" s="41"/>
      <c r="P997" s="60"/>
    </row>
    <row r="998" spans="12:16" ht="14.25" customHeight="1" x14ac:dyDescent="0.25">
      <c r="L998" s="41"/>
      <c r="P998" s="60"/>
    </row>
    <row r="999" spans="12:16" ht="14.25" customHeight="1" x14ac:dyDescent="0.25">
      <c r="L999" s="41"/>
      <c r="P999" s="60"/>
    </row>
    <row r="1000" spans="12:16" ht="14.25" customHeight="1" x14ac:dyDescent="0.25">
      <c r="L1000" s="41"/>
      <c r="P1000" s="60"/>
    </row>
  </sheetData>
  <pageMargins left="0.7" right="0.7" top="0.75" bottom="0.75" header="0" footer="0"/>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EAF34-06C5-49F7-A70D-FFA3C7E084E5}">
  <dimension ref="A1:Y10"/>
  <sheetViews>
    <sheetView workbookViewId="0"/>
  </sheetViews>
  <sheetFormatPr defaultRowHeight="15" x14ac:dyDescent="0.25"/>
  <cols>
    <col min="1" max="1" width="18.140625" customWidth="1"/>
    <col min="2" max="2" width="13.5703125" customWidth="1"/>
    <col min="3" max="3" width="20.42578125" customWidth="1"/>
    <col min="4" max="4" width="27.42578125" customWidth="1"/>
    <col min="5" max="5" width="39.28515625" customWidth="1"/>
    <col min="6" max="6" width="28" customWidth="1"/>
    <col min="7" max="7" width="25.28515625" customWidth="1"/>
    <col min="8" max="8" width="32.42578125" customWidth="1"/>
    <col min="9" max="9" width="20.85546875" customWidth="1"/>
    <col min="10" max="10" width="28.85546875" customWidth="1"/>
    <col min="11" max="11" width="23.85546875" customWidth="1"/>
    <col min="12" max="12" width="24.85546875" customWidth="1"/>
    <col min="13" max="13" width="27.42578125" customWidth="1"/>
    <col min="14" max="14" width="24.5703125" customWidth="1"/>
    <col min="15" max="15" width="20.85546875" customWidth="1"/>
  </cols>
  <sheetData>
    <row r="1" spans="1:25" x14ac:dyDescent="0.25">
      <c r="A1" s="1" t="s">
        <v>1275</v>
      </c>
    </row>
    <row r="3" spans="1:25" ht="40.5" customHeight="1" x14ac:dyDescent="0.25">
      <c r="A3" s="12" t="s">
        <v>372</v>
      </c>
      <c r="B3" s="12" t="s">
        <v>373</v>
      </c>
      <c r="C3" s="12" t="s">
        <v>1126</v>
      </c>
      <c r="D3" s="12" t="s">
        <v>1127</v>
      </c>
      <c r="E3" s="12" t="s">
        <v>1128</v>
      </c>
      <c r="F3" s="12" t="s">
        <v>1129</v>
      </c>
      <c r="G3" s="12" t="s">
        <v>976</v>
      </c>
      <c r="H3" s="12" t="s">
        <v>1130</v>
      </c>
      <c r="I3" s="12" t="s">
        <v>1029</v>
      </c>
      <c r="J3" s="12" t="s">
        <v>1030</v>
      </c>
      <c r="K3" s="12" t="s">
        <v>1281</v>
      </c>
      <c r="L3" s="12" t="s">
        <v>1133</v>
      </c>
      <c r="M3" s="12" t="s">
        <v>1134</v>
      </c>
      <c r="N3" s="12" t="s">
        <v>1135</v>
      </c>
      <c r="O3" s="43"/>
      <c r="P3" s="43"/>
      <c r="Q3" s="43"/>
      <c r="R3" s="43"/>
      <c r="S3" s="43"/>
      <c r="T3" s="43"/>
      <c r="U3" s="43"/>
      <c r="V3" s="43"/>
      <c r="W3" s="43"/>
      <c r="X3" s="43"/>
      <c r="Y3" s="43"/>
    </row>
    <row r="4" spans="1:25" ht="114" customHeight="1" x14ac:dyDescent="0.25">
      <c r="A4" s="89" t="s">
        <v>1140</v>
      </c>
      <c r="B4" s="89" t="s">
        <v>1141</v>
      </c>
      <c r="C4" s="90" t="s">
        <v>1276</v>
      </c>
      <c r="D4" s="90" t="s">
        <v>1277</v>
      </c>
      <c r="E4" s="90" t="s">
        <v>1278</v>
      </c>
      <c r="F4" s="90" t="s">
        <v>1279</v>
      </c>
      <c r="G4" s="78" t="s">
        <v>1192</v>
      </c>
      <c r="H4" s="78" t="s">
        <v>1280</v>
      </c>
      <c r="I4" s="78" t="s">
        <v>1224</v>
      </c>
      <c r="J4" s="78" t="s">
        <v>1159</v>
      </c>
      <c r="K4" s="78" t="s">
        <v>1282</v>
      </c>
      <c r="L4" s="78" t="s">
        <v>1162</v>
      </c>
      <c r="M4" s="78" t="s">
        <v>1283</v>
      </c>
      <c r="N4" s="78" t="s">
        <v>1284</v>
      </c>
    </row>
    <row r="8" spans="1:25" x14ac:dyDescent="0.25">
      <c r="M8" s="91"/>
      <c r="N8" s="91"/>
    </row>
    <row r="9" spans="1:25" x14ac:dyDescent="0.25">
      <c r="M9" s="91"/>
      <c r="N9" s="91"/>
    </row>
    <row r="10" spans="1:25" ht="15.75" x14ac:dyDescent="0.25">
      <c r="M10" s="78"/>
      <c r="N10" s="78"/>
    </row>
  </sheetData>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000"/>
  <sheetViews>
    <sheetView workbookViewId="0"/>
  </sheetViews>
  <sheetFormatPr defaultColWidth="14.42578125" defaultRowHeight="15" customHeight="1" x14ac:dyDescent="0.25"/>
  <cols>
    <col min="1" max="1" width="11.42578125" customWidth="1"/>
    <col min="2" max="2" width="19.28515625" customWidth="1"/>
    <col min="3" max="3" width="21.140625" customWidth="1"/>
    <col min="4" max="4" width="61.42578125" customWidth="1"/>
    <col min="5" max="5" width="20.42578125" customWidth="1"/>
    <col min="6" max="6" width="23" customWidth="1"/>
    <col min="7" max="7" width="17.28515625" customWidth="1"/>
    <col min="8" max="8" width="11.42578125" customWidth="1"/>
    <col min="9" max="11" width="8.7109375" customWidth="1"/>
    <col min="12" max="12" width="18.7109375" customWidth="1"/>
    <col min="13" max="13" width="13.42578125" customWidth="1"/>
    <col min="14" max="14" width="18.140625" customWidth="1"/>
    <col min="15" max="15" width="18" customWidth="1"/>
    <col min="16" max="26" width="8.7109375" customWidth="1"/>
  </cols>
  <sheetData>
    <row r="1" spans="1:25" ht="17.25" customHeight="1" x14ac:dyDescent="0.25">
      <c r="A1" s="10" t="s">
        <v>1139</v>
      </c>
    </row>
    <row r="2" spans="1:25" ht="16.5" customHeight="1" x14ac:dyDescent="0.25">
      <c r="C2" s="44"/>
    </row>
    <row r="3" spans="1:25" ht="37.5" customHeight="1" x14ac:dyDescent="0.25">
      <c r="A3" s="12" t="s">
        <v>372</v>
      </c>
      <c r="B3" s="12" t="s">
        <v>373</v>
      </c>
      <c r="C3" s="12" t="s">
        <v>1126</v>
      </c>
      <c r="D3" s="12" t="s">
        <v>1127</v>
      </c>
      <c r="E3" s="12" t="s">
        <v>1128</v>
      </c>
      <c r="F3" s="12" t="s">
        <v>1129</v>
      </c>
      <c r="G3" s="12" t="s">
        <v>976</v>
      </c>
      <c r="H3" s="12" t="s">
        <v>1130</v>
      </c>
      <c r="I3" s="12" t="s">
        <v>1029</v>
      </c>
      <c r="J3" s="12" t="s">
        <v>1131</v>
      </c>
      <c r="K3" s="12" t="s">
        <v>1132</v>
      </c>
      <c r="L3" s="12" t="s">
        <v>1133</v>
      </c>
      <c r="M3" s="12" t="s">
        <v>1134</v>
      </c>
      <c r="N3" s="12" t="s">
        <v>1135</v>
      </c>
      <c r="O3" s="43"/>
      <c r="P3" s="43"/>
      <c r="Q3" s="43"/>
      <c r="R3" s="43"/>
      <c r="S3" s="43"/>
      <c r="T3" s="43"/>
      <c r="U3" s="43"/>
      <c r="V3" s="43"/>
      <c r="W3" s="43"/>
      <c r="X3" s="43"/>
      <c r="Y3" s="43"/>
    </row>
    <row r="4" spans="1:25" ht="14.25" customHeight="1" x14ac:dyDescent="0.25">
      <c r="A4" s="4" t="s">
        <v>647</v>
      </c>
      <c r="B4" s="4" t="s">
        <v>648</v>
      </c>
      <c r="C4" s="4">
        <v>6.7000000000000002E-3</v>
      </c>
      <c r="D4" s="4" t="s">
        <v>1136</v>
      </c>
      <c r="E4" s="69">
        <v>113.134328358209</v>
      </c>
      <c r="F4" s="36">
        <v>0.30187176399999999</v>
      </c>
      <c r="G4" s="33">
        <v>91.111111109999996</v>
      </c>
      <c r="H4" s="4">
        <v>6</v>
      </c>
      <c r="I4" s="4">
        <v>4.5</v>
      </c>
      <c r="J4" s="4">
        <v>6</v>
      </c>
      <c r="K4" s="4">
        <f t="shared" ref="K4:K44" si="0">MEDIAN(H4,J4)</f>
        <v>6</v>
      </c>
      <c r="L4" s="4" t="s">
        <v>1037</v>
      </c>
      <c r="M4" s="4" t="s">
        <v>1032</v>
      </c>
      <c r="N4" s="4" t="s">
        <v>1037</v>
      </c>
    </row>
    <row r="5" spans="1:25" ht="14.25" customHeight="1" x14ac:dyDescent="0.25">
      <c r="A5" s="4" t="s">
        <v>583</v>
      </c>
      <c r="B5" s="4" t="s">
        <v>584</v>
      </c>
      <c r="C5" s="4">
        <v>160</v>
      </c>
      <c r="D5" s="4" t="s">
        <v>1064</v>
      </c>
      <c r="E5" s="69">
        <v>3.11875E-3</v>
      </c>
      <c r="F5" s="36">
        <v>2.7732139820000001</v>
      </c>
      <c r="G5" s="33">
        <v>5.5555555559999998</v>
      </c>
      <c r="H5" s="4">
        <v>2</v>
      </c>
      <c r="I5" s="4">
        <v>2</v>
      </c>
      <c r="J5" s="4">
        <v>1</v>
      </c>
      <c r="K5" s="4">
        <f t="shared" si="0"/>
        <v>1.5</v>
      </c>
      <c r="L5" s="4" t="s">
        <v>1041</v>
      </c>
      <c r="M5" s="4" t="s">
        <v>1036</v>
      </c>
      <c r="N5" s="4" t="s">
        <v>1043</v>
      </c>
    </row>
    <row r="6" spans="1:25" ht="14.25" customHeight="1" x14ac:dyDescent="0.25">
      <c r="A6" s="4" t="s">
        <v>651</v>
      </c>
      <c r="B6" s="4" t="s">
        <v>652</v>
      </c>
      <c r="C6" s="4">
        <v>10</v>
      </c>
      <c r="D6" s="4" t="s">
        <v>1136</v>
      </c>
      <c r="E6" s="69">
        <v>0.2203</v>
      </c>
      <c r="F6" s="36">
        <v>1.1780749E-2</v>
      </c>
      <c r="G6" s="33">
        <v>80</v>
      </c>
      <c r="H6" s="4">
        <v>5</v>
      </c>
      <c r="I6" s="4">
        <v>4</v>
      </c>
      <c r="J6" s="4">
        <v>5</v>
      </c>
      <c r="K6" s="4">
        <f t="shared" si="0"/>
        <v>5</v>
      </c>
      <c r="L6" s="4" t="s">
        <v>1037</v>
      </c>
      <c r="M6" s="4" t="s">
        <v>1137</v>
      </c>
      <c r="N6" s="4" t="s">
        <v>1037</v>
      </c>
    </row>
    <row r="7" spans="1:25" ht="14.25" customHeight="1" x14ac:dyDescent="0.25">
      <c r="A7" s="4" t="s">
        <v>400</v>
      </c>
      <c r="B7" s="4" t="s">
        <v>401</v>
      </c>
      <c r="C7" s="4">
        <v>718</v>
      </c>
      <c r="D7" s="4" t="s">
        <v>1064</v>
      </c>
      <c r="E7" s="69">
        <v>1.62385793871866</v>
      </c>
      <c r="F7" s="36">
        <v>0.193034768</v>
      </c>
      <c r="G7" s="33">
        <v>100</v>
      </c>
      <c r="H7" s="4">
        <v>6</v>
      </c>
      <c r="I7" s="4">
        <v>6</v>
      </c>
      <c r="J7" s="4">
        <v>1</v>
      </c>
      <c r="K7" s="4">
        <f t="shared" si="0"/>
        <v>3.5</v>
      </c>
      <c r="L7" s="4" t="s">
        <v>1043</v>
      </c>
      <c r="M7" s="4" t="s">
        <v>1036</v>
      </c>
      <c r="N7" s="4" t="s">
        <v>1043</v>
      </c>
    </row>
    <row r="8" spans="1:25" ht="14.25" customHeight="1" x14ac:dyDescent="0.25">
      <c r="A8" s="4" t="s">
        <v>477</v>
      </c>
      <c r="B8" s="4" t="s">
        <v>478</v>
      </c>
      <c r="C8" s="4">
        <v>71.900000000000006</v>
      </c>
      <c r="D8" s="4" t="s">
        <v>1064</v>
      </c>
      <c r="E8" s="69">
        <v>7.8859527121001402E-2</v>
      </c>
      <c r="F8" s="36">
        <v>2.7259615000000001E-2</v>
      </c>
      <c r="G8" s="33">
        <v>1.111111111</v>
      </c>
      <c r="H8" s="4">
        <v>2</v>
      </c>
      <c r="I8" s="4">
        <v>2</v>
      </c>
      <c r="J8" s="4">
        <v>1</v>
      </c>
      <c r="K8" s="4">
        <f t="shared" si="0"/>
        <v>1.5</v>
      </c>
      <c r="L8" s="4" t="s">
        <v>1041</v>
      </c>
      <c r="M8" s="4" t="s">
        <v>1036</v>
      </c>
      <c r="N8" s="4" t="s">
        <v>1041</v>
      </c>
    </row>
    <row r="9" spans="1:25" ht="14.25" customHeight="1" x14ac:dyDescent="0.25">
      <c r="A9" s="4" t="s">
        <v>751</v>
      </c>
      <c r="B9" s="4" t="s">
        <v>752</v>
      </c>
      <c r="C9" s="4">
        <v>102</v>
      </c>
      <c r="D9" s="4" t="s">
        <v>1064</v>
      </c>
      <c r="E9" s="69">
        <v>2.65686274509804E-2</v>
      </c>
      <c r="F9" s="36">
        <v>9.0333333000000002E-2</v>
      </c>
      <c r="G9" s="33">
        <v>56.179775280000001</v>
      </c>
      <c r="H9" s="4">
        <v>5</v>
      </c>
      <c r="I9" s="4">
        <v>5</v>
      </c>
      <c r="J9" s="4">
        <v>1</v>
      </c>
      <c r="K9" s="4">
        <f t="shared" si="0"/>
        <v>3</v>
      </c>
      <c r="L9" s="4" t="s">
        <v>1043</v>
      </c>
      <c r="M9" s="4" t="s">
        <v>1032</v>
      </c>
      <c r="N9" s="4" t="s">
        <v>1043</v>
      </c>
    </row>
    <row r="10" spans="1:25" ht="14.25" customHeight="1" x14ac:dyDescent="0.25">
      <c r="A10" s="4" t="s">
        <v>531</v>
      </c>
      <c r="B10" s="4" t="s">
        <v>532</v>
      </c>
      <c r="C10" s="4">
        <v>2.2400000000000002</v>
      </c>
      <c r="D10" s="4" t="s">
        <v>1064</v>
      </c>
      <c r="E10" s="69">
        <v>0.16785714285714301</v>
      </c>
      <c r="F10" s="36">
        <v>9.5200000000000005E-8</v>
      </c>
      <c r="G10" s="33">
        <v>44.444444439999998</v>
      </c>
      <c r="H10" s="4">
        <v>3</v>
      </c>
      <c r="I10" s="4">
        <v>2</v>
      </c>
      <c r="J10" s="4">
        <v>1</v>
      </c>
      <c r="K10" s="4">
        <f t="shared" si="0"/>
        <v>2</v>
      </c>
      <c r="L10" s="4" t="s">
        <v>1041</v>
      </c>
      <c r="M10" s="4" t="s">
        <v>1032</v>
      </c>
      <c r="N10" s="4" t="s">
        <v>1041</v>
      </c>
    </row>
    <row r="11" spans="1:25" ht="14.25" customHeight="1" x14ac:dyDescent="0.25">
      <c r="A11" s="4" t="s">
        <v>448</v>
      </c>
      <c r="B11" s="4" t="s">
        <v>449</v>
      </c>
      <c r="C11" s="4">
        <v>1328</v>
      </c>
      <c r="D11" s="4" t="s">
        <v>1064</v>
      </c>
      <c r="E11" s="69">
        <v>2.4698795180722901E-2</v>
      </c>
      <c r="F11" s="36">
        <v>13.66666667</v>
      </c>
      <c r="G11" s="33">
        <v>20</v>
      </c>
      <c r="H11" s="4">
        <v>3</v>
      </c>
      <c r="I11" s="4">
        <v>5</v>
      </c>
      <c r="J11" s="4">
        <v>4</v>
      </c>
      <c r="K11" s="4">
        <f t="shared" si="0"/>
        <v>3.5</v>
      </c>
      <c r="L11" s="4" t="s">
        <v>1043</v>
      </c>
      <c r="M11" s="4" t="s">
        <v>1032</v>
      </c>
      <c r="N11" s="4" t="s">
        <v>1037</v>
      </c>
    </row>
    <row r="12" spans="1:25" ht="14.25" customHeight="1" x14ac:dyDescent="0.25">
      <c r="A12" s="4" t="s">
        <v>426</v>
      </c>
      <c r="B12" s="4" t="s">
        <v>427</v>
      </c>
      <c r="C12" s="4">
        <v>5</v>
      </c>
      <c r="D12" s="4" t="s">
        <v>1035</v>
      </c>
      <c r="E12" s="69">
        <v>424</v>
      </c>
      <c r="F12" s="36">
        <v>9.1355683869999993</v>
      </c>
      <c r="G12" s="33">
        <v>97.8125</v>
      </c>
      <c r="H12" s="4">
        <v>6</v>
      </c>
      <c r="I12" s="4">
        <v>6</v>
      </c>
      <c r="J12" s="4">
        <v>6</v>
      </c>
      <c r="K12" s="4">
        <f t="shared" si="0"/>
        <v>6</v>
      </c>
      <c r="L12" s="4" t="s">
        <v>1037</v>
      </c>
      <c r="M12" s="4" t="s">
        <v>1036</v>
      </c>
      <c r="N12" s="4" t="s">
        <v>1037</v>
      </c>
    </row>
    <row r="13" spans="1:25" ht="14.25" customHeight="1" x14ac:dyDescent="0.25">
      <c r="A13" s="4" t="s">
        <v>472</v>
      </c>
      <c r="B13" s="4" t="s">
        <v>473</v>
      </c>
      <c r="C13" s="4">
        <v>237</v>
      </c>
      <c r="D13" s="4" t="s">
        <v>1064</v>
      </c>
      <c r="E13" s="69">
        <v>6.9620253164557003E-3</v>
      </c>
      <c r="F13" s="69">
        <v>2.12291E-4</v>
      </c>
      <c r="G13" s="33">
        <v>3.370786517</v>
      </c>
      <c r="H13" s="4">
        <v>2</v>
      </c>
      <c r="I13" s="4">
        <v>2</v>
      </c>
      <c r="J13" s="4">
        <v>1</v>
      </c>
      <c r="K13" s="4">
        <f t="shared" si="0"/>
        <v>1.5</v>
      </c>
      <c r="L13" s="4" t="s">
        <v>1041</v>
      </c>
      <c r="M13" s="4" t="s">
        <v>1036</v>
      </c>
      <c r="N13" s="4" t="s">
        <v>1041</v>
      </c>
    </row>
    <row r="14" spans="1:25" ht="14.25" customHeight="1" x14ac:dyDescent="0.25">
      <c r="A14" s="4" t="s">
        <v>450</v>
      </c>
      <c r="B14" s="4" t="s">
        <v>451</v>
      </c>
      <c r="C14" s="4">
        <v>30</v>
      </c>
      <c r="D14" s="4" t="s">
        <v>1035</v>
      </c>
      <c r="E14" s="69">
        <v>450</v>
      </c>
      <c r="F14" s="36">
        <v>52.325581399999997</v>
      </c>
      <c r="G14" s="33">
        <v>100</v>
      </c>
      <c r="H14" s="4">
        <v>6</v>
      </c>
      <c r="I14" s="4">
        <v>6</v>
      </c>
      <c r="J14" s="4">
        <v>5</v>
      </c>
      <c r="K14" s="4">
        <f t="shared" si="0"/>
        <v>5.5</v>
      </c>
      <c r="L14" s="4" t="s">
        <v>1037</v>
      </c>
      <c r="M14" s="4" t="s">
        <v>1036</v>
      </c>
      <c r="N14" s="4" t="s">
        <v>1037</v>
      </c>
    </row>
    <row r="15" spans="1:25" ht="14.25" customHeight="1" x14ac:dyDescent="0.25">
      <c r="A15" s="4" t="s">
        <v>456</v>
      </c>
      <c r="B15" s="4" t="s">
        <v>457</v>
      </c>
      <c r="C15" s="4">
        <v>0.26</v>
      </c>
      <c r="D15" s="4" t="s">
        <v>1035</v>
      </c>
      <c r="E15" s="69">
        <v>6346.1538461538503</v>
      </c>
      <c r="F15" s="36">
        <v>0.10784313700000001</v>
      </c>
      <c r="G15" s="33">
        <v>100</v>
      </c>
      <c r="H15" s="4">
        <v>6</v>
      </c>
      <c r="I15" s="4">
        <v>5</v>
      </c>
      <c r="J15" s="4">
        <v>6</v>
      </c>
      <c r="K15" s="4">
        <f t="shared" si="0"/>
        <v>6</v>
      </c>
      <c r="L15" s="4" t="s">
        <v>1037</v>
      </c>
      <c r="M15" s="4" t="s">
        <v>1032</v>
      </c>
      <c r="N15" s="4" t="s">
        <v>1037</v>
      </c>
    </row>
    <row r="16" spans="1:25" ht="14.25" customHeight="1" x14ac:dyDescent="0.25">
      <c r="A16" s="4" t="s">
        <v>679</v>
      </c>
      <c r="B16" s="4" t="s">
        <v>680</v>
      </c>
      <c r="C16" s="4">
        <v>1.74</v>
      </c>
      <c r="D16" s="4" t="s">
        <v>1064</v>
      </c>
      <c r="E16" s="69">
        <v>1.6091954022988499</v>
      </c>
      <c r="F16" s="36">
        <v>0.14000000000000001</v>
      </c>
      <c r="G16" s="33">
        <v>3.3333333330000001</v>
      </c>
      <c r="H16" s="4">
        <v>4</v>
      </c>
      <c r="I16" s="4">
        <v>2</v>
      </c>
      <c r="J16" s="4">
        <v>1</v>
      </c>
      <c r="K16" s="4">
        <f t="shared" si="0"/>
        <v>2.5</v>
      </c>
      <c r="L16" s="4" t="s">
        <v>1043</v>
      </c>
      <c r="M16" s="4" t="s">
        <v>1032</v>
      </c>
      <c r="N16" s="4" t="s">
        <v>1041</v>
      </c>
    </row>
    <row r="17" spans="1:14" ht="14.25" customHeight="1" x14ac:dyDescent="0.25">
      <c r="A17" s="4" t="s">
        <v>525</v>
      </c>
      <c r="B17" s="4" t="s">
        <v>526</v>
      </c>
      <c r="C17" s="4">
        <v>1.63</v>
      </c>
      <c r="D17" s="4" t="s">
        <v>1064</v>
      </c>
      <c r="E17" s="69">
        <v>12.024539877300599</v>
      </c>
      <c r="F17" s="36">
        <v>1.5581568059999999</v>
      </c>
      <c r="G17" s="33">
        <v>1.111111111</v>
      </c>
      <c r="H17" s="4">
        <v>4</v>
      </c>
      <c r="I17" s="4">
        <v>3</v>
      </c>
      <c r="J17" s="4">
        <v>1</v>
      </c>
      <c r="K17" s="4">
        <f t="shared" si="0"/>
        <v>2.5</v>
      </c>
      <c r="L17" s="4" t="s">
        <v>1043</v>
      </c>
      <c r="M17" s="4" t="s">
        <v>1032</v>
      </c>
      <c r="N17" s="4" t="s">
        <v>1043</v>
      </c>
    </row>
    <row r="18" spans="1:14" ht="14.25" customHeight="1" x14ac:dyDescent="0.25">
      <c r="A18" s="4" t="s">
        <v>683</v>
      </c>
      <c r="B18" s="4" t="s">
        <v>684</v>
      </c>
      <c r="C18" s="4">
        <v>161</v>
      </c>
      <c r="D18" s="4" t="s">
        <v>1136</v>
      </c>
      <c r="E18" s="69">
        <v>1.33540372670807E-2</v>
      </c>
      <c r="F18" s="36">
        <v>2.321814255</v>
      </c>
      <c r="G18" s="33">
        <v>37.777777780000001</v>
      </c>
      <c r="H18" s="4">
        <v>3</v>
      </c>
      <c r="I18" s="4">
        <v>3</v>
      </c>
      <c r="J18" s="4">
        <v>4</v>
      </c>
      <c r="K18" s="4">
        <f t="shared" si="0"/>
        <v>3.5</v>
      </c>
      <c r="L18" s="4" t="s">
        <v>1043</v>
      </c>
      <c r="M18" s="4" t="s">
        <v>1036</v>
      </c>
      <c r="N18" s="4" t="s">
        <v>1037</v>
      </c>
    </row>
    <row r="19" spans="1:14" ht="14.25" customHeight="1" x14ac:dyDescent="0.25">
      <c r="A19" s="4" t="s">
        <v>725</v>
      </c>
      <c r="B19" s="4" t="s">
        <v>726</v>
      </c>
      <c r="C19" s="4">
        <v>4.82</v>
      </c>
      <c r="D19" s="4" t="s">
        <v>1064</v>
      </c>
      <c r="E19" s="69">
        <v>0.157676348547718</v>
      </c>
      <c r="F19" s="36">
        <v>3.0430570000000001E-3</v>
      </c>
      <c r="G19" s="33">
        <v>0.75187969899999996</v>
      </c>
      <c r="H19" s="4">
        <v>2</v>
      </c>
      <c r="I19" s="4">
        <v>2</v>
      </c>
      <c r="J19" s="4">
        <v>1</v>
      </c>
      <c r="K19" s="4">
        <f t="shared" si="0"/>
        <v>1.5</v>
      </c>
      <c r="L19" s="4" t="s">
        <v>1041</v>
      </c>
      <c r="M19" s="4" t="s">
        <v>1036</v>
      </c>
      <c r="N19" s="4" t="s">
        <v>1041</v>
      </c>
    </row>
    <row r="20" spans="1:14" ht="14.25" customHeight="1" x14ac:dyDescent="0.25">
      <c r="A20" s="4" t="s">
        <v>507</v>
      </c>
      <c r="B20" s="4" t="s">
        <v>508</v>
      </c>
      <c r="C20" s="4">
        <v>565</v>
      </c>
      <c r="D20" s="4" t="s">
        <v>1064</v>
      </c>
      <c r="E20" s="69">
        <v>8.5486725663716807E-3</v>
      </c>
      <c r="F20" s="36">
        <v>10.78125</v>
      </c>
      <c r="G20" s="33">
        <v>57.777777780000001</v>
      </c>
      <c r="H20" s="4">
        <v>5</v>
      </c>
      <c r="I20" s="4">
        <v>5</v>
      </c>
      <c r="J20" s="4">
        <v>1</v>
      </c>
      <c r="K20" s="4">
        <f t="shared" si="0"/>
        <v>3</v>
      </c>
      <c r="L20" s="4" t="s">
        <v>1043</v>
      </c>
      <c r="M20" s="4" t="s">
        <v>1036</v>
      </c>
      <c r="N20" s="4" t="s">
        <v>1043</v>
      </c>
    </row>
    <row r="21" spans="1:14" ht="14.25" customHeight="1" x14ac:dyDescent="0.25">
      <c r="A21" s="4" t="s">
        <v>430</v>
      </c>
      <c r="B21" s="4" t="s">
        <v>431</v>
      </c>
      <c r="C21" s="4">
        <v>219</v>
      </c>
      <c r="D21" s="4" t="s">
        <v>1136</v>
      </c>
      <c r="E21" s="69">
        <v>3.0958904109589002E-3</v>
      </c>
      <c r="F21" s="36">
        <v>6.6470587999999997E-2</v>
      </c>
      <c r="G21" s="33">
        <v>71.111111109999996</v>
      </c>
      <c r="H21" s="4">
        <v>5</v>
      </c>
      <c r="I21" s="4">
        <v>5</v>
      </c>
      <c r="J21" s="4">
        <v>6</v>
      </c>
      <c r="K21" s="4">
        <f t="shared" si="0"/>
        <v>5.5</v>
      </c>
      <c r="L21" s="4" t="s">
        <v>1037</v>
      </c>
      <c r="M21" s="4" t="s">
        <v>1036</v>
      </c>
      <c r="N21" s="4" t="s">
        <v>1037</v>
      </c>
    </row>
    <row r="22" spans="1:14" ht="14.25" customHeight="1" x14ac:dyDescent="0.25">
      <c r="A22" s="4" t="s">
        <v>631</v>
      </c>
      <c r="B22" s="4" t="s">
        <v>632</v>
      </c>
      <c r="C22" s="4">
        <v>1630</v>
      </c>
      <c r="D22" s="4" t="s">
        <v>1136</v>
      </c>
      <c r="E22" s="69">
        <v>9.4478527607362001E-5</v>
      </c>
      <c r="F22" s="36">
        <v>3.0800000000000002E-6</v>
      </c>
      <c r="G22" s="33">
        <v>5.5555555559999998</v>
      </c>
      <c r="H22" s="4">
        <v>1</v>
      </c>
      <c r="I22" s="4">
        <v>1.5</v>
      </c>
      <c r="J22" s="4">
        <v>2</v>
      </c>
      <c r="K22" s="4">
        <f t="shared" si="0"/>
        <v>1.5</v>
      </c>
      <c r="L22" s="4" t="s">
        <v>1041</v>
      </c>
      <c r="M22" s="4" t="s">
        <v>1036</v>
      </c>
      <c r="N22" s="4" t="s">
        <v>1041</v>
      </c>
    </row>
    <row r="23" spans="1:14" ht="14.25" customHeight="1" x14ac:dyDescent="0.25">
      <c r="A23" s="4" t="s">
        <v>543</v>
      </c>
      <c r="B23" s="4" t="s">
        <v>544</v>
      </c>
      <c r="C23" s="4">
        <v>2.21</v>
      </c>
      <c r="D23" s="4" t="s">
        <v>1064</v>
      </c>
      <c r="E23" s="69">
        <v>0.54751131221719496</v>
      </c>
      <c r="F23" s="36">
        <v>5.3445229679999997</v>
      </c>
      <c r="G23" s="33">
        <v>1.111111111</v>
      </c>
      <c r="H23" s="4">
        <v>2</v>
      </c>
      <c r="I23" s="4">
        <v>4</v>
      </c>
      <c r="J23" s="4">
        <v>1</v>
      </c>
      <c r="K23" s="4">
        <f t="shared" si="0"/>
        <v>1.5</v>
      </c>
      <c r="L23" s="4" t="s">
        <v>1041</v>
      </c>
      <c r="M23" s="4" t="s">
        <v>1032</v>
      </c>
      <c r="N23" s="4" t="s">
        <v>1043</v>
      </c>
    </row>
    <row r="24" spans="1:14" ht="14.25" customHeight="1" x14ac:dyDescent="0.25">
      <c r="A24" s="4" t="s">
        <v>418</v>
      </c>
      <c r="B24" s="4" t="s">
        <v>419</v>
      </c>
      <c r="C24" s="4">
        <v>1</v>
      </c>
      <c r="D24" s="4" t="s">
        <v>1048</v>
      </c>
      <c r="E24" s="69">
        <v>8.7899999999999991</v>
      </c>
      <c r="F24" s="36">
        <v>1.910869565</v>
      </c>
      <c r="G24" s="33">
        <v>68.888888890000004</v>
      </c>
      <c r="H24" s="4">
        <v>6</v>
      </c>
      <c r="I24" s="4">
        <v>5</v>
      </c>
      <c r="J24" s="4">
        <v>5</v>
      </c>
      <c r="K24" s="4">
        <f t="shared" si="0"/>
        <v>5.5</v>
      </c>
      <c r="L24" s="4" t="s">
        <v>1037</v>
      </c>
      <c r="M24" s="4" t="s">
        <v>1032</v>
      </c>
      <c r="N24" s="4" t="s">
        <v>1037</v>
      </c>
    </row>
    <row r="25" spans="1:14" ht="14.25" customHeight="1" x14ac:dyDescent="0.25">
      <c r="A25" s="4" t="s">
        <v>503</v>
      </c>
      <c r="B25" s="4" t="s">
        <v>504</v>
      </c>
      <c r="C25" s="4">
        <v>5</v>
      </c>
      <c r="D25" s="4" t="s">
        <v>1035</v>
      </c>
      <c r="E25" s="69">
        <v>738</v>
      </c>
      <c r="F25" s="36">
        <v>14.6953405</v>
      </c>
      <c r="G25" s="33">
        <v>94.6875</v>
      </c>
      <c r="H25" s="4">
        <v>6</v>
      </c>
      <c r="I25" s="4">
        <v>6</v>
      </c>
      <c r="J25" s="4">
        <v>4</v>
      </c>
      <c r="K25" s="4">
        <f t="shared" si="0"/>
        <v>5</v>
      </c>
      <c r="L25" s="4" t="s">
        <v>1037</v>
      </c>
      <c r="M25" s="4" t="s">
        <v>1036</v>
      </c>
      <c r="N25" s="4" t="s">
        <v>1037</v>
      </c>
    </row>
    <row r="26" spans="1:14" ht="14.25" customHeight="1" x14ac:dyDescent="0.25">
      <c r="A26" s="4" t="s">
        <v>675</v>
      </c>
      <c r="B26" s="4" t="s">
        <v>676</v>
      </c>
      <c r="C26" s="4">
        <v>8.1199999999999992</v>
      </c>
      <c r="D26" s="4" t="s">
        <v>1064</v>
      </c>
      <c r="E26" s="69">
        <v>1.6871921182266001</v>
      </c>
      <c r="F26" s="36">
        <v>5.8740138999999997E-2</v>
      </c>
      <c r="G26" s="33">
        <v>15.73033708</v>
      </c>
      <c r="H26" s="4">
        <v>5</v>
      </c>
      <c r="I26" s="4">
        <v>4</v>
      </c>
      <c r="J26" s="4">
        <v>1</v>
      </c>
      <c r="K26" s="4">
        <f t="shared" si="0"/>
        <v>3</v>
      </c>
      <c r="L26" s="4" t="s">
        <v>1043</v>
      </c>
      <c r="M26" s="4" t="s">
        <v>1032</v>
      </c>
      <c r="N26" s="4" t="s">
        <v>1041</v>
      </c>
    </row>
    <row r="27" spans="1:14" ht="14.25" customHeight="1" x14ac:dyDescent="0.25">
      <c r="A27" s="4" t="s">
        <v>515</v>
      </c>
      <c r="B27" s="4" t="s">
        <v>516</v>
      </c>
      <c r="C27" s="4">
        <v>45.9</v>
      </c>
      <c r="D27" s="4" t="s">
        <v>1064</v>
      </c>
      <c r="E27" s="69">
        <v>135.94771241830099</v>
      </c>
      <c r="F27" s="36">
        <v>363.00174520000002</v>
      </c>
      <c r="G27" s="33">
        <v>99.6875</v>
      </c>
      <c r="H27" s="4">
        <v>6</v>
      </c>
      <c r="I27" s="4">
        <v>6</v>
      </c>
      <c r="J27" s="4">
        <v>4</v>
      </c>
      <c r="K27" s="4">
        <f t="shared" si="0"/>
        <v>5</v>
      </c>
      <c r="L27" s="4" t="s">
        <v>1037</v>
      </c>
      <c r="M27" s="4" t="s">
        <v>1036</v>
      </c>
      <c r="N27" s="4" t="s">
        <v>1037</v>
      </c>
    </row>
    <row r="28" spans="1:14" ht="14.25" customHeight="1" x14ac:dyDescent="0.25">
      <c r="A28" s="4" t="s">
        <v>521</v>
      </c>
      <c r="B28" s="4" t="s">
        <v>522</v>
      </c>
      <c r="C28" s="4">
        <v>486</v>
      </c>
      <c r="D28" s="4" t="s">
        <v>1136</v>
      </c>
      <c r="E28" s="69">
        <v>0.70370370370370405</v>
      </c>
      <c r="F28" s="36">
        <v>31.720999370000001</v>
      </c>
      <c r="G28" s="33">
        <v>96.875</v>
      </c>
      <c r="H28" s="4">
        <v>5</v>
      </c>
      <c r="I28" s="4">
        <v>5</v>
      </c>
      <c r="J28" s="4">
        <v>1</v>
      </c>
      <c r="K28" s="4">
        <f t="shared" si="0"/>
        <v>3</v>
      </c>
      <c r="L28" s="4" t="s">
        <v>1043</v>
      </c>
      <c r="M28" s="4" t="s">
        <v>1036</v>
      </c>
      <c r="N28" s="4" t="s">
        <v>1043</v>
      </c>
    </row>
    <row r="29" spans="1:14" ht="14.25" customHeight="1" x14ac:dyDescent="0.25">
      <c r="A29" s="4" t="s">
        <v>639</v>
      </c>
      <c r="B29" s="4" t="s">
        <v>640</v>
      </c>
      <c r="C29" s="4">
        <v>0.3</v>
      </c>
      <c r="D29" s="4" t="s">
        <v>1136</v>
      </c>
      <c r="E29" s="69">
        <v>0.276666666666667</v>
      </c>
      <c r="F29" s="36">
        <v>2.2133330000000001E-3</v>
      </c>
      <c r="G29" s="33">
        <v>5.5555555559999998</v>
      </c>
      <c r="H29" s="4">
        <v>2</v>
      </c>
      <c r="I29" s="4">
        <v>1</v>
      </c>
      <c r="J29" s="4">
        <v>3</v>
      </c>
      <c r="K29" s="4">
        <f t="shared" si="0"/>
        <v>2.5</v>
      </c>
      <c r="L29" s="4" t="s">
        <v>1043</v>
      </c>
      <c r="M29" s="4" t="s">
        <v>1032</v>
      </c>
      <c r="N29" s="4" t="s">
        <v>1043</v>
      </c>
    </row>
    <row r="30" spans="1:14" ht="14.25" customHeight="1" x14ac:dyDescent="0.25">
      <c r="A30" s="4" t="s">
        <v>554</v>
      </c>
      <c r="B30" s="4" t="s">
        <v>555</v>
      </c>
      <c r="C30" s="4">
        <v>20</v>
      </c>
      <c r="D30" s="4" t="s">
        <v>1136</v>
      </c>
      <c r="E30" s="69">
        <v>0.65500000000000003</v>
      </c>
      <c r="F30" s="36">
        <v>3.8643067850000001</v>
      </c>
      <c r="G30" s="33">
        <v>100</v>
      </c>
      <c r="H30" s="4">
        <v>5</v>
      </c>
      <c r="I30" s="4">
        <v>5</v>
      </c>
      <c r="J30" s="4">
        <v>5</v>
      </c>
      <c r="K30" s="4">
        <f t="shared" si="0"/>
        <v>5</v>
      </c>
      <c r="L30" s="4" t="s">
        <v>1037</v>
      </c>
      <c r="M30" s="4" t="s">
        <v>1036</v>
      </c>
      <c r="N30" s="4" t="s">
        <v>1037</v>
      </c>
    </row>
    <row r="31" spans="1:14" ht="14.25" customHeight="1" x14ac:dyDescent="0.25">
      <c r="A31" s="4" t="s">
        <v>589</v>
      </c>
      <c r="B31" s="4" t="s">
        <v>590</v>
      </c>
      <c r="C31" s="4">
        <v>0.3</v>
      </c>
      <c r="D31" s="4" t="s">
        <v>1136</v>
      </c>
      <c r="E31" s="69">
        <v>0.46</v>
      </c>
      <c r="F31" s="36">
        <v>4.7916667000000003E-2</v>
      </c>
      <c r="G31" s="33">
        <v>11.11111111</v>
      </c>
      <c r="H31" s="4">
        <v>3</v>
      </c>
      <c r="I31" s="4">
        <v>3</v>
      </c>
      <c r="J31" s="4">
        <v>4</v>
      </c>
      <c r="K31" s="4">
        <f t="shared" si="0"/>
        <v>3.5</v>
      </c>
      <c r="L31" s="4" t="s">
        <v>1043</v>
      </c>
      <c r="M31" s="4" t="s">
        <v>1036</v>
      </c>
      <c r="N31" s="4" t="s">
        <v>1043</v>
      </c>
    </row>
    <row r="32" spans="1:14" ht="14.25" customHeight="1" x14ac:dyDescent="0.25">
      <c r="A32" s="4" t="s">
        <v>404</v>
      </c>
      <c r="B32" s="4" t="s">
        <v>405</v>
      </c>
      <c r="C32" s="4">
        <v>1000</v>
      </c>
      <c r="D32" s="4" t="s">
        <v>1064</v>
      </c>
      <c r="E32" s="69">
        <v>2.2200000000000001E-2</v>
      </c>
      <c r="F32" s="36">
        <v>8.8800000000000008</v>
      </c>
      <c r="G32" s="33">
        <v>96.666666669999998</v>
      </c>
      <c r="H32" s="4">
        <v>5</v>
      </c>
      <c r="I32" s="4">
        <v>5</v>
      </c>
      <c r="J32" s="4">
        <v>5</v>
      </c>
      <c r="K32" s="4">
        <f t="shared" si="0"/>
        <v>5</v>
      </c>
      <c r="L32" s="4" t="s">
        <v>1037</v>
      </c>
      <c r="M32" s="4" t="s">
        <v>1036</v>
      </c>
      <c r="N32" s="4" t="s">
        <v>1037</v>
      </c>
    </row>
    <row r="33" spans="1:14" ht="14.25" customHeight="1" x14ac:dyDescent="0.25">
      <c r="A33" s="4" t="s">
        <v>412</v>
      </c>
      <c r="B33" s="4" t="s">
        <v>413</v>
      </c>
      <c r="C33" s="4">
        <v>14</v>
      </c>
      <c r="D33" s="4" t="s">
        <v>1064</v>
      </c>
      <c r="E33" s="69">
        <v>2.3142857142857101</v>
      </c>
      <c r="F33" s="36">
        <v>2.0636942679999999</v>
      </c>
      <c r="G33" s="33">
        <v>98.888888890000004</v>
      </c>
      <c r="H33" s="4">
        <v>6</v>
      </c>
      <c r="I33" s="4">
        <v>5</v>
      </c>
      <c r="J33" s="4">
        <v>6</v>
      </c>
      <c r="K33" s="4">
        <f t="shared" si="0"/>
        <v>6</v>
      </c>
      <c r="L33" s="4" t="s">
        <v>1037</v>
      </c>
      <c r="M33" s="4" t="s">
        <v>1032</v>
      </c>
      <c r="N33" s="4" t="s">
        <v>1037</v>
      </c>
    </row>
    <row r="34" spans="1:14" ht="14.25" customHeight="1" x14ac:dyDescent="0.25">
      <c r="A34" s="4" t="s">
        <v>643</v>
      </c>
      <c r="B34" s="4" t="s">
        <v>644</v>
      </c>
      <c r="C34" s="4">
        <v>6.7000000000000002E-3</v>
      </c>
      <c r="D34" s="4" t="s">
        <v>1136</v>
      </c>
      <c r="E34" s="69">
        <v>38.208955223880601</v>
      </c>
      <c r="F34" s="36">
        <v>0.18550724599999999</v>
      </c>
      <c r="G34" s="33">
        <v>26.666666670000001</v>
      </c>
      <c r="H34" s="4">
        <v>5</v>
      </c>
      <c r="I34" s="4">
        <v>2</v>
      </c>
      <c r="J34" s="4">
        <v>5</v>
      </c>
      <c r="K34" s="4">
        <f t="shared" si="0"/>
        <v>5</v>
      </c>
      <c r="L34" s="4" t="s">
        <v>1037</v>
      </c>
      <c r="M34" s="4" t="s">
        <v>1032</v>
      </c>
      <c r="N34" s="4" t="s">
        <v>1043</v>
      </c>
    </row>
    <row r="35" spans="1:14" ht="14.25" customHeight="1" x14ac:dyDescent="0.25">
      <c r="A35" s="4" t="s">
        <v>550</v>
      </c>
      <c r="B35" s="4" t="s">
        <v>551</v>
      </c>
      <c r="C35" s="4">
        <v>1890</v>
      </c>
      <c r="D35" s="4" t="s">
        <v>1064</v>
      </c>
      <c r="E35" s="69">
        <v>0.23597883597883601</v>
      </c>
      <c r="F35" s="36">
        <v>0.60655514799999999</v>
      </c>
      <c r="G35" s="33">
        <v>94.0625</v>
      </c>
      <c r="H35" s="4">
        <v>5</v>
      </c>
      <c r="I35" s="4">
        <v>5</v>
      </c>
      <c r="J35" s="4">
        <v>1</v>
      </c>
      <c r="K35" s="4">
        <f t="shared" si="0"/>
        <v>3</v>
      </c>
      <c r="L35" s="4" t="s">
        <v>1043</v>
      </c>
      <c r="M35" s="4" t="s">
        <v>1036</v>
      </c>
      <c r="N35" s="4" t="s">
        <v>1043</v>
      </c>
    </row>
    <row r="36" spans="1:14" ht="14.25" customHeight="1" x14ac:dyDescent="0.25">
      <c r="A36" s="4" t="s">
        <v>562</v>
      </c>
      <c r="B36" s="4" t="s">
        <v>563</v>
      </c>
      <c r="C36" s="4">
        <v>1205</v>
      </c>
      <c r="D36" s="4" t="s">
        <v>1064</v>
      </c>
      <c r="E36" s="69">
        <v>11.286307053941901</v>
      </c>
      <c r="F36" s="36">
        <v>26.15384615</v>
      </c>
      <c r="G36" s="33">
        <v>100</v>
      </c>
      <c r="H36" s="4">
        <v>6</v>
      </c>
      <c r="I36" s="4">
        <v>6</v>
      </c>
      <c r="J36" s="4">
        <v>2</v>
      </c>
      <c r="K36" s="4">
        <f t="shared" si="0"/>
        <v>4</v>
      </c>
      <c r="L36" s="4" t="s">
        <v>1043</v>
      </c>
      <c r="M36" s="4" t="s">
        <v>1036</v>
      </c>
      <c r="N36" s="4" t="s">
        <v>1043</v>
      </c>
    </row>
    <row r="37" spans="1:14" ht="14.25" customHeight="1" x14ac:dyDescent="0.25">
      <c r="A37" s="4" t="s">
        <v>568</v>
      </c>
      <c r="B37" s="4" t="s">
        <v>569</v>
      </c>
      <c r="C37" s="4">
        <v>117</v>
      </c>
      <c r="D37" s="4" t="s">
        <v>1064</v>
      </c>
      <c r="E37" s="69">
        <v>12.4786324786325</v>
      </c>
      <c r="F37" s="36">
        <v>17.339667460000001</v>
      </c>
      <c r="G37" s="33">
        <v>98.75</v>
      </c>
      <c r="H37" s="4">
        <v>6</v>
      </c>
      <c r="I37" s="4">
        <v>6</v>
      </c>
      <c r="J37" s="4">
        <v>2</v>
      </c>
      <c r="K37" s="4">
        <f t="shared" si="0"/>
        <v>4</v>
      </c>
      <c r="L37" s="4" t="s">
        <v>1043</v>
      </c>
      <c r="M37" s="4" t="s">
        <v>1036</v>
      </c>
      <c r="N37" s="4" t="s">
        <v>1043</v>
      </c>
    </row>
    <row r="38" spans="1:14" ht="14.25" customHeight="1" x14ac:dyDescent="0.25">
      <c r="A38" s="4" t="s">
        <v>574</v>
      </c>
      <c r="B38" s="4" t="s">
        <v>575</v>
      </c>
      <c r="C38" s="4">
        <v>34.6</v>
      </c>
      <c r="D38" s="4" t="s">
        <v>1064</v>
      </c>
      <c r="E38" s="69">
        <v>6.5939306358381504</v>
      </c>
      <c r="F38" s="36">
        <v>0.49597826099999998</v>
      </c>
      <c r="G38" s="33">
        <v>91.186440680000004</v>
      </c>
      <c r="H38" s="4">
        <v>6</v>
      </c>
      <c r="I38" s="4">
        <v>6</v>
      </c>
      <c r="J38" s="4">
        <v>1</v>
      </c>
      <c r="K38" s="4">
        <f t="shared" si="0"/>
        <v>3.5</v>
      </c>
      <c r="L38" s="4" t="s">
        <v>1043</v>
      </c>
      <c r="M38" s="4" t="s">
        <v>1036</v>
      </c>
      <c r="N38" s="4" t="s">
        <v>1043</v>
      </c>
    </row>
    <row r="39" spans="1:14" ht="14.25" customHeight="1" x14ac:dyDescent="0.25">
      <c r="A39" s="4" t="s">
        <v>560</v>
      </c>
      <c r="B39" s="4" t="s">
        <v>561</v>
      </c>
      <c r="C39" s="4">
        <v>5.25</v>
      </c>
      <c r="D39" s="4" t="s">
        <v>1064</v>
      </c>
      <c r="E39" s="69">
        <v>8.1904761904761897E-2</v>
      </c>
      <c r="F39" s="36">
        <v>2.7721479999999999E-3</v>
      </c>
      <c r="G39" s="33">
        <v>1.123595506</v>
      </c>
      <c r="H39" s="4">
        <v>2</v>
      </c>
      <c r="I39" s="4">
        <v>2</v>
      </c>
      <c r="J39" s="4">
        <v>1</v>
      </c>
      <c r="K39" s="4">
        <f t="shared" si="0"/>
        <v>1.5</v>
      </c>
      <c r="L39" s="4" t="s">
        <v>1041</v>
      </c>
      <c r="M39" s="4" t="s">
        <v>1036</v>
      </c>
      <c r="N39" s="4" t="s">
        <v>1041</v>
      </c>
    </row>
    <row r="40" spans="1:14" ht="14.25" customHeight="1" x14ac:dyDescent="0.25">
      <c r="A40" s="4" t="s">
        <v>579</v>
      </c>
      <c r="B40" s="4" t="s">
        <v>580</v>
      </c>
      <c r="C40" s="4">
        <v>2400</v>
      </c>
      <c r="D40" s="4" t="s">
        <v>1064</v>
      </c>
      <c r="E40" s="69">
        <v>0.19416666666666699</v>
      </c>
      <c r="F40" s="36">
        <v>4.338919926</v>
      </c>
      <c r="G40" s="33">
        <v>100</v>
      </c>
      <c r="H40" s="4">
        <v>5</v>
      </c>
      <c r="I40" s="4">
        <v>6</v>
      </c>
      <c r="J40" s="4">
        <v>1</v>
      </c>
      <c r="K40" s="4">
        <f t="shared" si="0"/>
        <v>3</v>
      </c>
      <c r="L40" s="4" t="s">
        <v>1043</v>
      </c>
      <c r="M40" s="4" t="s">
        <v>1032</v>
      </c>
      <c r="N40" s="4" t="s">
        <v>1043</v>
      </c>
    </row>
    <row r="41" spans="1:14" ht="14.25" customHeight="1" x14ac:dyDescent="0.25">
      <c r="A41" s="4" t="s">
        <v>591</v>
      </c>
      <c r="B41" s="4" t="s">
        <v>592</v>
      </c>
      <c r="C41" s="4">
        <v>2400</v>
      </c>
      <c r="D41" s="4" t="s">
        <v>1064</v>
      </c>
      <c r="E41" s="69">
        <v>0.59583333333333299</v>
      </c>
      <c r="F41" s="36">
        <v>16.194790489999999</v>
      </c>
      <c r="G41" s="33">
        <v>100</v>
      </c>
      <c r="H41" s="4">
        <v>5</v>
      </c>
      <c r="I41" s="4">
        <v>6</v>
      </c>
      <c r="J41" s="4">
        <v>1</v>
      </c>
      <c r="K41" s="4">
        <f t="shared" si="0"/>
        <v>3</v>
      </c>
      <c r="L41" s="4" t="s">
        <v>1043</v>
      </c>
      <c r="M41" s="4" t="s">
        <v>1032</v>
      </c>
      <c r="N41" s="4" t="s">
        <v>1043</v>
      </c>
    </row>
    <row r="42" spans="1:14" ht="14.25" customHeight="1" x14ac:dyDescent="0.25">
      <c r="A42" s="4" t="s">
        <v>597</v>
      </c>
      <c r="B42" s="4" t="s">
        <v>598</v>
      </c>
      <c r="C42" s="4">
        <v>2400</v>
      </c>
      <c r="D42" s="4" t="s">
        <v>1064</v>
      </c>
      <c r="E42" s="69">
        <v>0.28874583333333298</v>
      </c>
      <c r="F42" s="36">
        <v>0.216559375</v>
      </c>
      <c r="G42" s="33">
        <v>100</v>
      </c>
      <c r="H42" s="4">
        <v>5</v>
      </c>
      <c r="I42" s="4">
        <v>5</v>
      </c>
      <c r="J42" s="4">
        <v>1</v>
      </c>
      <c r="K42" s="4">
        <f t="shared" si="0"/>
        <v>3</v>
      </c>
      <c r="L42" s="4" t="s">
        <v>1043</v>
      </c>
      <c r="M42" s="4" t="s">
        <v>1036</v>
      </c>
      <c r="N42" s="4" t="s">
        <v>1043</v>
      </c>
    </row>
    <row r="43" spans="1:14" ht="14.25" customHeight="1" x14ac:dyDescent="0.25">
      <c r="A43" s="4" t="s">
        <v>603</v>
      </c>
      <c r="B43" s="4" t="s">
        <v>604</v>
      </c>
      <c r="C43" s="4">
        <v>1456</v>
      </c>
      <c r="D43" s="4" t="s">
        <v>1064</v>
      </c>
      <c r="E43" s="69">
        <v>0.139656593406593</v>
      </c>
      <c r="F43" s="36">
        <v>3.7312036999999999E-2</v>
      </c>
      <c r="G43" s="33">
        <v>99.6875</v>
      </c>
      <c r="H43" s="4">
        <v>5</v>
      </c>
      <c r="I43" s="4">
        <v>6</v>
      </c>
      <c r="J43" s="4">
        <v>1</v>
      </c>
      <c r="K43" s="4">
        <f t="shared" si="0"/>
        <v>3</v>
      </c>
      <c r="L43" s="4" t="s">
        <v>1043</v>
      </c>
      <c r="M43" s="4" t="s">
        <v>1032</v>
      </c>
      <c r="N43" s="4" t="s">
        <v>1043</v>
      </c>
    </row>
    <row r="44" spans="1:14" ht="14.25" customHeight="1" x14ac:dyDescent="0.25">
      <c r="A44" s="4" t="s">
        <v>436</v>
      </c>
      <c r="B44" s="4" t="s">
        <v>437</v>
      </c>
      <c r="C44" s="4">
        <v>5.5E-2</v>
      </c>
      <c r="D44" s="4" t="s">
        <v>1064</v>
      </c>
      <c r="E44" s="69">
        <v>9.4727272727272709</v>
      </c>
      <c r="F44" s="36">
        <v>6.7662338000000002E-2</v>
      </c>
      <c r="G44" s="33">
        <v>24.444444440000002</v>
      </c>
      <c r="H44" s="4">
        <v>5</v>
      </c>
      <c r="I44" s="4">
        <v>2.5</v>
      </c>
      <c r="J44" s="4">
        <v>4</v>
      </c>
      <c r="K44" s="4">
        <f t="shared" si="0"/>
        <v>4.5</v>
      </c>
      <c r="L44" s="4" t="s">
        <v>1037</v>
      </c>
      <c r="M44" s="4" t="s">
        <v>1032</v>
      </c>
      <c r="N44" s="4" t="s">
        <v>1043</v>
      </c>
    </row>
    <row r="45" spans="1:14" ht="14.25" customHeight="1" x14ac:dyDescent="0.25"/>
    <row r="46" spans="1:14" ht="14.25" customHeight="1" x14ac:dyDescent="0.25"/>
    <row r="47" spans="1:14" ht="14.25" customHeight="1" x14ac:dyDescent="0.25"/>
    <row r="48" spans="1:14"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TableofContents and Acronyms</vt:lpstr>
      <vt:lpstr>Table S1</vt:lpstr>
      <vt:lpstr>Table S2</vt:lpstr>
      <vt:lpstr>Table S3</vt:lpstr>
      <vt:lpstr>Table S4</vt:lpstr>
      <vt:lpstr>Table S5</vt:lpstr>
      <vt:lpstr>Table S6_Data Dictionary</vt:lpstr>
      <vt:lpstr>Table S6</vt:lpstr>
      <vt:lpstr>Table S7_DataDictionary</vt:lpstr>
      <vt:lpstr>Table S7</vt:lpstr>
      <vt:lpstr>Table S8_DataDictionary</vt:lpstr>
      <vt:lpstr>Table S8</vt:lpstr>
      <vt:lpstr>Table S9_DataDictionary</vt:lpstr>
      <vt:lpstr>Table S9</vt:lpstr>
      <vt:lpstr>Table S10_DataDictionary</vt:lpstr>
      <vt:lpstr>Table S10</vt:lpstr>
      <vt:lpstr>Table S11_DataDictionary</vt:lpstr>
      <vt:lpstr>Table S11</vt:lpstr>
      <vt:lpstr>Table S12_DataDictionary</vt:lpstr>
      <vt:lpstr>Table S12</vt:lpstr>
      <vt:lpstr>Table S13_DataDictionary</vt:lpstr>
      <vt:lpstr>Table S13</vt:lpstr>
      <vt:lpstr>'Table S3'!btblfn1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Fuller</dc:creator>
  <cp:lastModifiedBy>Fuller, Neil</cp:lastModifiedBy>
  <dcterms:created xsi:type="dcterms:W3CDTF">2022-11-07T21:35:04Z</dcterms:created>
  <dcterms:modified xsi:type="dcterms:W3CDTF">2025-03-05T22:40:12Z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0x0101006BD571182E2C4DE7854527CFFCE1B0FE002FAA146146F5A3469D15B12B37A30E29</vt:lpwstr>
  </property>
</Properties>
</file>